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IO01.001 - Výkopové práce" sheetId="2" r:id="rId2"/>
    <sheet name="IO01.002 - Výpis materiálu" sheetId="3" r:id="rId3"/>
    <sheet name="IO01.003 - Provizorní zás..." sheetId="4" r:id="rId4"/>
    <sheet name="IO02.001 - Výkopové práce" sheetId="5" r:id="rId5"/>
    <sheet name="IO02.002 - Výpis materiálu" sheetId="6" r:id="rId6"/>
    <sheet name="IO03.001 - Výkopové práce" sheetId="7" r:id="rId7"/>
    <sheet name="IO03.002 - Výpis materiálu" sheetId="8" r:id="rId8"/>
    <sheet name="IO03.003 - Křížení vodníc..." sheetId="9" r:id="rId9"/>
    <sheet name="IO03.004 - Křížení silnic..." sheetId="10" r:id="rId10"/>
    <sheet name="IO03.005 - Křížení silnic..." sheetId="11" r:id="rId11"/>
    <sheet name="IO03.006 - Odkalování řad..." sheetId="12" r:id="rId12"/>
    <sheet name="IO03.007 - Demolice AŠ1 a..." sheetId="13" r:id="rId13"/>
    <sheet name="IO03.008 - Vodoměrná šach..." sheetId="14" r:id="rId14"/>
    <sheet name="IO03.009 - Vzdušníková ša..." sheetId="15" r:id="rId15"/>
    <sheet name="IO03.010 - ČS Drahotuše" sheetId="16" r:id="rId16"/>
    <sheet name="IO04.001 - Výkopové práce" sheetId="17" r:id="rId17"/>
    <sheet name="IO04.002 - Výpis materiálu" sheetId="18" r:id="rId18"/>
    <sheet name="IO04.003 - Vzdušníková ša..." sheetId="19" r:id="rId19"/>
    <sheet name="IO04.004 - Odkalování řad..." sheetId="20" r:id="rId20"/>
    <sheet name="IO04.005 - Demolice části..." sheetId="21" r:id="rId21"/>
    <sheet name="IO05.1.001 - Výkopové práce" sheetId="22" r:id="rId22"/>
    <sheet name="IO05.1.002 - Výpis materiálu" sheetId="23" r:id="rId23"/>
    <sheet name="IO05.1.003 - Křížení vodn..." sheetId="24" r:id="rId24"/>
    <sheet name="IO05.1.004 - Křížení siln..." sheetId="25" r:id="rId25"/>
    <sheet name="IO05.1.005 - Vodoměrná ša..." sheetId="26" r:id="rId26"/>
    <sheet name="IO05.1.006 - Vzdušníková ..." sheetId="27" r:id="rId27"/>
    <sheet name="IO05.1.007 - Odkalování ř..." sheetId="28" r:id="rId28"/>
    <sheet name="IO05.2.001 - Výkopové práce" sheetId="29" r:id="rId29"/>
    <sheet name="IO05.2.002 - Výpis materiálu" sheetId="30" r:id="rId30"/>
    <sheet name="IO05.2.003 - Křížení vodn..." sheetId="31" r:id="rId31"/>
    <sheet name="IO05.2.004 - Křížení siln..." sheetId="32" r:id="rId32"/>
    <sheet name="IO05.2.005 - Armaturní ša..." sheetId="33" r:id="rId33"/>
    <sheet name="IO05.2.006 - Odkalování ř..." sheetId="34" r:id="rId34"/>
    <sheet name="IO05.3.001 - Výkopové práce" sheetId="35" r:id="rId35"/>
    <sheet name="IO05.3.002 - Výpis materiálu" sheetId="36" r:id="rId36"/>
    <sheet name="IO05.3.003 - Křížení vodn..." sheetId="37" r:id="rId37"/>
    <sheet name="IO05.3.004 - Křížení siln..." sheetId="38" r:id="rId38"/>
    <sheet name="IO05.3.005 - Vzdušníková ..." sheetId="39" r:id="rId39"/>
    <sheet name="IO05.3.006 - Odkalování ř..." sheetId="40" r:id="rId40"/>
    <sheet name="IO05.3.007 - Trubní propo..." sheetId="41" r:id="rId41"/>
    <sheet name="IO90 - Vedlejší a ostatní..." sheetId="42" r:id="rId42"/>
    <sheet name="Pokyny pro vyplnění" sheetId="43" r:id="rId43"/>
  </sheets>
  <definedNames>
    <definedName name="_xlnm.Print_Area" localSheetId="0">'Rekapitulace stavby'!$D$4:$AO$36,'Rekapitulace stavby'!$C$42:$AQ$103</definedName>
    <definedName name="_xlnm.Print_Titles" localSheetId="0">'Rekapitulace stavby'!$52:$52</definedName>
    <definedName name="_xlnm._FilterDatabase" localSheetId="1" hidden="1">'IO01.001 - Výkopové práce'!$C$90:$K$284</definedName>
    <definedName name="_xlnm.Print_Area" localSheetId="1">'IO01.001 - Výkopové práce'!$C$4:$J$41,'IO01.001 - Výkopové práce'!$C$47:$J$70,'IO01.001 - Výkopové práce'!$C$76:$K$284</definedName>
    <definedName name="_xlnm.Print_Titles" localSheetId="1">'IO01.001 - Výkopové práce'!$90:$90</definedName>
    <definedName name="_xlnm._FilterDatabase" localSheetId="2" hidden="1">'IO01.002 - Výpis materiálu'!$C$91:$K$237</definedName>
    <definedName name="_xlnm.Print_Area" localSheetId="2">'IO01.002 - Výpis materiálu'!$C$4:$J$41,'IO01.002 - Výpis materiálu'!$C$47:$J$71,'IO01.002 - Výpis materiálu'!$C$77:$K$237</definedName>
    <definedName name="_xlnm.Print_Titles" localSheetId="2">'IO01.002 - Výpis materiálu'!$91:$91</definedName>
    <definedName name="_xlnm._FilterDatabase" localSheetId="3" hidden="1">'IO01.003 - Provizorní zás...'!$C$89:$K$188</definedName>
    <definedName name="_xlnm.Print_Area" localSheetId="3">'IO01.003 - Provizorní zás...'!$C$4:$J$41,'IO01.003 - Provizorní zás...'!$C$47:$J$69,'IO01.003 - Provizorní zás...'!$C$75:$K$188</definedName>
    <definedName name="_xlnm.Print_Titles" localSheetId="3">'IO01.003 - Provizorní zás...'!$89:$89</definedName>
    <definedName name="_xlnm._FilterDatabase" localSheetId="4" hidden="1">'IO02.001 - Výkopové práce'!$C$89:$K$284</definedName>
    <definedName name="_xlnm.Print_Area" localSheetId="4">'IO02.001 - Výkopové práce'!$C$4:$J$41,'IO02.001 - Výkopové práce'!$C$47:$J$69,'IO02.001 - Výkopové práce'!$C$75:$K$284</definedName>
    <definedName name="_xlnm.Print_Titles" localSheetId="4">'IO02.001 - Výkopové práce'!$89:$89</definedName>
    <definedName name="_xlnm._FilterDatabase" localSheetId="5" hidden="1">'IO02.002 - Výpis materiálu'!$C$89:$K$137</definedName>
    <definedName name="_xlnm.Print_Area" localSheetId="5">'IO02.002 - Výpis materiálu'!$C$4:$J$41,'IO02.002 - Výpis materiálu'!$C$47:$J$69,'IO02.002 - Výpis materiálu'!$C$75:$K$137</definedName>
    <definedName name="_xlnm.Print_Titles" localSheetId="5">'IO02.002 - Výpis materiálu'!$89:$89</definedName>
    <definedName name="_xlnm._FilterDatabase" localSheetId="6" hidden="1">'IO03.001 - Výkopové práce'!$C$92:$K$588</definedName>
    <definedName name="_xlnm.Print_Area" localSheetId="6">'IO03.001 - Výkopové práce'!$C$4:$J$41,'IO03.001 - Výkopové práce'!$C$47:$J$72,'IO03.001 - Výkopové práce'!$C$78:$K$588</definedName>
    <definedName name="_xlnm.Print_Titles" localSheetId="6">'IO03.001 - Výkopové práce'!$92:$92</definedName>
    <definedName name="_xlnm._FilterDatabase" localSheetId="7" hidden="1">'IO03.002 - Výpis materiálu'!$C$91:$K$461</definedName>
    <definedName name="_xlnm.Print_Area" localSheetId="7">'IO03.002 - Výpis materiálu'!$C$4:$J$41,'IO03.002 - Výpis materiálu'!$C$47:$J$71,'IO03.002 - Výpis materiálu'!$C$77:$K$461</definedName>
    <definedName name="_xlnm.Print_Titles" localSheetId="7">'IO03.002 - Výpis materiálu'!$91:$91</definedName>
    <definedName name="_xlnm._FilterDatabase" localSheetId="8" hidden="1">'IO03.003 - Křížení vodníc...'!$C$91:$K$324</definedName>
    <definedName name="_xlnm.Print_Area" localSheetId="8">'IO03.003 - Křížení vodníc...'!$C$4:$J$41,'IO03.003 - Křížení vodníc...'!$C$47:$J$71,'IO03.003 - Křížení vodníc...'!$C$77:$K$324</definedName>
    <definedName name="_xlnm.Print_Titles" localSheetId="8">'IO03.003 - Křížení vodníc...'!$91:$91</definedName>
    <definedName name="_xlnm._FilterDatabase" localSheetId="9" hidden="1">'IO03.004 - Křížení silnic...'!$C$90:$K$268</definedName>
    <definedName name="_xlnm.Print_Area" localSheetId="9">'IO03.004 - Křížení silnic...'!$C$4:$J$41,'IO03.004 - Křížení silnic...'!$C$47:$J$70,'IO03.004 - Křížení silnic...'!$C$76:$K$268</definedName>
    <definedName name="_xlnm.Print_Titles" localSheetId="9">'IO03.004 - Křížení silnic...'!$90:$90</definedName>
    <definedName name="_xlnm._FilterDatabase" localSheetId="10" hidden="1">'IO03.005 - Křížení silnic...'!$C$89:$K$146</definedName>
    <definedName name="_xlnm.Print_Area" localSheetId="10">'IO03.005 - Křížení silnic...'!$C$4:$J$41,'IO03.005 - Křížení silnic...'!$C$47:$J$69,'IO03.005 - Křížení silnic...'!$C$75:$K$146</definedName>
    <definedName name="_xlnm.Print_Titles" localSheetId="10">'IO03.005 - Křížení silnic...'!$89:$89</definedName>
    <definedName name="_xlnm._FilterDatabase" localSheetId="11" hidden="1">'IO03.006 - Odkalování řad...'!$C$89:$K$265</definedName>
    <definedName name="_xlnm.Print_Area" localSheetId="11">'IO03.006 - Odkalování řad...'!$C$4:$J$41,'IO03.006 - Odkalování řad...'!$C$47:$J$69,'IO03.006 - Odkalování řad...'!$C$75:$K$265</definedName>
    <definedName name="_xlnm.Print_Titles" localSheetId="11">'IO03.006 - Odkalování řad...'!$89:$89</definedName>
    <definedName name="_xlnm._FilterDatabase" localSheetId="12" hidden="1">'IO03.007 - Demolice AŠ1 a...'!$C$90:$K$252</definedName>
    <definedName name="_xlnm.Print_Area" localSheetId="12">'IO03.007 - Demolice AŠ1 a...'!$C$4:$J$41,'IO03.007 - Demolice AŠ1 a...'!$C$47:$J$70,'IO03.007 - Demolice AŠ1 a...'!$C$76:$K$252</definedName>
    <definedName name="_xlnm.Print_Titles" localSheetId="12">'IO03.007 - Demolice AŠ1 a...'!$90:$90</definedName>
    <definedName name="_xlnm._FilterDatabase" localSheetId="13" hidden="1">'IO03.008 - Vodoměrná šach...'!$C$96:$K$301</definedName>
    <definedName name="_xlnm.Print_Area" localSheetId="13">'IO03.008 - Vodoměrná šach...'!$C$4:$J$41,'IO03.008 - Vodoměrná šach...'!$C$47:$J$76,'IO03.008 - Vodoměrná šach...'!$C$82:$K$301</definedName>
    <definedName name="_xlnm.Print_Titles" localSheetId="13">'IO03.008 - Vodoměrná šach...'!$96:$96</definedName>
    <definedName name="_xlnm._FilterDatabase" localSheetId="14" hidden="1">'IO03.009 - Vzdušníková ša...'!$C$96:$K$395</definedName>
    <definedName name="_xlnm.Print_Area" localSheetId="14">'IO03.009 - Vzdušníková ša...'!$C$4:$J$41,'IO03.009 - Vzdušníková ša...'!$C$47:$J$76,'IO03.009 - Vzdušníková ša...'!$C$82:$K$395</definedName>
    <definedName name="_xlnm.Print_Titles" localSheetId="14">'IO03.009 - Vzdušníková ša...'!$96:$96</definedName>
    <definedName name="_xlnm._FilterDatabase" localSheetId="15" hidden="1">'IO03.010 - ČS Drahotuše'!$C$92:$K$199</definedName>
    <definedName name="_xlnm.Print_Area" localSheetId="15">'IO03.010 - ČS Drahotuše'!$C$4:$J$41,'IO03.010 - ČS Drahotuše'!$C$47:$J$72,'IO03.010 - ČS Drahotuše'!$C$78:$K$199</definedName>
    <definedName name="_xlnm.Print_Titles" localSheetId="15">'IO03.010 - ČS Drahotuše'!$92:$92</definedName>
    <definedName name="_xlnm._FilterDatabase" localSheetId="16" hidden="1">'IO04.001 - Výkopové práce'!$C$92:$K$416</definedName>
    <definedName name="_xlnm.Print_Area" localSheetId="16">'IO04.001 - Výkopové práce'!$C$4:$J$41,'IO04.001 - Výkopové práce'!$C$47:$J$72,'IO04.001 - Výkopové práce'!$C$78:$K$416</definedName>
    <definedName name="_xlnm.Print_Titles" localSheetId="16">'IO04.001 - Výkopové práce'!$92:$92</definedName>
    <definedName name="_xlnm._FilterDatabase" localSheetId="17" hidden="1">'IO04.002 - Výpis materiálu'!$C$91:$K$358</definedName>
    <definedName name="_xlnm.Print_Area" localSheetId="17">'IO04.002 - Výpis materiálu'!$C$4:$J$41,'IO04.002 - Výpis materiálu'!$C$47:$J$71,'IO04.002 - Výpis materiálu'!$C$77:$K$358</definedName>
    <definedName name="_xlnm.Print_Titles" localSheetId="17">'IO04.002 - Výpis materiálu'!$91:$91</definedName>
    <definedName name="_xlnm._FilterDatabase" localSheetId="18" hidden="1">'IO04.003 - Vzdušníková ša...'!$C$96:$K$238</definedName>
    <definedName name="_xlnm.Print_Area" localSheetId="18">'IO04.003 - Vzdušníková ša...'!$C$4:$J$41,'IO04.003 - Vzdušníková ša...'!$C$47:$J$76,'IO04.003 - Vzdušníková ša...'!$C$82:$K$238</definedName>
    <definedName name="_xlnm.Print_Titles" localSheetId="18">'IO04.003 - Vzdušníková ša...'!$96:$96</definedName>
    <definedName name="_xlnm._FilterDatabase" localSheetId="19" hidden="1">'IO04.004 - Odkalování řad...'!$C$89:$K$265</definedName>
    <definedName name="_xlnm.Print_Area" localSheetId="19">'IO04.004 - Odkalování řad...'!$C$4:$J$41,'IO04.004 - Odkalování řad...'!$C$47:$J$69,'IO04.004 - Odkalování řad...'!$C$75:$K$265</definedName>
    <definedName name="_xlnm.Print_Titles" localSheetId="19">'IO04.004 - Odkalování řad...'!$89:$89</definedName>
    <definedName name="_xlnm._FilterDatabase" localSheetId="20" hidden="1">'IO04.005 - Demolice části...'!$C$88:$K$116</definedName>
    <definedName name="_xlnm.Print_Area" localSheetId="20">'IO04.005 - Demolice části...'!$C$4:$J$41,'IO04.005 - Demolice části...'!$C$47:$J$68,'IO04.005 - Demolice části...'!$C$74:$K$116</definedName>
    <definedName name="_xlnm.Print_Titles" localSheetId="20">'IO04.005 - Demolice části...'!$88:$88</definedName>
    <definedName name="_xlnm._FilterDatabase" localSheetId="21" hidden="1">'IO05.1.001 - Výkopové práce'!$C$91:$K$334</definedName>
    <definedName name="_xlnm.Print_Area" localSheetId="21">'IO05.1.001 - Výkopové práce'!$C$4:$J$41,'IO05.1.001 - Výkopové práce'!$C$47:$J$71,'IO05.1.001 - Výkopové práce'!$C$77:$K$334</definedName>
    <definedName name="_xlnm.Print_Titles" localSheetId="21">'IO05.1.001 - Výkopové práce'!$91:$91</definedName>
    <definedName name="_xlnm._FilterDatabase" localSheetId="22" hidden="1">'IO05.1.002 - Výpis materiálu'!$C$91:$K$434</definedName>
    <definedName name="_xlnm.Print_Area" localSheetId="22">'IO05.1.002 - Výpis materiálu'!$C$4:$J$41,'IO05.1.002 - Výpis materiálu'!$C$47:$J$71,'IO05.1.002 - Výpis materiálu'!$C$77:$K$434</definedName>
    <definedName name="_xlnm.Print_Titles" localSheetId="22">'IO05.1.002 - Výpis materiálu'!$91:$91</definedName>
    <definedName name="_xlnm._FilterDatabase" localSheetId="23" hidden="1">'IO05.1.003 - Křížení vodn...'!$C$91:$K$265</definedName>
    <definedName name="_xlnm.Print_Area" localSheetId="23">'IO05.1.003 - Křížení vodn...'!$C$4:$J$41,'IO05.1.003 - Křížení vodn...'!$C$47:$J$71,'IO05.1.003 - Křížení vodn...'!$C$77:$K$265</definedName>
    <definedName name="_xlnm.Print_Titles" localSheetId="23">'IO05.1.003 - Křížení vodn...'!$91:$91</definedName>
    <definedName name="_xlnm._FilterDatabase" localSheetId="24" hidden="1">'IO05.1.004 - Křížení siln...'!$C$89:$K$130</definedName>
    <definedName name="_xlnm.Print_Area" localSheetId="24">'IO05.1.004 - Křížení siln...'!$C$4:$J$41,'IO05.1.004 - Křížení siln...'!$C$47:$J$69,'IO05.1.004 - Křížení siln...'!$C$75:$K$130</definedName>
    <definedName name="_xlnm.Print_Titles" localSheetId="24">'IO05.1.004 - Křížení siln...'!$89:$89</definedName>
    <definedName name="_xlnm._FilterDatabase" localSheetId="25" hidden="1">'IO05.1.005 - Vodoměrná ša...'!$C$96:$K$301</definedName>
    <definedName name="_xlnm.Print_Area" localSheetId="25">'IO05.1.005 - Vodoměrná ša...'!$C$4:$J$41,'IO05.1.005 - Vodoměrná ša...'!$C$47:$J$76,'IO05.1.005 - Vodoměrná ša...'!$C$82:$K$301</definedName>
    <definedName name="_xlnm.Print_Titles" localSheetId="25">'IO05.1.005 - Vodoměrná ša...'!$96:$96</definedName>
    <definedName name="_xlnm._FilterDatabase" localSheetId="26" hidden="1">'IO05.1.006 - Vzdušníková ...'!$C$96:$K$304</definedName>
    <definedName name="_xlnm.Print_Area" localSheetId="26">'IO05.1.006 - Vzdušníková ...'!$C$4:$J$41,'IO05.1.006 - Vzdušníková ...'!$C$47:$J$76,'IO05.1.006 - Vzdušníková ...'!$C$82:$K$304</definedName>
    <definedName name="_xlnm.Print_Titles" localSheetId="26">'IO05.1.006 - Vzdušníková ...'!$96:$96</definedName>
    <definedName name="_xlnm._FilterDatabase" localSheetId="27" hidden="1">'IO05.1.007 - Odkalování ř...'!$C$89:$K$265</definedName>
    <definedName name="_xlnm.Print_Area" localSheetId="27">'IO05.1.007 - Odkalování ř...'!$C$4:$J$41,'IO05.1.007 - Odkalování ř...'!$C$47:$J$69,'IO05.1.007 - Odkalování ř...'!$C$75:$K$265</definedName>
    <definedName name="_xlnm.Print_Titles" localSheetId="27">'IO05.1.007 - Odkalování ř...'!$89:$89</definedName>
    <definedName name="_xlnm._FilterDatabase" localSheetId="28" hidden="1">'IO05.2.001 - Výkopové práce'!$C$92:$K$408</definedName>
    <definedName name="_xlnm.Print_Area" localSheetId="28">'IO05.2.001 - Výkopové práce'!$C$4:$J$41,'IO05.2.001 - Výkopové práce'!$C$47:$J$72,'IO05.2.001 - Výkopové práce'!$C$78:$K$408</definedName>
    <definedName name="_xlnm.Print_Titles" localSheetId="28">'IO05.2.001 - Výkopové práce'!$92:$92</definedName>
    <definedName name="_xlnm._FilterDatabase" localSheetId="29" hidden="1">'IO05.2.002 - Výpis materiálu'!$C$91:$K$330</definedName>
    <definedName name="_xlnm.Print_Area" localSheetId="29">'IO05.2.002 - Výpis materiálu'!$C$4:$J$41,'IO05.2.002 - Výpis materiálu'!$C$47:$J$71,'IO05.2.002 - Výpis materiálu'!$C$77:$K$330</definedName>
    <definedName name="_xlnm.Print_Titles" localSheetId="29">'IO05.2.002 - Výpis materiálu'!$91:$91</definedName>
    <definedName name="_xlnm._FilterDatabase" localSheetId="30" hidden="1">'IO05.2.003 - Křížení vodn...'!$C$91:$K$266</definedName>
    <definedName name="_xlnm.Print_Area" localSheetId="30">'IO05.2.003 - Křížení vodn...'!$C$4:$J$41,'IO05.2.003 - Křížení vodn...'!$C$47:$J$71,'IO05.2.003 - Křížení vodn...'!$C$77:$K$266</definedName>
    <definedName name="_xlnm.Print_Titles" localSheetId="30">'IO05.2.003 - Křížení vodn...'!$91:$91</definedName>
    <definedName name="_xlnm._FilterDatabase" localSheetId="31" hidden="1">'IO05.2.004 - Křížení siln...'!$C$89:$K$127</definedName>
    <definedName name="_xlnm.Print_Area" localSheetId="31">'IO05.2.004 - Křížení siln...'!$C$4:$J$41,'IO05.2.004 - Křížení siln...'!$C$47:$J$69,'IO05.2.004 - Křížení siln...'!$C$75:$K$127</definedName>
    <definedName name="_xlnm.Print_Titles" localSheetId="31">'IO05.2.004 - Křížení siln...'!$89:$89</definedName>
    <definedName name="_xlnm._FilterDatabase" localSheetId="32" hidden="1">'IO05.2.005 - Armaturní ša...'!$C$97:$K$293</definedName>
    <definedName name="_xlnm.Print_Area" localSheetId="32">'IO05.2.005 - Armaturní ša...'!$C$4:$J$41,'IO05.2.005 - Armaturní ša...'!$C$47:$J$77,'IO05.2.005 - Armaturní ša...'!$C$83:$K$293</definedName>
    <definedName name="_xlnm.Print_Titles" localSheetId="32">'IO05.2.005 - Armaturní ša...'!$97:$97</definedName>
    <definedName name="_xlnm._FilterDatabase" localSheetId="33" hidden="1">'IO05.2.006 - Odkalování ř...'!$C$89:$K$250</definedName>
    <definedName name="_xlnm.Print_Area" localSheetId="33">'IO05.2.006 - Odkalování ř...'!$C$4:$J$41,'IO05.2.006 - Odkalování ř...'!$C$47:$J$69,'IO05.2.006 - Odkalování ř...'!$C$75:$K$250</definedName>
    <definedName name="_xlnm.Print_Titles" localSheetId="33">'IO05.2.006 - Odkalování ř...'!$89:$89</definedName>
    <definedName name="_xlnm._FilterDatabase" localSheetId="34" hidden="1">'IO05.3.001 - Výkopové práce'!$C$92:$K$391</definedName>
    <definedName name="_xlnm.Print_Area" localSheetId="34">'IO05.3.001 - Výkopové práce'!$C$4:$J$41,'IO05.3.001 - Výkopové práce'!$C$47:$J$72,'IO05.3.001 - Výkopové práce'!$C$78:$K$391</definedName>
    <definedName name="_xlnm.Print_Titles" localSheetId="34">'IO05.3.001 - Výkopové práce'!$92:$92</definedName>
    <definedName name="_xlnm._FilterDatabase" localSheetId="35" hidden="1">'IO05.3.002 - Výpis materiálu'!$C$91:$K$428</definedName>
    <definedName name="_xlnm.Print_Area" localSheetId="35">'IO05.3.002 - Výpis materiálu'!$C$4:$J$41,'IO05.3.002 - Výpis materiálu'!$C$47:$J$71,'IO05.3.002 - Výpis materiálu'!$C$77:$K$428</definedName>
    <definedName name="_xlnm.Print_Titles" localSheetId="35">'IO05.3.002 - Výpis materiálu'!$91:$91</definedName>
    <definedName name="_xlnm._FilterDatabase" localSheetId="36" hidden="1">'IO05.3.003 - Křížení vodn...'!$C$91:$K$265</definedName>
    <definedName name="_xlnm.Print_Area" localSheetId="36">'IO05.3.003 - Křížení vodn...'!$C$4:$J$41,'IO05.3.003 - Křížení vodn...'!$C$47:$J$71,'IO05.3.003 - Křížení vodn...'!$C$77:$K$265</definedName>
    <definedName name="_xlnm.Print_Titles" localSheetId="36">'IO05.3.003 - Křížení vodn...'!$91:$91</definedName>
    <definedName name="_xlnm._FilterDatabase" localSheetId="37" hidden="1">'IO05.3.004 - Křížení siln...'!$C$89:$K$138</definedName>
    <definedName name="_xlnm.Print_Area" localSheetId="37">'IO05.3.004 - Křížení siln...'!$C$4:$J$41,'IO05.3.004 - Křížení siln...'!$C$47:$J$69,'IO05.3.004 - Křížení siln...'!$C$75:$K$138</definedName>
    <definedName name="_xlnm.Print_Titles" localSheetId="37">'IO05.3.004 - Křížení siln...'!$89:$89</definedName>
    <definedName name="_xlnm._FilterDatabase" localSheetId="38" hidden="1">'IO05.3.005 - Vzdušníková ...'!$C$96:$K$304</definedName>
    <definedName name="_xlnm.Print_Area" localSheetId="38">'IO05.3.005 - Vzdušníková ...'!$C$4:$J$41,'IO05.3.005 - Vzdušníková ...'!$C$47:$J$76,'IO05.3.005 - Vzdušníková ...'!$C$82:$K$304</definedName>
    <definedName name="_xlnm.Print_Titles" localSheetId="38">'IO05.3.005 - Vzdušníková ...'!$96:$96</definedName>
    <definedName name="_xlnm._FilterDatabase" localSheetId="39" hidden="1">'IO05.3.006 - Odkalování ř...'!$C$89:$K$266</definedName>
    <definedName name="_xlnm.Print_Area" localSheetId="39">'IO05.3.006 - Odkalování ř...'!$C$4:$J$41,'IO05.3.006 - Odkalování ř...'!$C$47:$J$69,'IO05.3.006 - Odkalování ř...'!$C$75:$K$266</definedName>
    <definedName name="_xlnm.Print_Titles" localSheetId="39">'IO05.3.006 - Odkalování ř...'!$89:$89</definedName>
    <definedName name="_xlnm._FilterDatabase" localSheetId="40" hidden="1">'IO05.3.007 - Trubní propo...'!$C$89:$K$204</definedName>
    <definedName name="_xlnm.Print_Area" localSheetId="40">'IO05.3.007 - Trubní propo...'!$C$4:$J$41,'IO05.3.007 - Trubní propo...'!$C$47:$J$69,'IO05.3.007 - Trubní propo...'!$C$75:$K$204</definedName>
    <definedName name="_xlnm.Print_Titles" localSheetId="40">'IO05.3.007 - Trubní propo...'!$89:$89</definedName>
    <definedName name="_xlnm._FilterDatabase" localSheetId="41" hidden="1">'IO90 - Vedlejší a ostatní...'!$C$79:$K$122</definedName>
    <definedName name="_xlnm.Print_Area" localSheetId="41">'IO90 - Vedlejší a ostatní...'!$C$4:$J$39,'IO90 - Vedlejší a ostatní...'!$C$45:$J$61,'IO90 - Vedlejší a ostatní...'!$C$67:$K$122</definedName>
    <definedName name="_xlnm.Print_Titles" localSheetId="41">'IO90 - Vedlejší a ostatní...'!$79:$79</definedName>
    <definedName name="_xlnm.Print_Area" localSheetId="42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42" l="1" r="J37"/>
  <c r="J36"/>
  <c i="1" r="AY102"/>
  <c i="42" r="J35"/>
  <c i="1" r="AX102"/>
  <c i="42"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BI83"/>
  <c r="BH83"/>
  <c r="BG83"/>
  <c r="BF83"/>
  <c r="T83"/>
  <c r="R83"/>
  <c r="P83"/>
  <c r="BI82"/>
  <c r="BH82"/>
  <c r="BG82"/>
  <c r="BF82"/>
  <c r="T82"/>
  <c r="R82"/>
  <c r="P82"/>
  <c r="F74"/>
  <c r="E72"/>
  <c r="F52"/>
  <c r="E50"/>
  <c r="J24"/>
  <c r="E24"/>
  <c r="J55"/>
  <c r="J23"/>
  <c r="J21"/>
  <c r="E21"/>
  <c r="J76"/>
  <c r="J20"/>
  <c r="J18"/>
  <c r="E18"/>
  <c r="F77"/>
  <c r="J17"/>
  <c r="J15"/>
  <c r="E15"/>
  <c r="F76"/>
  <c r="J14"/>
  <c r="J12"/>
  <c r="J52"/>
  <c r="E7"/>
  <c r="E48"/>
  <c i="41" r="J39"/>
  <c r="J38"/>
  <c i="1" r="AY101"/>
  <c i="41" r="J37"/>
  <c i="1" r="AX101"/>
  <c i="41" r="BI203"/>
  <c r="BH203"/>
  <c r="BG203"/>
  <c r="BF203"/>
  <c r="T203"/>
  <c r="R203"/>
  <c r="P203"/>
  <c r="BI201"/>
  <c r="BH201"/>
  <c r="BG201"/>
  <c r="BF201"/>
  <c r="T201"/>
  <c r="T200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48"/>
  <c r="BH148"/>
  <c r="BG148"/>
  <c r="BF148"/>
  <c r="T148"/>
  <c r="R148"/>
  <c r="P148"/>
  <c r="BI147"/>
  <c r="BH147"/>
  <c r="BG147"/>
  <c r="BF147"/>
  <c r="T147"/>
  <c r="R147"/>
  <c r="P147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2"/>
  <c r="BH132"/>
  <c r="BG132"/>
  <c r="BF132"/>
  <c r="T132"/>
  <c r="R132"/>
  <c r="P132"/>
  <c r="BI131"/>
  <c r="BH131"/>
  <c r="BG131"/>
  <c r="BF131"/>
  <c r="T131"/>
  <c r="R131"/>
  <c r="P131"/>
  <c r="BI127"/>
  <c r="BH127"/>
  <c r="BG127"/>
  <c r="BF127"/>
  <c r="T127"/>
  <c r="R127"/>
  <c r="P127"/>
  <c r="BI126"/>
  <c r="BH126"/>
  <c r="BG126"/>
  <c r="BF126"/>
  <c r="T126"/>
  <c r="R126"/>
  <c r="P126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98"/>
  <c r="BH98"/>
  <c r="BG98"/>
  <c r="BF98"/>
  <c r="T98"/>
  <c r="R98"/>
  <c r="P98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58"/>
  <c r="J22"/>
  <c r="J20"/>
  <c r="E20"/>
  <c r="F87"/>
  <c r="J19"/>
  <c r="J17"/>
  <c r="E17"/>
  <c r="F86"/>
  <c r="J16"/>
  <c r="J14"/>
  <c r="J84"/>
  <c r="E7"/>
  <c r="E78"/>
  <c i="40" r="J39"/>
  <c r="J38"/>
  <c i="1" r="AY100"/>
  <c i="40" r="J37"/>
  <c i="1" r="AX100"/>
  <c i="40" r="BI265"/>
  <c r="BH265"/>
  <c r="BG265"/>
  <c r="BF265"/>
  <c r="T265"/>
  <c r="R265"/>
  <c r="P265"/>
  <c r="BI263"/>
  <c r="BH263"/>
  <c r="BG263"/>
  <c r="BF263"/>
  <c r="T263"/>
  <c r="R263"/>
  <c r="P263"/>
  <c r="BI259"/>
  <c r="BH259"/>
  <c r="BG259"/>
  <c r="BF259"/>
  <c r="T259"/>
  <c r="R259"/>
  <c r="P259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18"/>
  <c r="BH218"/>
  <c r="BG218"/>
  <c r="BF218"/>
  <c r="T218"/>
  <c r="R218"/>
  <c r="P218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3"/>
  <c r="BH183"/>
  <c r="BG183"/>
  <c r="BF183"/>
  <c r="T183"/>
  <c r="R183"/>
  <c r="P183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87"/>
  <c r="J25"/>
  <c r="J23"/>
  <c r="E23"/>
  <c r="J58"/>
  <c r="J22"/>
  <c r="J20"/>
  <c r="E20"/>
  <c r="F87"/>
  <c r="J19"/>
  <c r="J17"/>
  <c r="E17"/>
  <c r="F86"/>
  <c r="J16"/>
  <c r="J14"/>
  <c r="J84"/>
  <c r="E7"/>
  <c r="E50"/>
  <c i="39" r="J39"/>
  <c r="J38"/>
  <c i="1" r="AY99"/>
  <c i="39" r="J37"/>
  <c i="1" r="AX99"/>
  <c i="39"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299"/>
  <c r="BH299"/>
  <c r="BG299"/>
  <c r="BF299"/>
  <c r="T299"/>
  <c r="R299"/>
  <c r="P299"/>
  <c r="BI297"/>
  <c r="BH297"/>
  <c r="BG297"/>
  <c r="BF297"/>
  <c r="T297"/>
  <c r="R297"/>
  <c r="P297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1"/>
  <c r="BH281"/>
  <c r="BG281"/>
  <c r="BF281"/>
  <c r="T281"/>
  <c r="R281"/>
  <c r="P281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3"/>
  <c r="BH233"/>
  <c r="BG233"/>
  <c r="BF233"/>
  <c r="T233"/>
  <c r="R233"/>
  <c r="P233"/>
  <c r="BI231"/>
  <c r="BH231"/>
  <c r="BG231"/>
  <c r="BF231"/>
  <c r="T231"/>
  <c r="R231"/>
  <c r="P231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5"/>
  <c r="BH145"/>
  <c r="BG145"/>
  <c r="BF145"/>
  <c r="T145"/>
  <c r="R145"/>
  <c r="P145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58"/>
  <c r="J16"/>
  <c r="J14"/>
  <c r="J91"/>
  <c r="E7"/>
  <c r="E85"/>
  <c i="38" r="J39"/>
  <c r="J38"/>
  <c i="1" r="AY98"/>
  <c i="38" r="J37"/>
  <c i="1" r="AX98"/>
  <c i="38"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3"/>
  <c r="BH113"/>
  <c r="BG113"/>
  <c r="BF113"/>
  <c r="T113"/>
  <c r="R113"/>
  <c r="P113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58"/>
  <c r="J22"/>
  <c r="J20"/>
  <c r="E20"/>
  <c r="F87"/>
  <c r="J19"/>
  <c r="J17"/>
  <c r="E17"/>
  <c r="F58"/>
  <c r="J16"/>
  <c r="J14"/>
  <c r="J84"/>
  <c r="E7"/>
  <c r="E50"/>
  <c i="37" r="J39"/>
  <c r="J38"/>
  <c i="1" r="AY97"/>
  <c i="37" r="J37"/>
  <c i="1" r="AX97"/>
  <c i="37"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7"/>
  <c r="BH247"/>
  <c r="BG247"/>
  <c r="BF247"/>
  <c r="T247"/>
  <c r="T246"/>
  <c r="R247"/>
  <c r="R246"/>
  <c r="P247"/>
  <c r="P246"/>
  <c r="BI241"/>
  <c r="BH241"/>
  <c r="BG241"/>
  <c r="BF241"/>
  <c r="T241"/>
  <c r="T240"/>
  <c r="R241"/>
  <c r="R240"/>
  <c r="P241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8"/>
  <c r="BH218"/>
  <c r="BG218"/>
  <c r="BF218"/>
  <c r="T218"/>
  <c r="R218"/>
  <c r="P218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3"/>
  <c r="BH193"/>
  <c r="BG193"/>
  <c r="BF193"/>
  <c r="T193"/>
  <c r="R193"/>
  <c r="P193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0"/>
  <c r="BH160"/>
  <c r="BG160"/>
  <c r="BF160"/>
  <c r="T160"/>
  <c r="R160"/>
  <c r="P160"/>
  <c r="BI151"/>
  <c r="BH151"/>
  <c r="BG151"/>
  <c r="BF151"/>
  <c r="T151"/>
  <c r="R151"/>
  <c r="P151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100"/>
  <c r="BH100"/>
  <c r="BG100"/>
  <c r="BF100"/>
  <c r="T100"/>
  <c r="R100"/>
  <c r="P100"/>
  <c r="BI95"/>
  <c r="BH95"/>
  <c r="BG95"/>
  <c r="BF95"/>
  <c r="T95"/>
  <c r="R95"/>
  <c r="P95"/>
  <c r="F86"/>
  <c r="E84"/>
  <c r="F56"/>
  <c r="E54"/>
  <c r="J26"/>
  <c r="E26"/>
  <c r="J89"/>
  <c r="J25"/>
  <c r="J23"/>
  <c r="E23"/>
  <c r="J58"/>
  <c r="J22"/>
  <c r="J20"/>
  <c r="E20"/>
  <c r="F89"/>
  <c r="J19"/>
  <c r="J17"/>
  <c r="E17"/>
  <c r="F88"/>
  <c r="J16"/>
  <c r="J14"/>
  <c r="J86"/>
  <c r="E7"/>
  <c r="E50"/>
  <c i="36" r="J39"/>
  <c r="J38"/>
  <c i="1" r="AY96"/>
  <c i="36" r="J37"/>
  <c i="1" r="AX96"/>
  <c i="36" r="BI427"/>
  <c r="BH427"/>
  <c r="BG427"/>
  <c r="BF427"/>
  <c r="T427"/>
  <c r="R427"/>
  <c r="P427"/>
  <c r="BI425"/>
  <c r="BH425"/>
  <c r="BG425"/>
  <c r="BF425"/>
  <c r="T425"/>
  <c r="R425"/>
  <c r="P425"/>
  <c r="BI421"/>
  <c r="BH421"/>
  <c r="BG421"/>
  <c r="BF421"/>
  <c r="T421"/>
  <c r="R421"/>
  <c r="P421"/>
  <c r="BI418"/>
  <c r="BH418"/>
  <c r="BG418"/>
  <c r="BF418"/>
  <c r="T418"/>
  <c r="R418"/>
  <c r="P418"/>
  <c r="BI415"/>
  <c r="BH415"/>
  <c r="BG415"/>
  <c r="BF415"/>
  <c r="T415"/>
  <c r="R415"/>
  <c r="P415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5"/>
  <c r="BH405"/>
  <c r="BG405"/>
  <c r="BF405"/>
  <c r="T405"/>
  <c r="R405"/>
  <c r="P405"/>
  <c r="BI402"/>
  <c r="BH402"/>
  <c r="BG402"/>
  <c r="BF402"/>
  <c r="T402"/>
  <c r="R402"/>
  <c r="P402"/>
  <c r="BI399"/>
  <c r="BH399"/>
  <c r="BG399"/>
  <c r="BF399"/>
  <c r="T399"/>
  <c r="R399"/>
  <c r="P399"/>
  <c r="BI396"/>
  <c r="BH396"/>
  <c r="BG396"/>
  <c r="BF396"/>
  <c r="T396"/>
  <c r="R396"/>
  <c r="P396"/>
  <c r="BI392"/>
  <c r="BH392"/>
  <c r="BG392"/>
  <c r="BF392"/>
  <c r="T392"/>
  <c r="R392"/>
  <c r="P392"/>
  <c r="BI388"/>
  <c r="BH388"/>
  <c r="BG388"/>
  <c r="BF388"/>
  <c r="T388"/>
  <c r="R388"/>
  <c r="P388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4"/>
  <c r="BH364"/>
  <c r="BG364"/>
  <c r="BF364"/>
  <c r="T364"/>
  <c r="R364"/>
  <c r="P364"/>
  <c r="BI360"/>
  <c r="BH360"/>
  <c r="BG360"/>
  <c r="BF360"/>
  <c r="T360"/>
  <c r="R360"/>
  <c r="P360"/>
  <c r="BI356"/>
  <c r="BH356"/>
  <c r="BG356"/>
  <c r="BF356"/>
  <c r="T356"/>
  <c r="R356"/>
  <c r="P356"/>
  <c r="BI352"/>
  <c r="BH352"/>
  <c r="BG352"/>
  <c r="BF352"/>
  <c r="T352"/>
  <c r="R352"/>
  <c r="P352"/>
  <c r="BI348"/>
  <c r="BH348"/>
  <c r="BG348"/>
  <c r="BF348"/>
  <c r="T348"/>
  <c r="R348"/>
  <c r="P348"/>
  <c r="BI344"/>
  <c r="BH344"/>
  <c r="BG344"/>
  <c r="BF344"/>
  <c r="T344"/>
  <c r="R344"/>
  <c r="P344"/>
  <c r="BI340"/>
  <c r="BH340"/>
  <c r="BG340"/>
  <c r="BF340"/>
  <c r="T340"/>
  <c r="R340"/>
  <c r="P340"/>
  <c r="BI336"/>
  <c r="BH336"/>
  <c r="BG336"/>
  <c r="BF336"/>
  <c r="T336"/>
  <c r="R336"/>
  <c r="P336"/>
  <c r="BI334"/>
  <c r="BH334"/>
  <c r="BG334"/>
  <c r="BF334"/>
  <c r="T334"/>
  <c r="R334"/>
  <c r="P334"/>
  <c r="BI330"/>
  <c r="BH330"/>
  <c r="BG330"/>
  <c r="BF330"/>
  <c r="T330"/>
  <c r="R330"/>
  <c r="P330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2"/>
  <c r="BH312"/>
  <c r="BG312"/>
  <c r="BF312"/>
  <c r="T312"/>
  <c r="R312"/>
  <c r="P312"/>
  <c r="BI308"/>
  <c r="BH308"/>
  <c r="BG308"/>
  <c r="BF308"/>
  <c r="T308"/>
  <c r="R308"/>
  <c r="P308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R292"/>
  <c r="P292"/>
  <c r="BI289"/>
  <c r="BH289"/>
  <c r="BG289"/>
  <c r="BF289"/>
  <c r="T289"/>
  <c r="R289"/>
  <c r="P289"/>
  <c r="BI287"/>
  <c r="BH287"/>
  <c r="BG287"/>
  <c r="BF287"/>
  <c r="T287"/>
  <c r="R287"/>
  <c r="P287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2"/>
  <c r="BH202"/>
  <c r="BG202"/>
  <c r="BF202"/>
  <c r="T202"/>
  <c r="R202"/>
  <c r="P202"/>
  <c r="BI200"/>
  <c r="BH200"/>
  <c r="BG200"/>
  <c r="BF200"/>
  <c r="T200"/>
  <c r="R200"/>
  <c r="P200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2"/>
  <c r="BH182"/>
  <c r="BG182"/>
  <c r="BF182"/>
  <c r="T182"/>
  <c r="R182"/>
  <c r="P182"/>
  <c r="BI179"/>
  <c r="BH179"/>
  <c r="BG179"/>
  <c r="BF179"/>
  <c r="T179"/>
  <c r="R179"/>
  <c r="P179"/>
  <c r="BI178"/>
  <c r="BH178"/>
  <c r="BG178"/>
  <c r="BF178"/>
  <c r="T178"/>
  <c r="R178"/>
  <c r="P178"/>
  <c r="BI175"/>
  <c r="BH175"/>
  <c r="BG175"/>
  <c r="BF175"/>
  <c r="T175"/>
  <c r="R175"/>
  <c r="P175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88"/>
  <c r="J22"/>
  <c r="J20"/>
  <c r="E20"/>
  <c r="F59"/>
  <c r="J19"/>
  <c r="J17"/>
  <c r="E17"/>
  <c r="F88"/>
  <c r="J16"/>
  <c r="J14"/>
  <c r="J56"/>
  <c r="E7"/>
  <c r="E80"/>
  <c i="35" r="J39"/>
  <c r="J38"/>
  <c i="1" r="AY95"/>
  <c i="35" r="J37"/>
  <c i="1" r="AX95"/>
  <c i="35" r="BI390"/>
  <c r="BH390"/>
  <c r="BG390"/>
  <c r="BF390"/>
  <c r="T390"/>
  <c r="R390"/>
  <c r="P390"/>
  <c r="BI388"/>
  <c r="BH388"/>
  <c r="BG388"/>
  <c r="BF388"/>
  <c r="T388"/>
  <c r="R388"/>
  <c r="P388"/>
  <c r="BI383"/>
  <c r="BH383"/>
  <c r="BG383"/>
  <c r="BF383"/>
  <c r="T383"/>
  <c r="R383"/>
  <c r="P383"/>
  <c r="BI377"/>
  <c r="BH377"/>
  <c r="BG377"/>
  <c r="BF377"/>
  <c r="T377"/>
  <c r="R377"/>
  <c r="P377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57"/>
  <c r="BH357"/>
  <c r="BG357"/>
  <c r="BF357"/>
  <c r="T357"/>
  <c r="R357"/>
  <c r="P357"/>
  <c r="BI355"/>
  <c r="BH355"/>
  <c r="BG355"/>
  <c r="BF355"/>
  <c r="T355"/>
  <c r="R355"/>
  <c r="P355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09"/>
  <c r="BH309"/>
  <c r="BG309"/>
  <c r="BF309"/>
  <c r="T309"/>
  <c r="T308"/>
  <c r="R309"/>
  <c r="R308"/>
  <c r="P309"/>
  <c r="P308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R292"/>
  <c r="P292"/>
  <c r="BI288"/>
  <c r="BH288"/>
  <c r="BG288"/>
  <c r="BF288"/>
  <c r="T288"/>
  <c r="R288"/>
  <c r="P288"/>
  <c r="BI285"/>
  <c r="BH285"/>
  <c r="BG285"/>
  <c r="BF285"/>
  <c r="T285"/>
  <c r="R285"/>
  <c r="P285"/>
  <c r="BI273"/>
  <c r="BH273"/>
  <c r="BG273"/>
  <c r="BF273"/>
  <c r="T273"/>
  <c r="R273"/>
  <c r="P273"/>
  <c r="BI270"/>
  <c r="BH270"/>
  <c r="BG270"/>
  <c r="BF270"/>
  <c r="T270"/>
  <c r="R270"/>
  <c r="P270"/>
  <c r="BI262"/>
  <c r="BH262"/>
  <c r="BG262"/>
  <c r="BF262"/>
  <c r="T262"/>
  <c r="R262"/>
  <c r="P262"/>
  <c r="BI257"/>
  <c r="BH257"/>
  <c r="BG257"/>
  <c r="BF257"/>
  <c r="T257"/>
  <c r="R257"/>
  <c r="P257"/>
  <c r="BI240"/>
  <c r="BH240"/>
  <c r="BG240"/>
  <c r="BF240"/>
  <c r="T240"/>
  <c r="R240"/>
  <c r="P240"/>
  <c r="BI234"/>
  <c r="BH234"/>
  <c r="BG234"/>
  <c r="BF234"/>
  <c r="T234"/>
  <c r="R234"/>
  <c r="P234"/>
  <c r="BI226"/>
  <c r="BH226"/>
  <c r="BG226"/>
  <c r="BF226"/>
  <c r="T226"/>
  <c r="R226"/>
  <c r="P226"/>
  <c r="BI221"/>
  <c r="BH221"/>
  <c r="BG221"/>
  <c r="BF221"/>
  <c r="T221"/>
  <c r="R221"/>
  <c r="P221"/>
  <c r="BI215"/>
  <c r="BH215"/>
  <c r="BG215"/>
  <c r="BF215"/>
  <c r="T215"/>
  <c r="R215"/>
  <c r="P215"/>
  <c r="BI207"/>
  <c r="BH207"/>
  <c r="BG207"/>
  <c r="BF207"/>
  <c r="T207"/>
  <c r="R207"/>
  <c r="P207"/>
  <c r="BI200"/>
  <c r="BH200"/>
  <c r="BG200"/>
  <c r="BF200"/>
  <c r="T200"/>
  <c r="R200"/>
  <c r="P200"/>
  <c r="BI191"/>
  <c r="BH191"/>
  <c r="BG191"/>
  <c r="BF191"/>
  <c r="T191"/>
  <c r="R191"/>
  <c r="P191"/>
  <c r="BI180"/>
  <c r="BH180"/>
  <c r="BG180"/>
  <c r="BF180"/>
  <c r="T180"/>
  <c r="R180"/>
  <c r="P180"/>
  <c r="BI178"/>
  <c r="BH178"/>
  <c r="BG178"/>
  <c r="BF178"/>
  <c r="T178"/>
  <c r="R178"/>
  <c r="P178"/>
  <c r="BI172"/>
  <c r="BH172"/>
  <c r="BG172"/>
  <c r="BF172"/>
  <c r="T172"/>
  <c r="R172"/>
  <c r="P172"/>
  <c r="BI170"/>
  <c r="BH170"/>
  <c r="BG170"/>
  <c r="BF170"/>
  <c r="T170"/>
  <c r="R170"/>
  <c r="P170"/>
  <c r="BI160"/>
  <c r="BH160"/>
  <c r="BG160"/>
  <c r="BF160"/>
  <c r="T160"/>
  <c r="R160"/>
  <c r="P160"/>
  <c r="BI158"/>
  <c r="BH158"/>
  <c r="BG158"/>
  <c r="BF158"/>
  <c r="T158"/>
  <c r="R158"/>
  <c r="P158"/>
  <c r="BI145"/>
  <c r="BH145"/>
  <c r="BG145"/>
  <c r="BF145"/>
  <c r="T145"/>
  <c r="R145"/>
  <c r="P145"/>
  <c r="BI139"/>
  <c r="BH139"/>
  <c r="BG139"/>
  <c r="BF139"/>
  <c r="T139"/>
  <c r="R139"/>
  <c r="P139"/>
  <c r="BI133"/>
  <c r="BH133"/>
  <c r="BG133"/>
  <c r="BF133"/>
  <c r="T133"/>
  <c r="R133"/>
  <c r="P133"/>
  <c r="BI125"/>
  <c r="BH125"/>
  <c r="BG125"/>
  <c r="BF125"/>
  <c r="T125"/>
  <c r="R125"/>
  <c r="P125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0"/>
  <c r="BH100"/>
  <c r="BG100"/>
  <c r="BF100"/>
  <c r="T100"/>
  <c r="R100"/>
  <c r="P100"/>
  <c r="BI96"/>
  <c r="BH96"/>
  <c r="BG96"/>
  <c r="BF96"/>
  <c r="T96"/>
  <c r="R96"/>
  <c r="P96"/>
  <c r="F87"/>
  <c r="E85"/>
  <c r="F56"/>
  <c r="E54"/>
  <c r="J26"/>
  <c r="E26"/>
  <c r="J90"/>
  <c r="J25"/>
  <c r="J23"/>
  <c r="E23"/>
  <c r="J89"/>
  <c r="J22"/>
  <c r="J20"/>
  <c r="E20"/>
  <c r="F90"/>
  <c r="J19"/>
  <c r="J17"/>
  <c r="E17"/>
  <c r="F89"/>
  <c r="J16"/>
  <c r="J14"/>
  <c r="J87"/>
  <c r="E7"/>
  <c r="E81"/>
  <c i="34" r="J39"/>
  <c r="J38"/>
  <c i="1" r="AY93"/>
  <c i="34" r="J37"/>
  <c i="1" r="AX93"/>
  <c i="34"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R180"/>
  <c r="P180"/>
  <c r="BI177"/>
  <c r="BH177"/>
  <c r="BG177"/>
  <c r="BF177"/>
  <c r="T177"/>
  <c r="R177"/>
  <c r="P177"/>
  <c r="BI167"/>
  <c r="BH167"/>
  <c r="BG167"/>
  <c r="BF167"/>
  <c r="T167"/>
  <c r="R167"/>
  <c r="P167"/>
  <c r="BI156"/>
  <c r="BH156"/>
  <c r="BG156"/>
  <c r="BF156"/>
  <c r="T156"/>
  <c r="R156"/>
  <c r="P156"/>
  <c r="BI144"/>
  <c r="BH144"/>
  <c r="BG144"/>
  <c r="BF144"/>
  <c r="T144"/>
  <c r="R144"/>
  <c r="P144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BI121"/>
  <c r="BH121"/>
  <c r="BG121"/>
  <c r="BF121"/>
  <c r="T121"/>
  <c r="R121"/>
  <c r="P121"/>
  <c r="BI112"/>
  <c r="BH112"/>
  <c r="BG112"/>
  <c r="BF112"/>
  <c r="T112"/>
  <c r="R112"/>
  <c r="P112"/>
  <c r="BI103"/>
  <c r="BH103"/>
  <c r="BG103"/>
  <c r="BF103"/>
  <c r="T103"/>
  <c r="R103"/>
  <c r="P103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59"/>
  <c r="J19"/>
  <c r="J17"/>
  <c r="E17"/>
  <c r="F58"/>
  <c r="J16"/>
  <c r="J14"/>
  <c r="J84"/>
  <c r="E7"/>
  <c r="E78"/>
  <c i="33" r="J39"/>
  <c r="J38"/>
  <c i="1" r="AY92"/>
  <c i="33" r="J37"/>
  <c i="1" r="AX92"/>
  <c i="33"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2"/>
  <c r="BH282"/>
  <c r="BG282"/>
  <c r="BF282"/>
  <c r="T282"/>
  <c r="R282"/>
  <c r="P282"/>
  <c r="BI280"/>
  <c r="BH280"/>
  <c r="BG280"/>
  <c r="BF280"/>
  <c r="T280"/>
  <c r="R280"/>
  <c r="P280"/>
  <c r="BI276"/>
  <c r="BH276"/>
  <c r="BG276"/>
  <c r="BF276"/>
  <c r="T276"/>
  <c r="R276"/>
  <c r="P276"/>
  <c r="BI274"/>
  <c r="BH274"/>
  <c r="BG274"/>
  <c r="BF274"/>
  <c r="T274"/>
  <c r="R274"/>
  <c r="P274"/>
  <c r="BI270"/>
  <c r="BH270"/>
  <c r="BG270"/>
  <c r="BF270"/>
  <c r="T270"/>
  <c r="R270"/>
  <c r="P270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5"/>
  <c r="BH175"/>
  <c r="BG175"/>
  <c r="BF175"/>
  <c r="T175"/>
  <c r="R175"/>
  <c r="P175"/>
  <c r="BI171"/>
  <c r="BH171"/>
  <c r="BG171"/>
  <c r="BF171"/>
  <c r="T171"/>
  <c r="R171"/>
  <c r="P171"/>
  <c r="BI166"/>
  <c r="BH166"/>
  <c r="BG166"/>
  <c r="BF166"/>
  <c r="T166"/>
  <c r="R166"/>
  <c r="P166"/>
  <c r="BI164"/>
  <c r="BH164"/>
  <c r="BG164"/>
  <c r="BF164"/>
  <c r="T164"/>
  <c r="R164"/>
  <c r="P164"/>
  <c r="BI160"/>
  <c r="BH160"/>
  <c r="BG160"/>
  <c r="BF160"/>
  <c r="T160"/>
  <c r="R160"/>
  <c r="P160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T146"/>
  <c r="R147"/>
  <c r="R146"/>
  <c r="P147"/>
  <c r="P146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BI121"/>
  <c r="BH121"/>
  <c r="BG121"/>
  <c r="BF121"/>
  <c r="T121"/>
  <c r="R121"/>
  <c r="P121"/>
  <c r="BI116"/>
  <c r="BH116"/>
  <c r="BG116"/>
  <c r="BF116"/>
  <c r="T116"/>
  <c r="R116"/>
  <c r="P116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F92"/>
  <c r="E90"/>
  <c r="F56"/>
  <c r="E54"/>
  <c r="J26"/>
  <c r="E26"/>
  <c r="J59"/>
  <c r="J25"/>
  <c r="J23"/>
  <c r="E23"/>
  <c r="J58"/>
  <c r="J22"/>
  <c r="J20"/>
  <c r="E20"/>
  <c r="F59"/>
  <c r="J19"/>
  <c r="J17"/>
  <c r="E17"/>
  <c r="F94"/>
  <c r="J16"/>
  <c r="J14"/>
  <c r="J92"/>
  <c r="E7"/>
  <c r="E86"/>
  <c i="32" r="J39"/>
  <c r="J38"/>
  <c i="1" r="AY91"/>
  <c i="32" r="J37"/>
  <c i="1" r="AX91"/>
  <c i="32" r="BI126"/>
  <c r="BH126"/>
  <c r="BG126"/>
  <c r="BF126"/>
  <c r="T126"/>
  <c r="R126"/>
  <c r="P126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58"/>
  <c r="J22"/>
  <c r="J20"/>
  <c r="E20"/>
  <c r="F87"/>
  <c r="J19"/>
  <c r="J17"/>
  <c r="E17"/>
  <c r="F86"/>
  <c r="J16"/>
  <c r="J14"/>
  <c r="J56"/>
  <c r="E7"/>
  <c r="E78"/>
  <c i="31" r="J39"/>
  <c r="J38"/>
  <c i="1" r="AY90"/>
  <c i="31" r="J37"/>
  <c i="1" r="AX90"/>
  <c i="31"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48"/>
  <c r="BH248"/>
  <c r="BG248"/>
  <c r="BF248"/>
  <c r="T248"/>
  <c r="T247"/>
  <c r="R248"/>
  <c r="R247"/>
  <c r="P248"/>
  <c r="P247"/>
  <c r="BI242"/>
  <c r="BH242"/>
  <c r="BG242"/>
  <c r="BF242"/>
  <c r="T242"/>
  <c r="T241"/>
  <c r="R242"/>
  <c r="R241"/>
  <c r="P242"/>
  <c r="P241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19"/>
  <c r="BH219"/>
  <c r="BG219"/>
  <c r="BF219"/>
  <c r="T219"/>
  <c r="R219"/>
  <c r="P219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4"/>
  <c r="BH194"/>
  <c r="BG194"/>
  <c r="BF194"/>
  <c r="T194"/>
  <c r="R194"/>
  <c r="P194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0"/>
  <c r="BH160"/>
  <c r="BG160"/>
  <c r="BF160"/>
  <c r="T160"/>
  <c r="R160"/>
  <c r="P160"/>
  <c r="BI151"/>
  <c r="BH151"/>
  <c r="BG151"/>
  <c r="BF151"/>
  <c r="T151"/>
  <c r="R151"/>
  <c r="P151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100"/>
  <c r="BH100"/>
  <c r="BG100"/>
  <c r="BF100"/>
  <c r="T100"/>
  <c r="R100"/>
  <c r="P100"/>
  <c r="BI95"/>
  <c r="BH95"/>
  <c r="BG95"/>
  <c r="BF95"/>
  <c r="T95"/>
  <c r="R95"/>
  <c r="P95"/>
  <c r="F86"/>
  <c r="E84"/>
  <c r="F56"/>
  <c r="E54"/>
  <c r="J26"/>
  <c r="E26"/>
  <c r="J89"/>
  <c r="J25"/>
  <c r="J23"/>
  <c r="E23"/>
  <c r="J58"/>
  <c r="J22"/>
  <c r="J20"/>
  <c r="E20"/>
  <c r="F89"/>
  <c r="J19"/>
  <c r="J17"/>
  <c r="E17"/>
  <c r="F58"/>
  <c r="J16"/>
  <c r="J14"/>
  <c r="J86"/>
  <c r="E7"/>
  <c r="E50"/>
  <c i="30" r="J39"/>
  <c r="J38"/>
  <c i="1" r="AY89"/>
  <c i="30" r="J37"/>
  <c i="1" r="AX89"/>
  <c i="30" r="BI329"/>
  <c r="BH329"/>
  <c r="BG329"/>
  <c r="BF329"/>
  <c r="T329"/>
  <c r="R329"/>
  <c r="P329"/>
  <c r="BI327"/>
  <c r="BH327"/>
  <c r="BG327"/>
  <c r="BF327"/>
  <c r="T327"/>
  <c r="R327"/>
  <c r="P327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1"/>
  <c r="BH121"/>
  <c r="BG121"/>
  <c r="BF121"/>
  <c r="T121"/>
  <c r="R121"/>
  <c r="P121"/>
  <c r="BI120"/>
  <c r="BH120"/>
  <c r="BG120"/>
  <c r="BF120"/>
  <c r="T120"/>
  <c r="R120"/>
  <c r="P120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59"/>
  <c r="J25"/>
  <c r="J23"/>
  <c r="E23"/>
  <c r="J88"/>
  <c r="J22"/>
  <c r="J20"/>
  <c r="E20"/>
  <c r="F89"/>
  <c r="J19"/>
  <c r="J17"/>
  <c r="E17"/>
  <c r="F88"/>
  <c r="J16"/>
  <c r="J14"/>
  <c r="J56"/>
  <c r="E7"/>
  <c r="E80"/>
  <c i="29" r="J39"/>
  <c r="J38"/>
  <c i="1" r="AY88"/>
  <c i="29" r="J37"/>
  <c i="1" r="AX88"/>
  <c i="29" r="BI407"/>
  <c r="BH407"/>
  <c r="BG407"/>
  <c r="BF407"/>
  <c r="T407"/>
  <c r="R407"/>
  <c r="P407"/>
  <c r="BI405"/>
  <c r="BH405"/>
  <c r="BG405"/>
  <c r="BF405"/>
  <c r="T405"/>
  <c r="R405"/>
  <c r="P405"/>
  <c r="BI400"/>
  <c r="BH400"/>
  <c r="BG400"/>
  <c r="BF400"/>
  <c r="T400"/>
  <c r="R400"/>
  <c r="P400"/>
  <c r="BI396"/>
  <c r="BH396"/>
  <c r="BG396"/>
  <c r="BF396"/>
  <c r="T396"/>
  <c r="R396"/>
  <c r="P396"/>
  <c r="BI390"/>
  <c r="BH390"/>
  <c r="BG390"/>
  <c r="BF390"/>
  <c r="T390"/>
  <c r="R390"/>
  <c r="P390"/>
  <c r="BI385"/>
  <c r="BH385"/>
  <c r="BG385"/>
  <c r="BF385"/>
  <c r="T385"/>
  <c r="R385"/>
  <c r="P385"/>
  <c r="BI379"/>
  <c r="BH379"/>
  <c r="BG379"/>
  <c r="BF379"/>
  <c r="T379"/>
  <c r="R379"/>
  <c r="P379"/>
  <c r="BI374"/>
  <c r="BH374"/>
  <c r="BG374"/>
  <c r="BF374"/>
  <c r="T374"/>
  <c r="R374"/>
  <c r="P374"/>
  <c r="BI372"/>
  <c r="BH372"/>
  <c r="BG372"/>
  <c r="BF372"/>
  <c r="T372"/>
  <c r="R372"/>
  <c r="P372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0"/>
  <c r="BH360"/>
  <c r="BG360"/>
  <c r="BF360"/>
  <c r="T360"/>
  <c r="R360"/>
  <c r="P360"/>
  <c r="BI355"/>
  <c r="BH355"/>
  <c r="BG355"/>
  <c r="BF355"/>
  <c r="T355"/>
  <c r="R355"/>
  <c r="P355"/>
  <c r="BI353"/>
  <c r="BH353"/>
  <c r="BG353"/>
  <c r="BF353"/>
  <c r="T353"/>
  <c r="R353"/>
  <c r="P353"/>
  <c r="BI348"/>
  <c r="BH348"/>
  <c r="BG348"/>
  <c r="BF348"/>
  <c r="T348"/>
  <c r="R348"/>
  <c r="P348"/>
  <c r="BI344"/>
  <c r="BH344"/>
  <c r="BG344"/>
  <c r="BF344"/>
  <c r="T344"/>
  <c r="R344"/>
  <c r="P344"/>
  <c r="BI340"/>
  <c r="BH340"/>
  <c r="BG340"/>
  <c r="BF340"/>
  <c r="T340"/>
  <c r="R340"/>
  <c r="P340"/>
  <c r="BI335"/>
  <c r="BH335"/>
  <c r="BG335"/>
  <c r="BF335"/>
  <c r="T335"/>
  <c r="R335"/>
  <c r="P335"/>
  <c r="BI331"/>
  <c r="BH331"/>
  <c r="BG331"/>
  <c r="BF331"/>
  <c r="T331"/>
  <c r="R331"/>
  <c r="P331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0"/>
  <c r="BH310"/>
  <c r="BG310"/>
  <c r="BF310"/>
  <c r="T310"/>
  <c r="R310"/>
  <c r="P310"/>
  <c r="BI294"/>
  <c r="BH294"/>
  <c r="BG294"/>
  <c r="BF294"/>
  <c r="T294"/>
  <c r="T293"/>
  <c r="R294"/>
  <c r="R293"/>
  <c r="P294"/>
  <c r="P293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55"/>
  <c r="BH255"/>
  <c r="BG255"/>
  <c r="BF255"/>
  <c r="T255"/>
  <c r="R255"/>
  <c r="P255"/>
  <c r="BI252"/>
  <c r="BH252"/>
  <c r="BG252"/>
  <c r="BF252"/>
  <c r="T252"/>
  <c r="R252"/>
  <c r="P252"/>
  <c r="BI243"/>
  <c r="BH243"/>
  <c r="BG243"/>
  <c r="BF243"/>
  <c r="T243"/>
  <c r="R243"/>
  <c r="P243"/>
  <c r="BI237"/>
  <c r="BH237"/>
  <c r="BG237"/>
  <c r="BF237"/>
  <c r="T237"/>
  <c r="R237"/>
  <c r="P237"/>
  <c r="BI222"/>
  <c r="BH222"/>
  <c r="BG222"/>
  <c r="BF222"/>
  <c r="T222"/>
  <c r="R222"/>
  <c r="P222"/>
  <c r="BI216"/>
  <c r="BH216"/>
  <c r="BG216"/>
  <c r="BF216"/>
  <c r="T216"/>
  <c r="R216"/>
  <c r="P216"/>
  <c r="BI206"/>
  <c r="BH206"/>
  <c r="BG206"/>
  <c r="BF206"/>
  <c r="T206"/>
  <c r="R206"/>
  <c r="P206"/>
  <c r="BI200"/>
  <c r="BH200"/>
  <c r="BG200"/>
  <c r="BF200"/>
  <c r="T200"/>
  <c r="R200"/>
  <c r="P200"/>
  <c r="BI191"/>
  <c r="BH191"/>
  <c r="BG191"/>
  <c r="BF191"/>
  <c r="T191"/>
  <c r="R191"/>
  <c r="P191"/>
  <c r="BI180"/>
  <c r="BH180"/>
  <c r="BG180"/>
  <c r="BF180"/>
  <c r="T180"/>
  <c r="R180"/>
  <c r="P180"/>
  <c r="BI178"/>
  <c r="BH178"/>
  <c r="BG178"/>
  <c r="BF178"/>
  <c r="T178"/>
  <c r="R178"/>
  <c r="P178"/>
  <c r="BI172"/>
  <c r="BH172"/>
  <c r="BG172"/>
  <c r="BF172"/>
  <c r="T172"/>
  <c r="R172"/>
  <c r="P172"/>
  <c r="BI170"/>
  <c r="BH170"/>
  <c r="BG170"/>
  <c r="BF170"/>
  <c r="T170"/>
  <c r="R170"/>
  <c r="P170"/>
  <c r="BI164"/>
  <c r="BH164"/>
  <c r="BG164"/>
  <c r="BF164"/>
  <c r="T164"/>
  <c r="R164"/>
  <c r="P164"/>
  <c r="BI162"/>
  <c r="BH162"/>
  <c r="BG162"/>
  <c r="BF162"/>
  <c r="T162"/>
  <c r="R162"/>
  <c r="P162"/>
  <c r="BI153"/>
  <c r="BH153"/>
  <c r="BG153"/>
  <c r="BF153"/>
  <c r="T153"/>
  <c r="R153"/>
  <c r="P153"/>
  <c r="BI145"/>
  <c r="BH145"/>
  <c r="BG145"/>
  <c r="BF145"/>
  <c r="T145"/>
  <c r="R145"/>
  <c r="P145"/>
  <c r="BI141"/>
  <c r="BH141"/>
  <c r="BG141"/>
  <c r="BF141"/>
  <c r="T141"/>
  <c r="R141"/>
  <c r="P141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2"/>
  <c r="BH122"/>
  <c r="BG122"/>
  <c r="BF122"/>
  <c r="T122"/>
  <c r="R122"/>
  <c r="P122"/>
  <c r="BI117"/>
  <c r="BH117"/>
  <c r="BG117"/>
  <c r="BF117"/>
  <c r="T117"/>
  <c r="R117"/>
  <c r="P117"/>
  <c r="BI113"/>
  <c r="BH113"/>
  <c r="BG113"/>
  <c r="BF113"/>
  <c r="T113"/>
  <c r="R113"/>
  <c r="P113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BI96"/>
  <c r="BH96"/>
  <c r="BG96"/>
  <c r="BF96"/>
  <c r="T96"/>
  <c r="R96"/>
  <c r="P96"/>
  <c r="F87"/>
  <c r="E85"/>
  <c r="F56"/>
  <c r="E54"/>
  <c r="J26"/>
  <c r="E26"/>
  <c r="J59"/>
  <c r="J25"/>
  <c r="J23"/>
  <c r="E23"/>
  <c r="J89"/>
  <c r="J22"/>
  <c r="J20"/>
  <c r="E20"/>
  <c r="F59"/>
  <c r="J19"/>
  <c r="J17"/>
  <c r="E17"/>
  <c r="F89"/>
  <c r="J16"/>
  <c r="J14"/>
  <c r="J87"/>
  <c r="E7"/>
  <c r="E50"/>
  <c i="28" r="J39"/>
  <c r="J38"/>
  <c i="1" r="AY86"/>
  <c i="28" r="J37"/>
  <c i="1" r="AX86"/>
  <c i="28"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2"/>
  <c r="BH182"/>
  <c r="BG182"/>
  <c r="BF182"/>
  <c r="T182"/>
  <c r="R182"/>
  <c r="P182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86"/>
  <c r="J16"/>
  <c r="J14"/>
  <c r="J56"/>
  <c r="E7"/>
  <c r="E78"/>
  <c i="27" r="J39"/>
  <c r="J38"/>
  <c i="1" r="AY85"/>
  <c i="27" r="J37"/>
  <c i="1" r="AX85"/>
  <c i="27"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299"/>
  <c r="BH299"/>
  <c r="BG299"/>
  <c r="BF299"/>
  <c r="T299"/>
  <c r="R299"/>
  <c r="P299"/>
  <c r="BI297"/>
  <c r="BH297"/>
  <c r="BG297"/>
  <c r="BF297"/>
  <c r="T297"/>
  <c r="R297"/>
  <c r="P297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1"/>
  <c r="BH281"/>
  <c r="BG281"/>
  <c r="BF281"/>
  <c r="T281"/>
  <c r="R281"/>
  <c r="P281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3"/>
  <c r="BH233"/>
  <c r="BG233"/>
  <c r="BF233"/>
  <c r="T233"/>
  <c r="R233"/>
  <c r="P233"/>
  <c r="BI231"/>
  <c r="BH231"/>
  <c r="BG231"/>
  <c r="BF231"/>
  <c r="T231"/>
  <c r="R231"/>
  <c r="P231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5"/>
  <c r="BH145"/>
  <c r="BG145"/>
  <c r="BF145"/>
  <c r="T145"/>
  <c r="R145"/>
  <c r="P145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59"/>
  <c r="J25"/>
  <c r="J23"/>
  <c r="E23"/>
  <c r="J93"/>
  <c r="J22"/>
  <c r="J20"/>
  <c r="E20"/>
  <c r="F94"/>
  <c r="J19"/>
  <c r="J17"/>
  <c r="E17"/>
  <c r="F58"/>
  <c r="J16"/>
  <c r="J14"/>
  <c r="J91"/>
  <c r="E7"/>
  <c r="E85"/>
  <c i="26" r="J39"/>
  <c r="J38"/>
  <c i="1" r="AY84"/>
  <c i="26" r="J37"/>
  <c i="1" r="AX84"/>
  <c i="26"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91"/>
  <c r="BH191"/>
  <c r="BG191"/>
  <c r="BF191"/>
  <c r="T191"/>
  <c r="R191"/>
  <c r="P191"/>
  <c r="BI187"/>
  <c r="BH187"/>
  <c r="BG187"/>
  <c r="BF187"/>
  <c r="T187"/>
  <c r="R187"/>
  <c r="P187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93"/>
  <c r="J16"/>
  <c r="J14"/>
  <c r="J91"/>
  <c r="E7"/>
  <c r="E50"/>
  <c i="25" r="J39"/>
  <c r="J38"/>
  <c i="1" r="AY83"/>
  <c i="25" r="J37"/>
  <c i="1" r="AX83"/>
  <c i="25"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86"/>
  <c r="J16"/>
  <c r="J14"/>
  <c r="J56"/>
  <c r="E7"/>
  <c r="E78"/>
  <c i="24" r="J39"/>
  <c r="J38"/>
  <c i="1" r="AY82"/>
  <c i="24" r="J37"/>
  <c i="1" r="AX82"/>
  <c i="24"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7"/>
  <c r="BH247"/>
  <c r="BG247"/>
  <c r="BF247"/>
  <c r="T247"/>
  <c r="T246"/>
  <c r="R247"/>
  <c r="R246"/>
  <c r="P247"/>
  <c r="P246"/>
  <c r="BI241"/>
  <c r="BH241"/>
  <c r="BG241"/>
  <c r="BF241"/>
  <c r="T241"/>
  <c r="T240"/>
  <c r="R241"/>
  <c r="R240"/>
  <c r="P241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8"/>
  <c r="BH218"/>
  <c r="BG218"/>
  <c r="BF218"/>
  <c r="T218"/>
  <c r="R218"/>
  <c r="P218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3"/>
  <c r="BH193"/>
  <c r="BG193"/>
  <c r="BF193"/>
  <c r="T193"/>
  <c r="R193"/>
  <c r="P193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0"/>
  <c r="BH160"/>
  <c r="BG160"/>
  <c r="BF160"/>
  <c r="T160"/>
  <c r="R160"/>
  <c r="P160"/>
  <c r="BI151"/>
  <c r="BH151"/>
  <c r="BG151"/>
  <c r="BF151"/>
  <c r="T151"/>
  <c r="R151"/>
  <c r="P151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100"/>
  <c r="BH100"/>
  <c r="BG100"/>
  <c r="BF100"/>
  <c r="T100"/>
  <c r="R100"/>
  <c r="P100"/>
  <c r="BI95"/>
  <c r="BH95"/>
  <c r="BG95"/>
  <c r="BF95"/>
  <c r="T95"/>
  <c r="R95"/>
  <c r="P95"/>
  <c r="F86"/>
  <c r="E84"/>
  <c r="F56"/>
  <c r="E54"/>
  <c r="J26"/>
  <c r="E26"/>
  <c r="J59"/>
  <c r="J25"/>
  <c r="J23"/>
  <c r="E23"/>
  <c r="J88"/>
  <c r="J22"/>
  <c r="J20"/>
  <c r="E20"/>
  <c r="F89"/>
  <c r="J19"/>
  <c r="J17"/>
  <c r="E17"/>
  <c r="F88"/>
  <c r="J16"/>
  <c r="J14"/>
  <c r="J86"/>
  <c r="E7"/>
  <c r="E80"/>
  <c i="23" r="J39"/>
  <c r="J38"/>
  <c i="1" r="AY81"/>
  <c i="23" r="J37"/>
  <c i="1" r="AX81"/>
  <c i="23" r="BI433"/>
  <c r="BH433"/>
  <c r="BG433"/>
  <c r="BF433"/>
  <c r="T433"/>
  <c r="R433"/>
  <c r="P433"/>
  <c r="BI431"/>
  <c r="BH431"/>
  <c r="BG431"/>
  <c r="BF431"/>
  <c r="T431"/>
  <c r="R431"/>
  <c r="P431"/>
  <c r="BI427"/>
  <c r="BH427"/>
  <c r="BG427"/>
  <c r="BF427"/>
  <c r="T427"/>
  <c r="R427"/>
  <c r="P427"/>
  <c r="BI424"/>
  <c r="BH424"/>
  <c r="BG424"/>
  <c r="BF424"/>
  <c r="T424"/>
  <c r="R424"/>
  <c r="P424"/>
  <c r="BI421"/>
  <c r="BH421"/>
  <c r="BG421"/>
  <c r="BF421"/>
  <c r="T421"/>
  <c r="R421"/>
  <c r="P421"/>
  <c r="BI418"/>
  <c r="BH418"/>
  <c r="BG418"/>
  <c r="BF418"/>
  <c r="T418"/>
  <c r="R418"/>
  <c r="P418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3"/>
  <c r="BH393"/>
  <c r="BG393"/>
  <c r="BF393"/>
  <c r="T393"/>
  <c r="R393"/>
  <c r="P393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R382"/>
  <c r="P382"/>
  <c r="BI378"/>
  <c r="BH378"/>
  <c r="BG378"/>
  <c r="BF378"/>
  <c r="T378"/>
  <c r="R378"/>
  <c r="P378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4"/>
  <c r="BH364"/>
  <c r="BG364"/>
  <c r="BF364"/>
  <c r="T364"/>
  <c r="R364"/>
  <c r="P364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3"/>
  <c r="BH343"/>
  <c r="BG343"/>
  <c r="BF343"/>
  <c r="T343"/>
  <c r="R343"/>
  <c r="P343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0"/>
  <c r="BH330"/>
  <c r="BG330"/>
  <c r="BF330"/>
  <c r="T330"/>
  <c r="R330"/>
  <c r="P330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6"/>
  <c r="BH276"/>
  <c r="BG276"/>
  <c r="BF276"/>
  <c r="T276"/>
  <c r="R276"/>
  <c r="P276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3"/>
  <c r="BH213"/>
  <c r="BG213"/>
  <c r="BF213"/>
  <c r="T213"/>
  <c r="R213"/>
  <c r="P213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1"/>
  <c r="BH121"/>
  <c r="BG121"/>
  <c r="BF121"/>
  <c r="T121"/>
  <c r="R121"/>
  <c r="P121"/>
  <c r="BI120"/>
  <c r="BH120"/>
  <c r="BG120"/>
  <c r="BF120"/>
  <c r="T120"/>
  <c r="R120"/>
  <c r="P120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88"/>
  <c r="J22"/>
  <c r="J20"/>
  <c r="E20"/>
  <c r="F89"/>
  <c r="J19"/>
  <c r="J17"/>
  <c r="E17"/>
  <c r="F88"/>
  <c r="J16"/>
  <c r="J14"/>
  <c r="J86"/>
  <c r="E7"/>
  <c r="E80"/>
  <c i="22" r="J39"/>
  <c r="J38"/>
  <c i="1" r="AY80"/>
  <c i="22" r="J37"/>
  <c i="1" r="AX80"/>
  <c i="22"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308"/>
  <c r="BH308"/>
  <c r="BG308"/>
  <c r="BF308"/>
  <c r="T308"/>
  <c r="R308"/>
  <c r="P308"/>
  <c r="BI304"/>
  <c r="BH304"/>
  <c r="BG304"/>
  <c r="BF304"/>
  <c r="T304"/>
  <c r="R304"/>
  <c r="P304"/>
  <c r="BI290"/>
  <c r="BH290"/>
  <c r="BG290"/>
  <c r="BF290"/>
  <c r="T290"/>
  <c r="T289"/>
  <c r="R290"/>
  <c r="R289"/>
  <c r="P290"/>
  <c r="P289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69"/>
  <c r="BH269"/>
  <c r="BG269"/>
  <c r="BF269"/>
  <c r="T269"/>
  <c r="R269"/>
  <c r="P269"/>
  <c r="BI266"/>
  <c r="BH266"/>
  <c r="BG266"/>
  <c r="BF266"/>
  <c r="T266"/>
  <c r="R266"/>
  <c r="P266"/>
  <c r="BI243"/>
  <c r="BH243"/>
  <c r="BG243"/>
  <c r="BF243"/>
  <c r="T243"/>
  <c r="R243"/>
  <c r="P243"/>
  <c r="BI238"/>
  <c r="BH238"/>
  <c r="BG238"/>
  <c r="BF238"/>
  <c r="T238"/>
  <c r="R238"/>
  <c r="P238"/>
  <c r="BI223"/>
  <c r="BH223"/>
  <c r="BG223"/>
  <c r="BF223"/>
  <c r="T223"/>
  <c r="R223"/>
  <c r="P223"/>
  <c r="BI217"/>
  <c r="BH217"/>
  <c r="BG217"/>
  <c r="BF217"/>
  <c r="T217"/>
  <c r="R217"/>
  <c r="P217"/>
  <c r="BI209"/>
  <c r="BH209"/>
  <c r="BG209"/>
  <c r="BF209"/>
  <c r="T209"/>
  <c r="R209"/>
  <c r="P209"/>
  <c r="BI204"/>
  <c r="BH204"/>
  <c r="BG204"/>
  <c r="BF204"/>
  <c r="T204"/>
  <c r="R204"/>
  <c r="P204"/>
  <c r="BI198"/>
  <c r="BH198"/>
  <c r="BG198"/>
  <c r="BF198"/>
  <c r="T198"/>
  <c r="R198"/>
  <c r="P198"/>
  <c r="BI190"/>
  <c r="BH190"/>
  <c r="BG190"/>
  <c r="BF190"/>
  <c r="T190"/>
  <c r="R190"/>
  <c r="P190"/>
  <c r="BI183"/>
  <c r="BH183"/>
  <c r="BG183"/>
  <c r="BF183"/>
  <c r="T183"/>
  <c r="R183"/>
  <c r="P183"/>
  <c r="BI174"/>
  <c r="BH174"/>
  <c r="BG174"/>
  <c r="BF174"/>
  <c r="T174"/>
  <c r="R174"/>
  <c r="P174"/>
  <c r="BI163"/>
  <c r="BH163"/>
  <c r="BG163"/>
  <c r="BF163"/>
  <c r="T163"/>
  <c r="R163"/>
  <c r="P163"/>
  <c r="BI161"/>
  <c r="BH161"/>
  <c r="BG161"/>
  <c r="BF161"/>
  <c r="T161"/>
  <c r="R161"/>
  <c r="P161"/>
  <c r="BI155"/>
  <c r="BH155"/>
  <c r="BG155"/>
  <c r="BF155"/>
  <c r="T155"/>
  <c r="R155"/>
  <c r="P155"/>
  <c r="BI153"/>
  <c r="BH153"/>
  <c r="BG153"/>
  <c r="BF153"/>
  <c r="T153"/>
  <c r="R153"/>
  <c r="P153"/>
  <c r="BI144"/>
  <c r="BH144"/>
  <c r="BG144"/>
  <c r="BF144"/>
  <c r="T144"/>
  <c r="R144"/>
  <c r="P144"/>
  <c r="BI142"/>
  <c r="BH142"/>
  <c r="BG142"/>
  <c r="BF142"/>
  <c r="T142"/>
  <c r="R142"/>
  <c r="P142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15"/>
  <c r="BH115"/>
  <c r="BG115"/>
  <c r="BF115"/>
  <c r="T115"/>
  <c r="R115"/>
  <c r="P115"/>
  <c r="BI107"/>
  <c r="BH107"/>
  <c r="BG107"/>
  <c r="BF107"/>
  <c r="T107"/>
  <c r="R107"/>
  <c r="P107"/>
  <c r="BI103"/>
  <c r="BH103"/>
  <c r="BG103"/>
  <c r="BF103"/>
  <c r="T103"/>
  <c r="R103"/>
  <c r="P103"/>
  <c r="BI99"/>
  <c r="BH99"/>
  <c r="BG99"/>
  <c r="BF99"/>
  <c r="T99"/>
  <c r="R99"/>
  <c r="P99"/>
  <c r="BI95"/>
  <c r="BH95"/>
  <c r="BG95"/>
  <c r="BF95"/>
  <c r="T95"/>
  <c r="R95"/>
  <c r="P95"/>
  <c r="F86"/>
  <c r="E84"/>
  <c r="F56"/>
  <c r="E54"/>
  <c r="J26"/>
  <c r="E26"/>
  <c r="J89"/>
  <c r="J25"/>
  <c r="J23"/>
  <c r="E23"/>
  <c r="J88"/>
  <c r="J22"/>
  <c r="J20"/>
  <c r="E20"/>
  <c r="F89"/>
  <c r="J19"/>
  <c r="J17"/>
  <c r="E17"/>
  <c r="F88"/>
  <c r="J16"/>
  <c r="J14"/>
  <c r="J86"/>
  <c r="E7"/>
  <c r="E50"/>
  <c i="21" r="J39"/>
  <c r="J38"/>
  <c i="1" r="AY78"/>
  <c i="21" r="J37"/>
  <c i="1" r="AX78"/>
  <c i="21" r="BI115"/>
  <c r="BH115"/>
  <c r="BG115"/>
  <c r="BF115"/>
  <c r="T115"/>
  <c r="R115"/>
  <c r="P115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T102"/>
  <c r="R103"/>
  <c r="R102"/>
  <c r="P103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F83"/>
  <c r="E81"/>
  <c r="F56"/>
  <c r="E54"/>
  <c r="J26"/>
  <c r="E26"/>
  <c r="J86"/>
  <c r="J25"/>
  <c r="J23"/>
  <c r="E23"/>
  <c r="J58"/>
  <c r="J22"/>
  <c r="J20"/>
  <c r="E20"/>
  <c r="F86"/>
  <c r="J19"/>
  <c r="J17"/>
  <c r="E17"/>
  <c r="F85"/>
  <c r="J16"/>
  <c r="J14"/>
  <c r="J56"/>
  <c r="E7"/>
  <c r="E50"/>
  <c i="20" r="J39"/>
  <c r="J38"/>
  <c i="1" r="AY77"/>
  <c i="20" r="J37"/>
  <c i="1" r="AX77"/>
  <c i="20"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2"/>
  <c r="BH182"/>
  <c r="BG182"/>
  <c r="BF182"/>
  <c r="T182"/>
  <c r="R182"/>
  <c r="P182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59"/>
  <c r="J25"/>
  <c r="J23"/>
  <c r="E23"/>
  <c r="J86"/>
  <c r="J22"/>
  <c r="J20"/>
  <c r="E20"/>
  <c r="F87"/>
  <c r="J19"/>
  <c r="J17"/>
  <c r="E17"/>
  <c r="F58"/>
  <c r="J16"/>
  <c r="J14"/>
  <c r="J84"/>
  <c r="E7"/>
  <c r="E78"/>
  <c i="19" r="J39"/>
  <c r="J38"/>
  <c i="1" r="AY76"/>
  <c i="19" r="J37"/>
  <c i="1" r="AX76"/>
  <c i="19"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1"/>
  <c r="BH221"/>
  <c r="BG221"/>
  <c r="BF221"/>
  <c r="T221"/>
  <c r="R221"/>
  <c r="P221"/>
  <c r="BI219"/>
  <c r="BH219"/>
  <c r="BG219"/>
  <c r="BF219"/>
  <c r="T219"/>
  <c r="R219"/>
  <c r="P219"/>
  <c r="BI215"/>
  <c r="BH215"/>
  <c r="BG215"/>
  <c r="BF215"/>
  <c r="T215"/>
  <c r="R215"/>
  <c r="P215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BI119"/>
  <c r="BH119"/>
  <c r="BG119"/>
  <c r="BF119"/>
  <c r="T119"/>
  <c r="R119"/>
  <c r="P119"/>
  <c r="BI117"/>
  <c r="BH117"/>
  <c r="BG117"/>
  <c r="BF117"/>
  <c r="T117"/>
  <c r="R117"/>
  <c r="P117"/>
  <c r="BI113"/>
  <c r="BH113"/>
  <c r="BG113"/>
  <c r="BF113"/>
  <c r="T113"/>
  <c r="R113"/>
  <c r="P113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58"/>
  <c r="J16"/>
  <c r="J14"/>
  <c r="J91"/>
  <c r="E7"/>
  <c r="E50"/>
  <c i="18" r="J39"/>
  <c r="J38"/>
  <c i="1" r="AY75"/>
  <c i="18" r="J37"/>
  <c i="1" r="AX75"/>
  <c i="18" r="BI357"/>
  <c r="BH357"/>
  <c r="BG357"/>
  <c r="BF357"/>
  <c r="T357"/>
  <c r="R357"/>
  <c r="P357"/>
  <c r="BI355"/>
  <c r="BH355"/>
  <c r="BG355"/>
  <c r="BF355"/>
  <c r="T355"/>
  <c r="R355"/>
  <c r="P355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6"/>
  <c r="BH136"/>
  <c r="BG136"/>
  <c r="BF136"/>
  <c r="T136"/>
  <c r="R136"/>
  <c r="P136"/>
  <c r="BI132"/>
  <c r="BH132"/>
  <c r="BG132"/>
  <c r="BF132"/>
  <c r="T132"/>
  <c r="R132"/>
  <c r="P132"/>
  <c r="BI129"/>
  <c r="BH129"/>
  <c r="BG129"/>
  <c r="BF129"/>
  <c r="T129"/>
  <c r="R129"/>
  <c r="P129"/>
  <c r="BI128"/>
  <c r="BH128"/>
  <c r="BG128"/>
  <c r="BF128"/>
  <c r="T128"/>
  <c r="R128"/>
  <c r="P128"/>
  <c r="BI123"/>
  <c r="BH123"/>
  <c r="BG123"/>
  <c r="BF123"/>
  <c r="T123"/>
  <c r="R123"/>
  <c r="P123"/>
  <c r="BI119"/>
  <c r="BH119"/>
  <c r="BG119"/>
  <c r="BF119"/>
  <c r="T119"/>
  <c r="R119"/>
  <c r="P119"/>
  <c r="BI116"/>
  <c r="BH116"/>
  <c r="BG116"/>
  <c r="BF116"/>
  <c r="T116"/>
  <c r="R116"/>
  <c r="P116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3"/>
  <c r="BH103"/>
  <c r="BG103"/>
  <c r="BF103"/>
  <c r="T103"/>
  <c r="R103"/>
  <c r="P103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88"/>
  <c r="J22"/>
  <c r="J20"/>
  <c r="E20"/>
  <c r="F89"/>
  <c r="J19"/>
  <c r="J17"/>
  <c r="E17"/>
  <c r="F58"/>
  <c r="J16"/>
  <c r="J14"/>
  <c r="J86"/>
  <c r="E7"/>
  <c r="E80"/>
  <c i="17" r="J39"/>
  <c r="J38"/>
  <c i="1" r="AY74"/>
  <c i="17" r="J37"/>
  <c i="1" r="AX74"/>
  <c i="17" r="BI415"/>
  <c r="BH415"/>
  <c r="BG415"/>
  <c r="BF415"/>
  <c r="T415"/>
  <c r="R415"/>
  <c r="P415"/>
  <c r="BI413"/>
  <c r="BH413"/>
  <c r="BG413"/>
  <c r="BF413"/>
  <c r="T413"/>
  <c r="R413"/>
  <c r="P413"/>
  <c r="BI408"/>
  <c r="BH408"/>
  <c r="BG408"/>
  <c r="BF408"/>
  <c r="T408"/>
  <c r="R408"/>
  <c r="P408"/>
  <c r="BI402"/>
  <c r="BH402"/>
  <c r="BG402"/>
  <c r="BF402"/>
  <c r="T402"/>
  <c r="R402"/>
  <c r="P402"/>
  <c r="BI397"/>
  <c r="BH397"/>
  <c r="BG397"/>
  <c r="BF397"/>
  <c r="T397"/>
  <c r="R397"/>
  <c r="P397"/>
  <c r="BI387"/>
  <c r="BH387"/>
  <c r="BG387"/>
  <c r="BF387"/>
  <c r="T387"/>
  <c r="R387"/>
  <c r="P387"/>
  <c r="BI385"/>
  <c r="BH385"/>
  <c r="BG385"/>
  <c r="BF385"/>
  <c r="T385"/>
  <c r="R385"/>
  <c r="P385"/>
  <c r="BI376"/>
  <c r="BH376"/>
  <c r="BG376"/>
  <c r="BF376"/>
  <c r="T376"/>
  <c r="R376"/>
  <c r="P376"/>
  <c r="BI370"/>
  <c r="BH370"/>
  <c r="BG370"/>
  <c r="BF370"/>
  <c r="T370"/>
  <c r="R370"/>
  <c r="P370"/>
  <c r="BI366"/>
  <c r="BH366"/>
  <c r="BG366"/>
  <c r="BF366"/>
  <c r="T366"/>
  <c r="R366"/>
  <c r="P366"/>
  <c r="BI361"/>
  <c r="BH361"/>
  <c r="BG361"/>
  <c r="BF361"/>
  <c r="T361"/>
  <c r="R361"/>
  <c r="P361"/>
  <c r="BI357"/>
  <c r="BH357"/>
  <c r="BG357"/>
  <c r="BF357"/>
  <c r="T357"/>
  <c r="R357"/>
  <c r="P357"/>
  <c r="BI353"/>
  <c r="BH353"/>
  <c r="BG353"/>
  <c r="BF353"/>
  <c r="T353"/>
  <c r="R353"/>
  <c r="P353"/>
  <c r="BI348"/>
  <c r="BH348"/>
  <c r="BG348"/>
  <c r="BF348"/>
  <c r="T348"/>
  <c r="R348"/>
  <c r="P348"/>
  <c r="BI344"/>
  <c r="BH344"/>
  <c r="BG344"/>
  <c r="BF344"/>
  <c r="T344"/>
  <c r="R344"/>
  <c r="P344"/>
  <c r="BI340"/>
  <c r="BH340"/>
  <c r="BG340"/>
  <c r="BF340"/>
  <c r="T340"/>
  <c r="R340"/>
  <c r="P340"/>
  <c r="BI327"/>
  <c r="BH327"/>
  <c r="BG327"/>
  <c r="BF327"/>
  <c r="T327"/>
  <c r="T326"/>
  <c r="R327"/>
  <c r="R326"/>
  <c r="P327"/>
  <c r="P326"/>
  <c r="BI324"/>
  <c r="BH324"/>
  <c r="BG324"/>
  <c r="BF324"/>
  <c r="T324"/>
  <c r="R324"/>
  <c r="P324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3"/>
  <c r="BH303"/>
  <c r="BG303"/>
  <c r="BF303"/>
  <c r="T303"/>
  <c r="R303"/>
  <c r="P303"/>
  <c r="BI300"/>
  <c r="BH300"/>
  <c r="BG300"/>
  <c r="BF300"/>
  <c r="T300"/>
  <c r="R300"/>
  <c r="P300"/>
  <c r="BI288"/>
  <c r="BH288"/>
  <c r="BG288"/>
  <c r="BF288"/>
  <c r="T288"/>
  <c r="R288"/>
  <c r="P288"/>
  <c r="BI282"/>
  <c r="BH282"/>
  <c r="BG282"/>
  <c r="BF282"/>
  <c r="T282"/>
  <c r="R282"/>
  <c r="P282"/>
  <c r="BI262"/>
  <c r="BH262"/>
  <c r="BG262"/>
  <c r="BF262"/>
  <c r="T262"/>
  <c r="R262"/>
  <c r="P262"/>
  <c r="BI256"/>
  <c r="BH256"/>
  <c r="BG256"/>
  <c r="BF256"/>
  <c r="T256"/>
  <c r="R256"/>
  <c r="P256"/>
  <c r="BI244"/>
  <c r="BH244"/>
  <c r="BG244"/>
  <c r="BF244"/>
  <c r="T244"/>
  <c r="R244"/>
  <c r="P244"/>
  <c r="BI238"/>
  <c r="BH238"/>
  <c r="BG238"/>
  <c r="BF238"/>
  <c r="T238"/>
  <c r="R238"/>
  <c r="P238"/>
  <c r="BI231"/>
  <c r="BH231"/>
  <c r="BG231"/>
  <c r="BF231"/>
  <c r="T231"/>
  <c r="R231"/>
  <c r="P231"/>
  <c r="BI225"/>
  <c r="BH225"/>
  <c r="BG225"/>
  <c r="BF225"/>
  <c r="T225"/>
  <c r="R225"/>
  <c r="P225"/>
  <c r="BI217"/>
  <c r="BH217"/>
  <c r="BG217"/>
  <c r="BF217"/>
  <c r="T217"/>
  <c r="R217"/>
  <c r="P217"/>
  <c r="BI210"/>
  <c r="BH210"/>
  <c r="BG210"/>
  <c r="BF210"/>
  <c r="T210"/>
  <c r="R210"/>
  <c r="P210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91"/>
  <c r="BH191"/>
  <c r="BG191"/>
  <c r="BF191"/>
  <c r="T191"/>
  <c r="R191"/>
  <c r="P191"/>
  <c r="BI181"/>
  <c r="BH181"/>
  <c r="BG181"/>
  <c r="BF181"/>
  <c r="T181"/>
  <c r="R181"/>
  <c r="P181"/>
  <c r="BI179"/>
  <c r="BH179"/>
  <c r="BG179"/>
  <c r="BF179"/>
  <c r="T179"/>
  <c r="R179"/>
  <c r="P179"/>
  <c r="BI171"/>
  <c r="BH171"/>
  <c r="BG171"/>
  <c r="BF171"/>
  <c r="T171"/>
  <c r="R171"/>
  <c r="P171"/>
  <c r="BI157"/>
  <c r="BH157"/>
  <c r="BG157"/>
  <c r="BF157"/>
  <c r="T157"/>
  <c r="R157"/>
  <c r="P157"/>
  <c r="BI151"/>
  <c r="BH151"/>
  <c r="BG151"/>
  <c r="BF151"/>
  <c r="T151"/>
  <c r="R151"/>
  <c r="P151"/>
  <c r="BI145"/>
  <c r="BH145"/>
  <c r="BG145"/>
  <c r="BF145"/>
  <c r="T145"/>
  <c r="R145"/>
  <c r="P145"/>
  <c r="BI139"/>
  <c r="BH139"/>
  <c r="BG139"/>
  <c r="BF139"/>
  <c r="T139"/>
  <c r="R139"/>
  <c r="P139"/>
  <c r="BI133"/>
  <c r="BH133"/>
  <c r="BG133"/>
  <c r="BF133"/>
  <c r="T133"/>
  <c r="R133"/>
  <c r="P133"/>
  <c r="BI129"/>
  <c r="BH129"/>
  <c r="BG129"/>
  <c r="BF129"/>
  <c r="T129"/>
  <c r="R129"/>
  <c r="P129"/>
  <c r="BI124"/>
  <c r="BH124"/>
  <c r="BG124"/>
  <c r="BF124"/>
  <c r="T124"/>
  <c r="R124"/>
  <c r="P124"/>
  <c r="BI119"/>
  <c r="BH119"/>
  <c r="BG119"/>
  <c r="BF119"/>
  <c r="T119"/>
  <c r="R119"/>
  <c r="P119"/>
  <c r="BI110"/>
  <c r="BH110"/>
  <c r="BG110"/>
  <c r="BF110"/>
  <c r="T110"/>
  <c r="R110"/>
  <c r="P110"/>
  <c r="BI106"/>
  <c r="BH106"/>
  <c r="BG106"/>
  <c r="BF106"/>
  <c r="T106"/>
  <c r="R106"/>
  <c r="P106"/>
  <c r="BI101"/>
  <c r="BH101"/>
  <c r="BG101"/>
  <c r="BF101"/>
  <c r="T101"/>
  <c r="R101"/>
  <c r="P101"/>
  <c r="BI96"/>
  <c r="BH96"/>
  <c r="BG96"/>
  <c r="BF96"/>
  <c r="T96"/>
  <c r="R96"/>
  <c r="P96"/>
  <c r="F87"/>
  <c r="E85"/>
  <c r="F56"/>
  <c r="E54"/>
  <c r="J26"/>
  <c r="E26"/>
  <c r="J90"/>
  <c r="J25"/>
  <c r="J23"/>
  <c r="E23"/>
  <c r="J89"/>
  <c r="J22"/>
  <c r="J20"/>
  <c r="E20"/>
  <c r="F59"/>
  <c r="J19"/>
  <c r="J17"/>
  <c r="E17"/>
  <c r="F89"/>
  <c r="J16"/>
  <c r="J14"/>
  <c r="J56"/>
  <c r="E7"/>
  <c r="E81"/>
  <c i="16" r="J102"/>
  <c r="J39"/>
  <c r="J38"/>
  <c i="1" r="AY72"/>
  <c i="16" r="J37"/>
  <c i="1" r="AX72"/>
  <c i="16" r="BI199"/>
  <c r="BH199"/>
  <c r="BG199"/>
  <c r="BF199"/>
  <c r="T199"/>
  <c r="T198"/>
  <c r="R199"/>
  <c r="R198"/>
  <c r="P199"/>
  <c r="P198"/>
  <c r="BI197"/>
  <c r="BH197"/>
  <c r="BG197"/>
  <c r="BF197"/>
  <c r="T197"/>
  <c r="T196"/>
  <c r="R197"/>
  <c r="R196"/>
  <c r="P197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J65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F87"/>
  <c r="E85"/>
  <c r="F56"/>
  <c r="E54"/>
  <c r="J26"/>
  <c r="E26"/>
  <c r="J90"/>
  <c r="J25"/>
  <c r="J23"/>
  <c r="E23"/>
  <c r="J89"/>
  <c r="J22"/>
  <c r="J20"/>
  <c r="E20"/>
  <c r="F90"/>
  <c r="J19"/>
  <c r="J17"/>
  <c r="E17"/>
  <c r="F89"/>
  <c r="J16"/>
  <c r="J14"/>
  <c r="J87"/>
  <c r="E7"/>
  <c r="E50"/>
  <c i="15" r="J39"/>
  <c r="J38"/>
  <c i="1" r="AY71"/>
  <c i="15" r="J37"/>
  <c i="1" r="AX71"/>
  <c i="15"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89"/>
  <c r="BH389"/>
  <c r="BG389"/>
  <c r="BF389"/>
  <c r="T389"/>
  <c r="R389"/>
  <c r="P389"/>
  <c r="BI387"/>
  <c r="BH387"/>
  <c r="BG387"/>
  <c r="BF387"/>
  <c r="T387"/>
  <c r="R387"/>
  <c r="P387"/>
  <c r="BI377"/>
  <c r="BH377"/>
  <c r="BG377"/>
  <c r="BF377"/>
  <c r="T377"/>
  <c r="R377"/>
  <c r="P377"/>
  <c r="BI375"/>
  <c r="BH375"/>
  <c r="BG375"/>
  <c r="BF375"/>
  <c r="T375"/>
  <c r="R375"/>
  <c r="P375"/>
  <c r="BI365"/>
  <c r="BH365"/>
  <c r="BG365"/>
  <c r="BF365"/>
  <c r="T365"/>
  <c r="R365"/>
  <c r="P365"/>
  <c r="BI363"/>
  <c r="BH363"/>
  <c r="BG363"/>
  <c r="BF363"/>
  <c r="T363"/>
  <c r="R363"/>
  <c r="P363"/>
  <c r="BI353"/>
  <c r="BH353"/>
  <c r="BG353"/>
  <c r="BF353"/>
  <c r="T353"/>
  <c r="R353"/>
  <c r="P353"/>
  <c r="BI351"/>
  <c r="BH351"/>
  <c r="BG351"/>
  <c r="BF351"/>
  <c r="T351"/>
  <c r="R351"/>
  <c r="P351"/>
  <c r="BI341"/>
  <c r="BH341"/>
  <c r="BG341"/>
  <c r="BF341"/>
  <c r="T341"/>
  <c r="R341"/>
  <c r="P341"/>
  <c r="BI337"/>
  <c r="BH337"/>
  <c r="BG337"/>
  <c r="BF337"/>
  <c r="T337"/>
  <c r="R337"/>
  <c r="P337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287"/>
  <c r="BH287"/>
  <c r="BG287"/>
  <c r="BF287"/>
  <c r="T287"/>
  <c r="R287"/>
  <c r="P287"/>
  <c r="BI285"/>
  <c r="BH285"/>
  <c r="BG285"/>
  <c r="BF285"/>
  <c r="T285"/>
  <c r="R285"/>
  <c r="P285"/>
  <c r="BI255"/>
  <c r="BH255"/>
  <c r="BG255"/>
  <c r="BF255"/>
  <c r="T255"/>
  <c r="R255"/>
  <c r="P255"/>
  <c r="BI245"/>
  <c r="BH245"/>
  <c r="BG245"/>
  <c r="BF245"/>
  <c r="T245"/>
  <c r="R245"/>
  <c r="P245"/>
  <c r="BI235"/>
  <c r="BH235"/>
  <c r="BG235"/>
  <c r="BF235"/>
  <c r="T235"/>
  <c r="R235"/>
  <c r="P235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8"/>
  <c r="BH198"/>
  <c r="BG198"/>
  <c r="BF198"/>
  <c r="T198"/>
  <c r="R198"/>
  <c r="P198"/>
  <c r="BI193"/>
  <c r="BH193"/>
  <c r="BG193"/>
  <c r="BF193"/>
  <c r="T193"/>
  <c r="R193"/>
  <c r="P193"/>
  <c r="BI191"/>
  <c r="BH191"/>
  <c r="BG191"/>
  <c r="BF191"/>
  <c r="T191"/>
  <c r="R191"/>
  <c r="P191"/>
  <c r="BI181"/>
  <c r="BH181"/>
  <c r="BG181"/>
  <c r="BF181"/>
  <c r="T181"/>
  <c r="R181"/>
  <c r="P181"/>
  <c r="BI176"/>
  <c r="BH176"/>
  <c r="BG176"/>
  <c r="BF176"/>
  <c r="T176"/>
  <c r="R176"/>
  <c r="P176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93"/>
  <c r="J16"/>
  <c r="J14"/>
  <c r="J91"/>
  <c r="E7"/>
  <c r="E85"/>
  <c i="14" r="J39"/>
  <c r="J38"/>
  <c i="1" r="AY70"/>
  <c i="14" r="J37"/>
  <c i="1" r="AX70"/>
  <c i="14"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91"/>
  <c r="BH191"/>
  <c r="BG191"/>
  <c r="BF191"/>
  <c r="T191"/>
  <c r="R191"/>
  <c r="P191"/>
  <c r="BI187"/>
  <c r="BH187"/>
  <c r="BG187"/>
  <c r="BF187"/>
  <c r="T187"/>
  <c r="R187"/>
  <c r="P187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59"/>
  <c r="J19"/>
  <c r="J17"/>
  <c r="E17"/>
  <c r="F58"/>
  <c r="J16"/>
  <c r="J14"/>
  <c r="J91"/>
  <c r="E7"/>
  <c r="E85"/>
  <c i="13" r="J39"/>
  <c r="J38"/>
  <c i="1" r="AY69"/>
  <c i="13" r="J37"/>
  <c i="1" r="AX69"/>
  <c i="13"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1"/>
  <c r="BH231"/>
  <c r="BG231"/>
  <c r="BF231"/>
  <c r="T231"/>
  <c r="R231"/>
  <c r="P231"/>
  <c r="BI219"/>
  <c r="BH219"/>
  <c r="BG219"/>
  <c r="BF219"/>
  <c r="T219"/>
  <c r="R219"/>
  <c r="P219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3"/>
  <c r="BH193"/>
  <c r="BG193"/>
  <c r="BF193"/>
  <c r="T193"/>
  <c r="R193"/>
  <c r="P193"/>
  <c r="BI187"/>
  <c r="BH187"/>
  <c r="BG187"/>
  <c r="BF187"/>
  <c r="T187"/>
  <c r="R187"/>
  <c r="P187"/>
  <c r="BI182"/>
  <c r="BH182"/>
  <c r="BG182"/>
  <c r="BF182"/>
  <c r="T182"/>
  <c r="R182"/>
  <c r="P182"/>
  <c r="BI169"/>
  <c r="BH169"/>
  <c r="BG169"/>
  <c r="BF169"/>
  <c r="T169"/>
  <c r="R169"/>
  <c r="P169"/>
  <c r="BI164"/>
  <c r="BH164"/>
  <c r="BG164"/>
  <c r="BF164"/>
  <c r="T164"/>
  <c r="R164"/>
  <c r="P164"/>
  <c r="BI155"/>
  <c r="BH155"/>
  <c r="BG155"/>
  <c r="BF155"/>
  <c r="T155"/>
  <c r="R155"/>
  <c r="P155"/>
  <c r="BI146"/>
  <c r="BH146"/>
  <c r="BG146"/>
  <c r="BF146"/>
  <c r="T146"/>
  <c r="R146"/>
  <c r="P146"/>
  <c r="BI136"/>
  <c r="BH136"/>
  <c r="BG136"/>
  <c r="BF136"/>
  <c r="T136"/>
  <c r="R136"/>
  <c r="P136"/>
  <c r="BI134"/>
  <c r="BH134"/>
  <c r="BG134"/>
  <c r="BF134"/>
  <c r="T134"/>
  <c r="R134"/>
  <c r="P134"/>
  <c r="BI128"/>
  <c r="BH128"/>
  <c r="BG128"/>
  <c r="BF128"/>
  <c r="T128"/>
  <c r="R128"/>
  <c r="P128"/>
  <c r="BI126"/>
  <c r="BH126"/>
  <c r="BG126"/>
  <c r="BF126"/>
  <c r="T126"/>
  <c r="R126"/>
  <c r="P126"/>
  <c r="BI120"/>
  <c r="BH120"/>
  <c r="BG120"/>
  <c r="BF120"/>
  <c r="T120"/>
  <c r="R120"/>
  <c r="P120"/>
  <c r="BI110"/>
  <c r="BH110"/>
  <c r="BG110"/>
  <c r="BF110"/>
  <c r="T110"/>
  <c r="R110"/>
  <c r="P110"/>
  <c r="BI100"/>
  <c r="BH100"/>
  <c r="BG100"/>
  <c r="BF100"/>
  <c r="T100"/>
  <c r="R100"/>
  <c r="P100"/>
  <c r="BI94"/>
  <c r="BH94"/>
  <c r="BG94"/>
  <c r="BF94"/>
  <c r="T94"/>
  <c r="R94"/>
  <c r="P94"/>
  <c r="F85"/>
  <c r="E83"/>
  <c r="F56"/>
  <c r="E54"/>
  <c r="J26"/>
  <c r="E26"/>
  <c r="J88"/>
  <c r="J25"/>
  <c r="J23"/>
  <c r="E23"/>
  <c r="J87"/>
  <c r="J22"/>
  <c r="J20"/>
  <c r="E20"/>
  <c r="F59"/>
  <c r="J19"/>
  <c r="J17"/>
  <c r="E17"/>
  <c r="F58"/>
  <c r="J16"/>
  <c r="J14"/>
  <c r="J85"/>
  <c r="E7"/>
  <c r="E50"/>
  <c i="12" r="J39"/>
  <c r="J38"/>
  <c i="1" r="AY68"/>
  <c i="12" r="J37"/>
  <c i="1" r="AX68"/>
  <c i="12"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2"/>
  <c r="BH182"/>
  <c r="BG182"/>
  <c r="BF182"/>
  <c r="T182"/>
  <c r="R182"/>
  <c r="P182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59"/>
  <c r="J25"/>
  <c r="J23"/>
  <c r="E23"/>
  <c r="J58"/>
  <c r="J22"/>
  <c r="J20"/>
  <c r="E20"/>
  <c r="F87"/>
  <c r="J19"/>
  <c r="J17"/>
  <c r="E17"/>
  <c r="F86"/>
  <c r="J16"/>
  <c r="J14"/>
  <c r="J56"/>
  <c r="E7"/>
  <c r="E50"/>
  <c i="11" r="J39"/>
  <c r="J38"/>
  <c i="1" r="AY67"/>
  <c i="11" r="J37"/>
  <c i="1" r="AX67"/>
  <c i="11"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7"/>
  <c r="BH117"/>
  <c r="BG117"/>
  <c r="BF117"/>
  <c r="T117"/>
  <c r="R117"/>
  <c r="P117"/>
  <c r="BI113"/>
  <c r="BH113"/>
  <c r="BG113"/>
  <c r="BF113"/>
  <c r="T113"/>
  <c r="R113"/>
  <c r="P113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86"/>
  <c r="J16"/>
  <c r="J14"/>
  <c r="J84"/>
  <c r="E7"/>
  <c r="E78"/>
  <c i="10" r="J39"/>
  <c r="J38"/>
  <c i="1" r="AY66"/>
  <c i="10" r="J37"/>
  <c i="1" r="AX66"/>
  <c i="10"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49"/>
  <c r="BH249"/>
  <c r="BG249"/>
  <c r="BF249"/>
  <c r="T249"/>
  <c r="R249"/>
  <c r="P249"/>
  <c r="BI244"/>
  <c r="BH244"/>
  <c r="BG244"/>
  <c r="BF244"/>
  <c r="T244"/>
  <c r="R244"/>
  <c r="P244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T231"/>
  <c r="R232"/>
  <c r="R231"/>
  <c r="P232"/>
  <c r="P231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1"/>
  <c r="BH191"/>
  <c r="BG191"/>
  <c r="BF191"/>
  <c r="T191"/>
  <c r="R191"/>
  <c r="P191"/>
  <c r="BI181"/>
  <c r="BH181"/>
  <c r="BG181"/>
  <c r="BF181"/>
  <c r="T181"/>
  <c r="R181"/>
  <c r="P181"/>
  <c r="BI175"/>
  <c r="BH175"/>
  <c r="BG175"/>
  <c r="BF175"/>
  <c r="T175"/>
  <c r="R175"/>
  <c r="P175"/>
  <c r="BI170"/>
  <c r="BH170"/>
  <c r="BG170"/>
  <c r="BF170"/>
  <c r="T170"/>
  <c r="R170"/>
  <c r="P170"/>
  <c r="BI160"/>
  <c r="BH160"/>
  <c r="BG160"/>
  <c r="BF160"/>
  <c r="T160"/>
  <c r="R160"/>
  <c r="P160"/>
  <c r="BI151"/>
  <c r="BH151"/>
  <c r="BG151"/>
  <c r="BF151"/>
  <c r="T151"/>
  <c r="R151"/>
  <c r="P151"/>
  <c r="BI142"/>
  <c r="BH142"/>
  <c r="BG142"/>
  <c r="BF142"/>
  <c r="T142"/>
  <c r="R142"/>
  <c r="P142"/>
  <c r="BI133"/>
  <c r="BH133"/>
  <c r="BG133"/>
  <c r="BF133"/>
  <c r="T133"/>
  <c r="R133"/>
  <c r="P133"/>
  <c r="BI128"/>
  <c r="BH128"/>
  <c r="BG128"/>
  <c r="BF128"/>
  <c r="T128"/>
  <c r="R128"/>
  <c r="P128"/>
  <c r="BI126"/>
  <c r="BH126"/>
  <c r="BG126"/>
  <c r="BF126"/>
  <c r="T126"/>
  <c r="R126"/>
  <c r="P126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4"/>
  <c r="BH94"/>
  <c r="BG94"/>
  <c r="BF94"/>
  <c r="T94"/>
  <c r="R94"/>
  <c r="P94"/>
  <c r="F85"/>
  <c r="E83"/>
  <c r="F56"/>
  <c r="E54"/>
  <c r="J26"/>
  <c r="E26"/>
  <c r="J88"/>
  <c r="J25"/>
  <c r="J23"/>
  <c r="E23"/>
  <c r="J87"/>
  <c r="J22"/>
  <c r="J20"/>
  <c r="E20"/>
  <c r="F59"/>
  <c r="J19"/>
  <c r="J17"/>
  <c r="E17"/>
  <c r="F87"/>
  <c r="J16"/>
  <c r="J14"/>
  <c r="J85"/>
  <c r="E7"/>
  <c r="E79"/>
  <c i="9" r="J39"/>
  <c r="J38"/>
  <c i="1" r="AY65"/>
  <c i="9" r="J37"/>
  <c i="1" r="AX65"/>
  <c i="9" r="BI323"/>
  <c r="BH323"/>
  <c r="BG323"/>
  <c r="BF323"/>
  <c r="T323"/>
  <c r="R323"/>
  <c r="P323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6"/>
  <c r="BH306"/>
  <c r="BG306"/>
  <c r="BF306"/>
  <c r="T306"/>
  <c r="T305"/>
  <c r="R306"/>
  <c r="R305"/>
  <c r="P306"/>
  <c r="P305"/>
  <c r="BI300"/>
  <c r="BH300"/>
  <c r="BG300"/>
  <c r="BF300"/>
  <c r="T300"/>
  <c r="T299"/>
  <c r="R300"/>
  <c r="R299"/>
  <c r="P300"/>
  <c r="P299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5"/>
  <c r="BH255"/>
  <c r="BG255"/>
  <c r="BF255"/>
  <c r="T255"/>
  <c r="R255"/>
  <c r="P255"/>
  <c r="BI242"/>
  <c r="BH242"/>
  <c r="BG242"/>
  <c r="BF242"/>
  <c r="T242"/>
  <c r="R242"/>
  <c r="P242"/>
  <c r="BI228"/>
  <c r="BH228"/>
  <c r="BG228"/>
  <c r="BF228"/>
  <c r="T228"/>
  <c r="R228"/>
  <c r="P228"/>
  <c r="BI217"/>
  <c r="BH217"/>
  <c r="BG217"/>
  <c r="BF217"/>
  <c r="T217"/>
  <c r="R217"/>
  <c r="P217"/>
  <c r="BI204"/>
  <c r="BH204"/>
  <c r="BG204"/>
  <c r="BF204"/>
  <c r="T204"/>
  <c r="R204"/>
  <c r="P204"/>
  <c r="BI189"/>
  <c r="BH189"/>
  <c r="BG189"/>
  <c r="BF189"/>
  <c r="T189"/>
  <c r="R189"/>
  <c r="P189"/>
  <c r="BI179"/>
  <c r="BH179"/>
  <c r="BG179"/>
  <c r="BF179"/>
  <c r="T179"/>
  <c r="R179"/>
  <c r="P179"/>
  <c r="BI170"/>
  <c r="BH170"/>
  <c r="BG170"/>
  <c r="BF170"/>
  <c r="T170"/>
  <c r="R170"/>
  <c r="P170"/>
  <c r="BI164"/>
  <c r="BH164"/>
  <c r="BG164"/>
  <c r="BF164"/>
  <c r="T164"/>
  <c r="R164"/>
  <c r="P164"/>
  <c r="BI159"/>
  <c r="BH159"/>
  <c r="BG159"/>
  <c r="BF159"/>
  <c r="T159"/>
  <c r="R159"/>
  <c r="P159"/>
  <c r="BI144"/>
  <c r="BH144"/>
  <c r="BG144"/>
  <c r="BF144"/>
  <c r="T144"/>
  <c r="R144"/>
  <c r="P144"/>
  <c r="BI133"/>
  <c r="BH133"/>
  <c r="BG133"/>
  <c r="BF133"/>
  <c r="T133"/>
  <c r="R133"/>
  <c r="P133"/>
  <c r="BI122"/>
  <c r="BH122"/>
  <c r="BG122"/>
  <c r="BF122"/>
  <c r="T122"/>
  <c r="R122"/>
  <c r="P122"/>
  <c r="BI116"/>
  <c r="BH116"/>
  <c r="BG116"/>
  <c r="BF116"/>
  <c r="T116"/>
  <c r="R116"/>
  <c r="P116"/>
  <c r="BI111"/>
  <c r="BH111"/>
  <c r="BG111"/>
  <c r="BF111"/>
  <c r="T111"/>
  <c r="R111"/>
  <c r="P111"/>
  <c r="BI104"/>
  <c r="BH104"/>
  <c r="BG104"/>
  <c r="BF104"/>
  <c r="T104"/>
  <c r="R104"/>
  <c r="P104"/>
  <c r="BI95"/>
  <c r="BH95"/>
  <c r="BG95"/>
  <c r="BF95"/>
  <c r="T95"/>
  <c r="R95"/>
  <c r="P95"/>
  <c r="F86"/>
  <c r="E84"/>
  <c r="F56"/>
  <c r="E54"/>
  <c r="J26"/>
  <c r="E26"/>
  <c r="J89"/>
  <c r="J25"/>
  <c r="J23"/>
  <c r="E23"/>
  <c r="J58"/>
  <c r="J22"/>
  <c r="J20"/>
  <c r="E20"/>
  <c r="F89"/>
  <c r="J19"/>
  <c r="J17"/>
  <c r="E17"/>
  <c r="F88"/>
  <c r="J16"/>
  <c r="J14"/>
  <c r="J86"/>
  <c r="E7"/>
  <c r="E80"/>
  <c i="8" r="J39"/>
  <c r="J38"/>
  <c i="1" r="AY64"/>
  <c i="8" r="J37"/>
  <c i="1" r="AX64"/>
  <c i="8" r="BI460"/>
  <c r="BH460"/>
  <c r="BG460"/>
  <c r="BF460"/>
  <c r="T460"/>
  <c r="R460"/>
  <c r="P460"/>
  <c r="BI458"/>
  <c r="BH458"/>
  <c r="BG458"/>
  <c r="BF458"/>
  <c r="T458"/>
  <c r="R458"/>
  <c r="P458"/>
  <c r="BI454"/>
  <c r="BH454"/>
  <c r="BG454"/>
  <c r="BF454"/>
  <c r="T454"/>
  <c r="R454"/>
  <c r="P454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8"/>
  <c r="BH428"/>
  <c r="BG428"/>
  <c r="BF428"/>
  <c r="T428"/>
  <c r="R428"/>
  <c r="P428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09"/>
  <c r="BH409"/>
  <c r="BG409"/>
  <c r="BF409"/>
  <c r="T409"/>
  <c r="R409"/>
  <c r="P409"/>
  <c r="BI405"/>
  <c r="BH405"/>
  <c r="BG405"/>
  <c r="BF405"/>
  <c r="T405"/>
  <c r="R405"/>
  <c r="P405"/>
  <c r="BI402"/>
  <c r="BH402"/>
  <c r="BG402"/>
  <c r="BF402"/>
  <c r="T402"/>
  <c r="R402"/>
  <c r="P402"/>
  <c r="BI398"/>
  <c r="BH398"/>
  <c r="BG398"/>
  <c r="BF398"/>
  <c r="T398"/>
  <c r="R398"/>
  <c r="P398"/>
  <c r="BI394"/>
  <c r="BH394"/>
  <c r="BG394"/>
  <c r="BF394"/>
  <c r="T394"/>
  <c r="R394"/>
  <c r="P394"/>
  <c r="BI391"/>
  <c r="BH391"/>
  <c r="BG391"/>
  <c r="BF391"/>
  <c r="T391"/>
  <c r="R391"/>
  <c r="P391"/>
  <c r="BI387"/>
  <c r="BH387"/>
  <c r="BG387"/>
  <c r="BF387"/>
  <c r="T387"/>
  <c r="R387"/>
  <c r="P387"/>
  <c r="BI383"/>
  <c r="BH383"/>
  <c r="BG383"/>
  <c r="BF383"/>
  <c r="T383"/>
  <c r="R383"/>
  <c r="P383"/>
  <c r="BI379"/>
  <c r="BH379"/>
  <c r="BG379"/>
  <c r="BF379"/>
  <c r="T379"/>
  <c r="R379"/>
  <c r="P379"/>
  <c r="BI374"/>
  <c r="BH374"/>
  <c r="BG374"/>
  <c r="BF374"/>
  <c r="T374"/>
  <c r="R374"/>
  <c r="P374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5"/>
  <c r="BH355"/>
  <c r="BG355"/>
  <c r="BF355"/>
  <c r="T355"/>
  <c r="R355"/>
  <c r="P355"/>
  <c r="BI353"/>
  <c r="BH353"/>
  <c r="BG353"/>
  <c r="BF353"/>
  <c r="T353"/>
  <c r="R353"/>
  <c r="P353"/>
  <c r="BI349"/>
  <c r="BH349"/>
  <c r="BG349"/>
  <c r="BF349"/>
  <c r="T349"/>
  <c r="R349"/>
  <c r="P349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8"/>
  <c r="BH328"/>
  <c r="BG328"/>
  <c r="BF328"/>
  <c r="T328"/>
  <c r="R328"/>
  <c r="P328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3"/>
  <c r="BH213"/>
  <c r="BG213"/>
  <c r="BF213"/>
  <c r="T213"/>
  <c r="R213"/>
  <c r="P213"/>
  <c r="BI210"/>
  <c r="BH210"/>
  <c r="BG210"/>
  <c r="BF210"/>
  <c r="T210"/>
  <c r="R210"/>
  <c r="P210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89"/>
  <c r="BH189"/>
  <c r="BG189"/>
  <c r="BF189"/>
  <c r="T189"/>
  <c r="R189"/>
  <c r="P189"/>
  <c r="BI187"/>
  <c r="BH187"/>
  <c r="BG187"/>
  <c r="BF187"/>
  <c r="T187"/>
  <c r="R187"/>
  <c r="P187"/>
  <c r="BI183"/>
  <c r="BH183"/>
  <c r="BG183"/>
  <c r="BF183"/>
  <c r="T183"/>
  <c r="R183"/>
  <c r="P183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66"/>
  <c r="BH166"/>
  <c r="BG166"/>
  <c r="BF166"/>
  <c r="T166"/>
  <c r="R166"/>
  <c r="P166"/>
  <c r="BI165"/>
  <c r="BH165"/>
  <c r="BG165"/>
  <c r="BF165"/>
  <c r="T165"/>
  <c r="R165"/>
  <c r="P165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4"/>
  <c r="BH134"/>
  <c r="BG134"/>
  <c r="BF134"/>
  <c r="T134"/>
  <c r="R134"/>
  <c r="P134"/>
  <c r="BI129"/>
  <c r="BH129"/>
  <c r="BG129"/>
  <c r="BF129"/>
  <c r="T129"/>
  <c r="R129"/>
  <c r="P129"/>
  <c r="BI125"/>
  <c r="BH125"/>
  <c r="BG125"/>
  <c r="BF125"/>
  <c r="T125"/>
  <c r="R125"/>
  <c r="P125"/>
  <c r="BI122"/>
  <c r="BH122"/>
  <c r="BG122"/>
  <c r="BF122"/>
  <c r="T122"/>
  <c r="R122"/>
  <c r="P122"/>
  <c r="BI121"/>
  <c r="BH121"/>
  <c r="BG121"/>
  <c r="BF121"/>
  <c r="T121"/>
  <c r="R121"/>
  <c r="P121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6"/>
  <c r="BH106"/>
  <c r="BG106"/>
  <c r="BF106"/>
  <c r="T106"/>
  <c r="R106"/>
  <c r="P106"/>
  <c r="BI101"/>
  <c r="BH101"/>
  <c r="BG101"/>
  <c r="BF101"/>
  <c r="T101"/>
  <c r="R101"/>
  <c r="P101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88"/>
  <c r="J22"/>
  <c r="J20"/>
  <c r="E20"/>
  <c r="F89"/>
  <c r="J19"/>
  <c r="J17"/>
  <c r="E17"/>
  <c r="F58"/>
  <c r="J16"/>
  <c r="J14"/>
  <c r="J86"/>
  <c r="E7"/>
  <c r="E50"/>
  <c i="7" r="J39"/>
  <c r="J38"/>
  <c i="1" r="AY63"/>
  <c i="7" r="J37"/>
  <c i="1" r="AX63"/>
  <c i="7" r="BI587"/>
  <c r="BH587"/>
  <c r="BG587"/>
  <c r="BF587"/>
  <c r="T587"/>
  <c r="R587"/>
  <c r="P587"/>
  <c r="BI585"/>
  <c r="BH585"/>
  <c r="BG585"/>
  <c r="BF585"/>
  <c r="T585"/>
  <c r="R585"/>
  <c r="P585"/>
  <c r="BI580"/>
  <c r="BH580"/>
  <c r="BG580"/>
  <c r="BF580"/>
  <c r="T580"/>
  <c r="R580"/>
  <c r="P580"/>
  <c r="BI576"/>
  <c r="BH576"/>
  <c r="BG576"/>
  <c r="BF576"/>
  <c r="T576"/>
  <c r="R576"/>
  <c r="P576"/>
  <c r="BI570"/>
  <c r="BH570"/>
  <c r="BG570"/>
  <c r="BF570"/>
  <c r="T570"/>
  <c r="R570"/>
  <c r="P570"/>
  <c r="BI565"/>
  <c r="BH565"/>
  <c r="BG565"/>
  <c r="BF565"/>
  <c r="T565"/>
  <c r="R565"/>
  <c r="P565"/>
  <c r="BI559"/>
  <c r="BH559"/>
  <c r="BG559"/>
  <c r="BF559"/>
  <c r="T559"/>
  <c r="R559"/>
  <c r="P559"/>
  <c r="BI554"/>
  <c r="BH554"/>
  <c r="BG554"/>
  <c r="BF554"/>
  <c r="T554"/>
  <c r="R554"/>
  <c r="P554"/>
  <c r="BI552"/>
  <c r="BH552"/>
  <c r="BG552"/>
  <c r="BF552"/>
  <c r="T552"/>
  <c r="R552"/>
  <c r="P552"/>
  <c r="BI549"/>
  <c r="BH549"/>
  <c r="BG549"/>
  <c r="BF549"/>
  <c r="T549"/>
  <c r="R549"/>
  <c r="P549"/>
  <c r="BI547"/>
  <c r="BH547"/>
  <c r="BG547"/>
  <c r="BF547"/>
  <c r="T547"/>
  <c r="R547"/>
  <c r="P547"/>
  <c r="BI545"/>
  <c r="BH545"/>
  <c r="BG545"/>
  <c r="BF545"/>
  <c r="T545"/>
  <c r="R545"/>
  <c r="P545"/>
  <c r="BI540"/>
  <c r="BH540"/>
  <c r="BG540"/>
  <c r="BF540"/>
  <c r="T540"/>
  <c r="R540"/>
  <c r="P540"/>
  <c r="BI535"/>
  <c r="BH535"/>
  <c r="BG535"/>
  <c r="BF535"/>
  <c r="T535"/>
  <c r="R535"/>
  <c r="P535"/>
  <c r="BI533"/>
  <c r="BH533"/>
  <c r="BG533"/>
  <c r="BF533"/>
  <c r="T533"/>
  <c r="R533"/>
  <c r="P533"/>
  <c r="BI528"/>
  <c r="BH528"/>
  <c r="BG528"/>
  <c r="BF528"/>
  <c r="T528"/>
  <c r="R528"/>
  <c r="P528"/>
  <c r="BI524"/>
  <c r="BH524"/>
  <c r="BG524"/>
  <c r="BF524"/>
  <c r="T524"/>
  <c r="R524"/>
  <c r="P524"/>
  <c r="BI520"/>
  <c r="BH520"/>
  <c r="BG520"/>
  <c r="BF520"/>
  <c r="T520"/>
  <c r="R520"/>
  <c r="P520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3"/>
  <c r="BH503"/>
  <c r="BG503"/>
  <c r="BF503"/>
  <c r="T503"/>
  <c r="R503"/>
  <c r="P503"/>
  <c r="BI499"/>
  <c r="BH499"/>
  <c r="BG499"/>
  <c r="BF499"/>
  <c r="T499"/>
  <c r="R499"/>
  <c r="P499"/>
  <c r="BI494"/>
  <c r="BH494"/>
  <c r="BG494"/>
  <c r="BF494"/>
  <c r="T494"/>
  <c r="R494"/>
  <c r="P494"/>
  <c r="BI489"/>
  <c r="BH489"/>
  <c r="BG489"/>
  <c r="BF489"/>
  <c r="T489"/>
  <c r="R489"/>
  <c r="P489"/>
  <c r="BI485"/>
  <c r="BH485"/>
  <c r="BG485"/>
  <c r="BF485"/>
  <c r="T485"/>
  <c r="R485"/>
  <c r="P485"/>
  <c r="BI447"/>
  <c r="BH447"/>
  <c r="BG447"/>
  <c r="BF447"/>
  <c r="T447"/>
  <c r="T446"/>
  <c r="R447"/>
  <c r="R446"/>
  <c r="P447"/>
  <c r="P446"/>
  <c r="BI442"/>
  <c r="BH442"/>
  <c r="BG442"/>
  <c r="BF442"/>
  <c r="T442"/>
  <c r="R442"/>
  <c r="P442"/>
  <c r="BI440"/>
  <c r="BH440"/>
  <c r="BG440"/>
  <c r="BF440"/>
  <c r="T440"/>
  <c r="R440"/>
  <c r="P440"/>
  <c r="BI438"/>
  <c r="BH438"/>
  <c r="BG438"/>
  <c r="BF438"/>
  <c r="T438"/>
  <c r="R438"/>
  <c r="P438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3"/>
  <c r="BH423"/>
  <c r="BG423"/>
  <c r="BF423"/>
  <c r="T423"/>
  <c r="R423"/>
  <c r="P423"/>
  <c r="BI362"/>
  <c r="BH362"/>
  <c r="BG362"/>
  <c r="BF362"/>
  <c r="T362"/>
  <c r="R362"/>
  <c r="P362"/>
  <c r="BI359"/>
  <c r="BH359"/>
  <c r="BG359"/>
  <c r="BF359"/>
  <c r="T359"/>
  <c r="R359"/>
  <c r="P359"/>
  <c r="BI343"/>
  <c r="BH343"/>
  <c r="BG343"/>
  <c r="BF343"/>
  <c r="T343"/>
  <c r="R343"/>
  <c r="P343"/>
  <c r="BI336"/>
  <c r="BH336"/>
  <c r="BG336"/>
  <c r="BF336"/>
  <c r="T336"/>
  <c r="R336"/>
  <c r="P336"/>
  <c r="BI322"/>
  <c r="BH322"/>
  <c r="BG322"/>
  <c r="BF322"/>
  <c r="T322"/>
  <c r="R322"/>
  <c r="P322"/>
  <c r="BI316"/>
  <c r="BH316"/>
  <c r="BG316"/>
  <c r="BF316"/>
  <c r="T316"/>
  <c r="R316"/>
  <c r="P316"/>
  <c r="BI308"/>
  <c r="BH308"/>
  <c r="BG308"/>
  <c r="BF308"/>
  <c r="T308"/>
  <c r="R308"/>
  <c r="P308"/>
  <c r="BI303"/>
  <c r="BH303"/>
  <c r="BG303"/>
  <c r="BF303"/>
  <c r="T303"/>
  <c r="R303"/>
  <c r="P303"/>
  <c r="BI297"/>
  <c r="BH297"/>
  <c r="BG297"/>
  <c r="BF297"/>
  <c r="T297"/>
  <c r="R297"/>
  <c r="P297"/>
  <c r="BI289"/>
  <c r="BH289"/>
  <c r="BG289"/>
  <c r="BF289"/>
  <c r="T289"/>
  <c r="R289"/>
  <c r="P289"/>
  <c r="BI282"/>
  <c r="BH282"/>
  <c r="BG282"/>
  <c r="BF282"/>
  <c r="T282"/>
  <c r="R282"/>
  <c r="P282"/>
  <c r="BI273"/>
  <c r="BH273"/>
  <c r="BG273"/>
  <c r="BF273"/>
  <c r="T273"/>
  <c r="R273"/>
  <c r="P273"/>
  <c r="BI262"/>
  <c r="BH262"/>
  <c r="BG262"/>
  <c r="BF262"/>
  <c r="T262"/>
  <c r="R262"/>
  <c r="P262"/>
  <c r="BI260"/>
  <c r="BH260"/>
  <c r="BG260"/>
  <c r="BF260"/>
  <c r="T260"/>
  <c r="R260"/>
  <c r="P260"/>
  <c r="BI254"/>
  <c r="BH254"/>
  <c r="BG254"/>
  <c r="BF254"/>
  <c r="T254"/>
  <c r="R254"/>
  <c r="P254"/>
  <c r="BI252"/>
  <c r="BH252"/>
  <c r="BG252"/>
  <c r="BF252"/>
  <c r="T252"/>
  <c r="R252"/>
  <c r="P252"/>
  <c r="BI226"/>
  <c r="BH226"/>
  <c r="BG226"/>
  <c r="BF226"/>
  <c r="T226"/>
  <c r="R226"/>
  <c r="P226"/>
  <c r="BI224"/>
  <c r="BH224"/>
  <c r="BG224"/>
  <c r="BF224"/>
  <c r="T224"/>
  <c r="R224"/>
  <c r="P224"/>
  <c r="BI193"/>
  <c r="BH193"/>
  <c r="BG193"/>
  <c r="BF193"/>
  <c r="T193"/>
  <c r="R193"/>
  <c r="P193"/>
  <c r="BI178"/>
  <c r="BH178"/>
  <c r="BG178"/>
  <c r="BF178"/>
  <c r="T178"/>
  <c r="R178"/>
  <c r="P178"/>
  <c r="BI170"/>
  <c r="BH170"/>
  <c r="BG170"/>
  <c r="BF170"/>
  <c r="T170"/>
  <c r="R170"/>
  <c r="P170"/>
  <c r="BI162"/>
  <c r="BH162"/>
  <c r="BG162"/>
  <c r="BF162"/>
  <c r="T162"/>
  <c r="R162"/>
  <c r="P162"/>
  <c r="BI154"/>
  <c r="BH154"/>
  <c r="BG154"/>
  <c r="BF154"/>
  <c r="T154"/>
  <c r="R154"/>
  <c r="P154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BI124"/>
  <c r="BH124"/>
  <c r="BG124"/>
  <c r="BF124"/>
  <c r="T124"/>
  <c r="R124"/>
  <c r="P124"/>
  <c r="BI118"/>
  <c r="BH118"/>
  <c r="BG118"/>
  <c r="BF118"/>
  <c r="T118"/>
  <c r="R118"/>
  <c r="P118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100"/>
  <c r="BH100"/>
  <c r="BG100"/>
  <c r="BF100"/>
  <c r="T100"/>
  <c r="R100"/>
  <c r="P100"/>
  <c r="BI96"/>
  <c r="BH96"/>
  <c r="BG96"/>
  <c r="BF96"/>
  <c r="T96"/>
  <c r="R96"/>
  <c r="P96"/>
  <c r="F87"/>
  <c r="E85"/>
  <c r="F56"/>
  <c r="E54"/>
  <c r="J26"/>
  <c r="E26"/>
  <c r="J59"/>
  <c r="J25"/>
  <c r="J23"/>
  <c r="E23"/>
  <c r="J89"/>
  <c r="J22"/>
  <c r="J20"/>
  <c r="E20"/>
  <c r="F90"/>
  <c r="J19"/>
  <c r="J17"/>
  <c r="E17"/>
  <c r="F58"/>
  <c r="J16"/>
  <c r="J14"/>
  <c r="J87"/>
  <c r="E7"/>
  <c r="E81"/>
  <c i="6" r="J39"/>
  <c r="J38"/>
  <c i="1" r="AY61"/>
  <c i="6" r="J37"/>
  <c i="1" r="AX61"/>
  <c i="6"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BI125"/>
  <c r="BH125"/>
  <c r="BG125"/>
  <c r="BF125"/>
  <c r="T125"/>
  <c r="R125"/>
  <c r="P125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102"/>
  <c r="BH102"/>
  <c r="BG102"/>
  <c r="BF102"/>
  <c r="T102"/>
  <c r="R102"/>
  <c r="P102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86"/>
  <c r="J16"/>
  <c r="J14"/>
  <c r="J56"/>
  <c r="E7"/>
  <c r="E78"/>
  <c i="5" r="J39"/>
  <c r="J38"/>
  <c i="1" r="AY60"/>
  <c i="5" r="J37"/>
  <c i="1" r="AX60"/>
  <c i="5" r="BI283"/>
  <c r="BH283"/>
  <c r="BG283"/>
  <c r="BF283"/>
  <c r="T283"/>
  <c r="R283"/>
  <c r="P283"/>
  <c r="BI281"/>
  <c r="BH281"/>
  <c r="BG281"/>
  <c r="BF281"/>
  <c r="T281"/>
  <c r="R281"/>
  <c r="P281"/>
  <c r="BI276"/>
  <c r="BH276"/>
  <c r="BG276"/>
  <c r="BF276"/>
  <c r="T276"/>
  <c r="R276"/>
  <c r="P276"/>
  <c r="BI272"/>
  <c r="BH272"/>
  <c r="BG272"/>
  <c r="BF272"/>
  <c r="T272"/>
  <c r="R272"/>
  <c r="P272"/>
  <c r="BI267"/>
  <c r="BH267"/>
  <c r="BG267"/>
  <c r="BF267"/>
  <c r="T267"/>
  <c r="T266"/>
  <c r="R267"/>
  <c r="R266"/>
  <c r="P267"/>
  <c r="P266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7"/>
  <c r="BH247"/>
  <c r="BG247"/>
  <c r="BF247"/>
  <c r="T247"/>
  <c r="R247"/>
  <c r="P247"/>
  <c r="BI231"/>
  <c r="BH231"/>
  <c r="BG231"/>
  <c r="BF231"/>
  <c r="T231"/>
  <c r="R231"/>
  <c r="P231"/>
  <c r="BI226"/>
  <c r="BH226"/>
  <c r="BG226"/>
  <c r="BF226"/>
  <c r="T226"/>
  <c r="R226"/>
  <c r="P226"/>
  <c r="BI216"/>
  <c r="BH216"/>
  <c r="BG216"/>
  <c r="BF216"/>
  <c r="T216"/>
  <c r="R216"/>
  <c r="P216"/>
  <c r="BI196"/>
  <c r="BH196"/>
  <c r="BG196"/>
  <c r="BF196"/>
  <c r="T196"/>
  <c r="R196"/>
  <c r="P196"/>
  <c r="BI190"/>
  <c r="BH190"/>
  <c r="BG190"/>
  <c r="BF190"/>
  <c r="T190"/>
  <c r="R190"/>
  <c r="P190"/>
  <c r="BI180"/>
  <c r="BH180"/>
  <c r="BG180"/>
  <c r="BF180"/>
  <c r="T180"/>
  <c r="R180"/>
  <c r="P180"/>
  <c r="BI171"/>
  <c r="BH171"/>
  <c r="BG171"/>
  <c r="BF171"/>
  <c r="T171"/>
  <c r="R171"/>
  <c r="P171"/>
  <c r="BI162"/>
  <c r="BH162"/>
  <c r="BG162"/>
  <c r="BF162"/>
  <c r="T162"/>
  <c r="R162"/>
  <c r="P162"/>
  <c r="BI153"/>
  <c r="BH153"/>
  <c r="BG153"/>
  <c r="BF153"/>
  <c r="T153"/>
  <c r="R153"/>
  <c r="P153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BI125"/>
  <c r="BH125"/>
  <c r="BG125"/>
  <c r="BF125"/>
  <c r="T125"/>
  <c r="R125"/>
  <c r="P125"/>
  <c r="BI118"/>
  <c r="BH118"/>
  <c r="BG118"/>
  <c r="BF118"/>
  <c r="T118"/>
  <c r="R118"/>
  <c r="P118"/>
  <c r="BI110"/>
  <c r="BH110"/>
  <c r="BG110"/>
  <c r="BF110"/>
  <c r="T110"/>
  <c r="R110"/>
  <c r="P110"/>
  <c r="BI102"/>
  <c r="BH102"/>
  <c r="BG102"/>
  <c r="BF102"/>
  <c r="T102"/>
  <c r="R102"/>
  <c r="P102"/>
  <c r="BI98"/>
  <c r="BH98"/>
  <c r="BG98"/>
  <c r="BF98"/>
  <c r="T98"/>
  <c r="R98"/>
  <c r="P98"/>
  <c r="BI93"/>
  <c r="BH93"/>
  <c r="BG93"/>
  <c r="BF93"/>
  <c r="T93"/>
  <c r="R93"/>
  <c r="P93"/>
  <c r="F84"/>
  <c r="E82"/>
  <c r="F56"/>
  <c r="E54"/>
  <c r="J26"/>
  <c r="E26"/>
  <c r="J87"/>
  <c r="J25"/>
  <c r="J23"/>
  <c r="E23"/>
  <c r="J58"/>
  <c r="J22"/>
  <c r="J20"/>
  <c r="E20"/>
  <c r="F87"/>
  <c r="J19"/>
  <c r="J17"/>
  <c r="E17"/>
  <c r="F86"/>
  <c r="J16"/>
  <c r="J14"/>
  <c r="J84"/>
  <c r="E7"/>
  <c r="E78"/>
  <c i="4" r="J39"/>
  <c r="J38"/>
  <c i="1" r="AY58"/>
  <c i="4" r="J37"/>
  <c i="1" r="AX58"/>
  <c i="4"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5"/>
  <c r="BH145"/>
  <c r="BG145"/>
  <c r="BF145"/>
  <c r="T145"/>
  <c r="R145"/>
  <c r="P145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5"/>
  <c r="BH135"/>
  <c r="BG135"/>
  <c r="BF135"/>
  <c r="T135"/>
  <c r="R135"/>
  <c r="P135"/>
  <c r="BI134"/>
  <c r="BH134"/>
  <c r="BG134"/>
  <c r="BF134"/>
  <c r="T134"/>
  <c r="R134"/>
  <c r="P134"/>
  <c r="BI130"/>
  <c r="BH130"/>
  <c r="BG130"/>
  <c r="BF130"/>
  <c r="T130"/>
  <c r="R130"/>
  <c r="P130"/>
  <c r="BI129"/>
  <c r="BH129"/>
  <c r="BG129"/>
  <c r="BF129"/>
  <c r="T129"/>
  <c r="R129"/>
  <c r="P129"/>
  <c r="BI125"/>
  <c r="BH125"/>
  <c r="BG125"/>
  <c r="BF125"/>
  <c r="T125"/>
  <c r="R125"/>
  <c r="P125"/>
  <c r="BI124"/>
  <c r="BH124"/>
  <c r="BG124"/>
  <c r="BF124"/>
  <c r="T124"/>
  <c r="R124"/>
  <c r="P124"/>
  <c r="BI120"/>
  <c r="BH120"/>
  <c r="BG120"/>
  <c r="BF120"/>
  <c r="T120"/>
  <c r="R120"/>
  <c r="P120"/>
  <c r="BI119"/>
  <c r="BH119"/>
  <c r="BG119"/>
  <c r="BF119"/>
  <c r="T119"/>
  <c r="R119"/>
  <c r="P119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R109"/>
  <c r="P109"/>
  <c r="BI107"/>
  <c r="BH107"/>
  <c r="BG107"/>
  <c r="BF107"/>
  <c r="T107"/>
  <c r="R107"/>
  <c r="P107"/>
  <c r="BI103"/>
  <c r="BH103"/>
  <c r="BG103"/>
  <c r="BF103"/>
  <c r="T103"/>
  <c r="R103"/>
  <c r="P103"/>
  <c r="BI102"/>
  <c r="BH102"/>
  <c r="BG102"/>
  <c r="BF102"/>
  <c r="T102"/>
  <c r="R102"/>
  <c r="P102"/>
  <c r="BI98"/>
  <c r="BH98"/>
  <c r="BG98"/>
  <c r="BF98"/>
  <c r="T98"/>
  <c r="R98"/>
  <c r="P98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59"/>
  <c r="J19"/>
  <c r="J17"/>
  <c r="E17"/>
  <c r="F86"/>
  <c r="J16"/>
  <c r="J14"/>
  <c r="J84"/>
  <c r="E7"/>
  <c r="E78"/>
  <c i="3" r="J39"/>
  <c r="J38"/>
  <c i="1" r="AY57"/>
  <c i="3" r="J37"/>
  <c i="1" r="AX57"/>
  <c i="3" r="BI236"/>
  <c r="BH236"/>
  <c r="BG236"/>
  <c r="BF236"/>
  <c r="T236"/>
  <c r="R236"/>
  <c r="P236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11"/>
  <c r="BH111"/>
  <c r="BG111"/>
  <c r="BF111"/>
  <c r="T111"/>
  <c r="R111"/>
  <c r="P111"/>
  <c r="BI107"/>
  <c r="BH107"/>
  <c r="BG107"/>
  <c r="BF107"/>
  <c r="T107"/>
  <c r="R107"/>
  <c r="P107"/>
  <c r="BI103"/>
  <c r="BH103"/>
  <c r="BG103"/>
  <c r="BF103"/>
  <c r="T103"/>
  <c r="R103"/>
  <c r="P103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88"/>
  <c r="J22"/>
  <c r="J20"/>
  <c r="E20"/>
  <c r="F89"/>
  <c r="J19"/>
  <c r="J17"/>
  <c r="E17"/>
  <c r="F58"/>
  <c r="J16"/>
  <c r="J14"/>
  <c r="J86"/>
  <c r="E7"/>
  <c r="E80"/>
  <c i="2" r="J39"/>
  <c r="J38"/>
  <c i="1" r="AY56"/>
  <c i="2" r="J37"/>
  <c i="1" r="AX56"/>
  <c i="2"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7"/>
  <c r="BH267"/>
  <c r="BG267"/>
  <c r="BF267"/>
  <c r="T267"/>
  <c r="R267"/>
  <c r="P267"/>
  <c r="BI263"/>
  <c r="BH263"/>
  <c r="BG263"/>
  <c r="BF263"/>
  <c r="T263"/>
  <c r="R263"/>
  <c r="P263"/>
  <c r="BI251"/>
  <c r="BH251"/>
  <c r="BG251"/>
  <c r="BF251"/>
  <c r="T251"/>
  <c r="T250"/>
  <c r="R251"/>
  <c r="R250"/>
  <c r="P251"/>
  <c r="P250"/>
  <c r="BI248"/>
  <c r="BH248"/>
  <c r="BG248"/>
  <c r="BF248"/>
  <c r="T248"/>
  <c r="R248"/>
  <c r="P248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21"/>
  <c r="BH221"/>
  <c r="BG221"/>
  <c r="BF221"/>
  <c r="T221"/>
  <c r="R221"/>
  <c r="P221"/>
  <c r="BI204"/>
  <c r="BH204"/>
  <c r="BG204"/>
  <c r="BF204"/>
  <c r="T204"/>
  <c r="R204"/>
  <c r="P204"/>
  <c r="BI198"/>
  <c r="BH198"/>
  <c r="BG198"/>
  <c r="BF198"/>
  <c r="T198"/>
  <c r="R198"/>
  <c r="P198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4"/>
  <c r="BH174"/>
  <c r="BG174"/>
  <c r="BF174"/>
  <c r="T174"/>
  <c r="R174"/>
  <c r="P174"/>
  <c r="BI168"/>
  <c r="BH168"/>
  <c r="BG168"/>
  <c r="BF168"/>
  <c r="T168"/>
  <c r="R168"/>
  <c r="P168"/>
  <c r="BI159"/>
  <c r="BH159"/>
  <c r="BG159"/>
  <c r="BF159"/>
  <c r="T159"/>
  <c r="R159"/>
  <c r="P159"/>
  <c r="BI150"/>
  <c r="BH150"/>
  <c r="BG150"/>
  <c r="BF150"/>
  <c r="T150"/>
  <c r="R150"/>
  <c r="P150"/>
  <c r="BI148"/>
  <c r="BH148"/>
  <c r="BG148"/>
  <c r="BF148"/>
  <c r="T148"/>
  <c r="R148"/>
  <c r="P148"/>
  <c r="BI137"/>
  <c r="BH137"/>
  <c r="BG137"/>
  <c r="BF137"/>
  <c r="T137"/>
  <c r="R137"/>
  <c r="P137"/>
  <c r="BI135"/>
  <c r="BH135"/>
  <c r="BG135"/>
  <c r="BF135"/>
  <c r="T135"/>
  <c r="R135"/>
  <c r="P135"/>
  <c r="BI124"/>
  <c r="BH124"/>
  <c r="BG124"/>
  <c r="BF124"/>
  <c r="T124"/>
  <c r="R124"/>
  <c r="P124"/>
  <c r="BI111"/>
  <c r="BH111"/>
  <c r="BG111"/>
  <c r="BF111"/>
  <c r="T111"/>
  <c r="R111"/>
  <c r="P111"/>
  <c r="BI98"/>
  <c r="BH98"/>
  <c r="BG98"/>
  <c r="BF98"/>
  <c r="T98"/>
  <c r="R98"/>
  <c r="P98"/>
  <c r="BI94"/>
  <c r="BH94"/>
  <c r="BG94"/>
  <c r="BF94"/>
  <c r="T94"/>
  <c r="R94"/>
  <c r="P94"/>
  <c r="F85"/>
  <c r="E83"/>
  <c r="F56"/>
  <c r="E54"/>
  <c r="J26"/>
  <c r="E26"/>
  <c r="J88"/>
  <c r="J25"/>
  <c r="J23"/>
  <c r="E23"/>
  <c r="J87"/>
  <c r="J22"/>
  <c r="J20"/>
  <c r="E20"/>
  <c r="F88"/>
  <c r="J19"/>
  <c r="J17"/>
  <c r="E17"/>
  <c r="F58"/>
  <c r="J16"/>
  <c r="J14"/>
  <c r="J85"/>
  <c r="E7"/>
  <c r="E79"/>
  <c i="1" r="L50"/>
  <c r="AM50"/>
  <c r="AM49"/>
  <c r="L49"/>
  <c r="AM47"/>
  <c r="L47"/>
  <c r="L45"/>
  <c r="L44"/>
  <c i="2" r="J150"/>
  <c i="3" r="J230"/>
  <c r="J185"/>
  <c r="J234"/>
  <c r="BK147"/>
  <c i="4" r="BK153"/>
  <c i="5" r="J216"/>
  <c r="J145"/>
  <c i="6" r="BK106"/>
  <c i="7" r="BK570"/>
  <c r="BK170"/>
  <c r="J100"/>
  <c i="8" r="J353"/>
  <c r="BK195"/>
  <c r="J413"/>
  <c r="J283"/>
  <c r="J173"/>
  <c i="9" r="BK116"/>
  <c r="J189"/>
  <c i="10" r="J142"/>
  <c r="J191"/>
  <c i="11" r="J113"/>
  <c i="12" r="J105"/>
  <c i="13" r="BK231"/>
  <c r="J211"/>
  <c i="14" r="J278"/>
  <c r="J100"/>
  <c r="J182"/>
  <c i="15" r="J335"/>
  <c r="J323"/>
  <c r="BK157"/>
  <c r="J164"/>
  <c i="16" r="BK159"/>
  <c r="J97"/>
  <c r="J141"/>
  <c i="17" r="BK300"/>
  <c r="BK157"/>
  <c r="J119"/>
  <c i="18" r="BK244"/>
  <c r="J329"/>
  <c r="BK211"/>
  <c i="19" r="J219"/>
  <c r="BK200"/>
  <c i="20" r="BK230"/>
  <c r="BK195"/>
  <c i="22" r="BK304"/>
  <c i="23" r="BK371"/>
  <c r="BK234"/>
  <c i="24" r="BK204"/>
  <c i="25" r="J121"/>
  <c i="26" r="BK182"/>
  <c r="BK268"/>
  <c i="27" r="J293"/>
  <c r="BK138"/>
  <c r="J244"/>
  <c i="28" r="J111"/>
  <c r="BK262"/>
  <c i="29" r="BK164"/>
  <c r="BK216"/>
  <c r="J315"/>
  <c r="J164"/>
  <c i="30" r="J182"/>
  <c r="J310"/>
  <c r="BK128"/>
  <c r="BK158"/>
  <c i="31" r="J194"/>
  <c i="33" r="J245"/>
  <c r="J270"/>
  <c r="J264"/>
  <c i="34" r="J247"/>
  <c r="J127"/>
  <c i="35" r="BK337"/>
  <c r="J234"/>
  <c i="36" r="J296"/>
  <c r="BK216"/>
  <c r="J259"/>
  <c r="J380"/>
  <c r="BK325"/>
  <c i="37" r="J228"/>
  <c r="BK160"/>
  <c i="39" r="J297"/>
  <c r="J252"/>
  <c r="J148"/>
  <c r="BK158"/>
  <c i="40" r="J196"/>
  <c i="41" r="BK148"/>
  <c r="BK102"/>
  <c i="42" r="BK121"/>
  <c r="J121"/>
  <c i="3" r="BK195"/>
  <c r="BK95"/>
  <c r="J95"/>
  <c i="4" r="J174"/>
  <c i="5" r="BK262"/>
  <c r="J137"/>
  <c i="7" r="J549"/>
  <c r="J426"/>
  <c r="J303"/>
  <c i="8" r="BK383"/>
  <c r="BK273"/>
  <c r="BK228"/>
  <c r="J150"/>
  <c r="BK438"/>
  <c r="BK358"/>
  <c r="BK292"/>
  <c r="J228"/>
  <c i="9" r="BK323"/>
  <c r="BK318"/>
  <c r="J300"/>
  <c r="BK228"/>
  <c r="J295"/>
  <c i="10" r="BK207"/>
  <c r="BK257"/>
  <c i="11" r="J111"/>
  <c i="12" r="J262"/>
  <c r="BK202"/>
  <c i="13" r="J199"/>
  <c r="J134"/>
  <c i="14" r="J241"/>
  <c r="BK278"/>
  <c r="J197"/>
  <c i="15" r="J375"/>
  <c r="J235"/>
  <c r="J157"/>
  <c i="16" r="J155"/>
  <c r="J112"/>
  <c r="BK153"/>
  <c r="J99"/>
  <c i="17" r="J387"/>
  <c r="BK191"/>
  <c r="BK139"/>
  <c i="18" r="J240"/>
  <c r="BK132"/>
  <c r="BK275"/>
  <c r="BK103"/>
  <c i="19" r="BK140"/>
  <c r="BK117"/>
  <c i="20" r="BK151"/>
  <c r="J93"/>
  <c i="22" r="J304"/>
  <c r="BK209"/>
  <c i="23" r="J260"/>
  <c r="BK121"/>
  <c r="BK300"/>
  <c r="J100"/>
  <c i="24" r="J247"/>
  <c i="26" r="J282"/>
  <c r="J161"/>
  <c r="J290"/>
  <c r="J197"/>
  <c i="27" r="J261"/>
  <c r="BK287"/>
  <c r="J115"/>
  <c i="28" r="J217"/>
  <c i="29" r="BK319"/>
  <c r="J153"/>
  <c r="BK172"/>
  <c i="30" r="BK327"/>
  <c r="BK230"/>
  <c r="J278"/>
  <c i="31" r="J160"/>
  <c i="32" r="J111"/>
  <c i="33" r="BK225"/>
  <c r="J274"/>
  <c r="J139"/>
  <c i="34" r="BK127"/>
  <c r="BK133"/>
  <c i="36" r="J312"/>
  <c r="J392"/>
  <c r="J132"/>
  <c r="BK95"/>
  <c i="37" r="J193"/>
  <c i="38" r="BK97"/>
  <c i="39" r="J271"/>
  <c r="J231"/>
  <c r="J193"/>
  <c i="40" r="BK213"/>
  <c r="J105"/>
  <c i="41" r="BK131"/>
  <c i="42" r="BK100"/>
  <c r="BK84"/>
  <c i="1" r="AS55"/>
  <c i="17" r="BK318"/>
  <c r="BK199"/>
  <c i="18" r="J279"/>
  <c r="BK345"/>
  <c r="J225"/>
  <c i="19" r="BK221"/>
  <c r="J100"/>
  <c r="BK105"/>
  <c i="20" r="J238"/>
  <c i="22" r="J238"/>
  <c r="BK283"/>
  <c i="23" r="BK339"/>
  <c r="J124"/>
  <c r="J316"/>
  <c r="BK196"/>
  <c i="24" r="J252"/>
  <c r="BK211"/>
  <c i="25" r="J109"/>
  <c i="26" r="J288"/>
  <c r="BK143"/>
  <c r="J258"/>
  <c r="J191"/>
  <c i="27" r="J252"/>
  <c r="J156"/>
  <c r="BK129"/>
  <c i="28" r="BK242"/>
  <c r="J133"/>
  <c i="29" r="BK310"/>
  <c r="J180"/>
  <c r="BK162"/>
  <c i="30" r="BK323"/>
  <c r="J242"/>
  <c r="J120"/>
  <c i="31" r="J248"/>
  <c i="33" r="J223"/>
  <c r="J207"/>
  <c r="J292"/>
  <c i="34" r="BK156"/>
  <c i="35" r="J309"/>
  <c r="BK170"/>
  <c r="BK273"/>
  <c i="36" r="J334"/>
  <c r="J254"/>
  <c r="BK322"/>
  <c r="J388"/>
  <c r="J212"/>
  <c i="37" r="J241"/>
  <c r="BK182"/>
  <c i="38" r="J129"/>
  <c i="39" r="J291"/>
  <c r="J242"/>
  <c r="J158"/>
  <c i="40" r="J122"/>
  <c r="J223"/>
  <c i="41" r="J137"/>
  <c i="42" r="BK117"/>
  <c r="BK102"/>
  <c i="2" r="BK283"/>
  <c r="BK159"/>
  <c i="3" r="J100"/>
  <c i="4" r="BK165"/>
  <c r="BK187"/>
  <c i="7" r="BK109"/>
  <c r="BK226"/>
  <c i="8" r="BK413"/>
  <c r="J230"/>
  <c r="J135"/>
  <c r="J428"/>
  <c r="BK247"/>
  <c r="BK170"/>
  <c i="10" r="BK170"/>
  <c r="J223"/>
  <c i="11" r="J138"/>
  <c i="12" r="BK242"/>
  <c i="13" r="BK209"/>
  <c i="14" r="J301"/>
  <c r="J187"/>
  <c r="BK266"/>
  <c i="15" r="BK394"/>
  <c r="BK377"/>
  <c r="J193"/>
  <c i="16" r="J138"/>
  <c r="BK98"/>
  <c r="BK138"/>
  <c i="17" r="J397"/>
  <c r="BK256"/>
  <c r="BK106"/>
  <c i="18" r="BK271"/>
  <c r="BK192"/>
  <c r="J326"/>
  <c r="J259"/>
  <c i="19" r="BK219"/>
  <c r="BK205"/>
  <c r="J150"/>
  <c i="20" r="BK122"/>
  <c i="21" r="BK92"/>
  <c i="22" r="J285"/>
  <c r="BK290"/>
  <c i="23" r="J364"/>
  <c r="J240"/>
  <c r="BK185"/>
  <c r="BK360"/>
  <c r="BK189"/>
  <c i="24" r="J236"/>
  <c r="J193"/>
  <c i="25" r="J119"/>
  <c i="26" r="BK241"/>
  <c r="J299"/>
  <c r="BK199"/>
  <c i="27" r="J269"/>
  <c r="J173"/>
  <c r="BK205"/>
  <c i="28" r="BK264"/>
  <c r="BK208"/>
  <c i="29" r="J255"/>
  <c r="BK153"/>
  <c r="J348"/>
  <c i="30" r="BK252"/>
  <c r="J154"/>
  <c r="BK297"/>
  <c r="BK203"/>
  <c r="J168"/>
  <c i="31" r="BK265"/>
  <c r="J122"/>
  <c i="33" r="BK147"/>
  <c r="J248"/>
  <c r="J171"/>
  <c i="34" r="BK187"/>
  <c r="BK125"/>
  <c i="35" r="BK270"/>
  <c r="J292"/>
  <c r="J240"/>
  <c i="36" r="BK319"/>
  <c r="BK248"/>
  <c r="J406"/>
  <c r="BK388"/>
  <c r="BK334"/>
  <c i="37" r="BK262"/>
  <c i="2" r="J148"/>
  <c r="BK221"/>
  <c i="3" r="J227"/>
  <c r="BK187"/>
  <c i="4" r="J181"/>
  <c r="J98"/>
  <c i="5" r="BK216"/>
  <c i="7" r="BK499"/>
  <c r="BK434"/>
  <c r="BK133"/>
  <c i="8" r="J417"/>
  <c r="J233"/>
  <c r="BK460"/>
  <c r="BK301"/>
  <c r="BK197"/>
  <c r="BK122"/>
  <c i="10" r="BK219"/>
  <c i="11" r="BK101"/>
  <c i="12" r="J133"/>
  <c r="BK151"/>
  <c i="13" r="BK94"/>
  <c i="14" r="BK256"/>
  <c r="BK299"/>
  <c r="BK202"/>
  <c i="15" r="BK353"/>
  <c r="BK335"/>
  <c r="J211"/>
  <c i="16" r="BK163"/>
  <c r="J197"/>
  <c i="22" r="BK103"/>
  <c i="23" r="BK424"/>
  <c r="BK243"/>
  <c r="J145"/>
  <c r="BK334"/>
  <c i="26" r="J239"/>
  <c r="J294"/>
  <c r="J182"/>
  <c i="27" r="J266"/>
  <c r="BK175"/>
  <c r="BK164"/>
  <c i="28" r="J262"/>
  <c i="29" r="BK344"/>
  <c r="BK100"/>
  <c r="J289"/>
  <c r="J400"/>
  <c i="30" r="BK176"/>
  <c r="J217"/>
  <c r="BK100"/>
  <c i="31" r="J170"/>
  <c i="32" r="J118"/>
  <c i="33" r="BK144"/>
  <c r="J232"/>
  <c r="BK154"/>
  <c i="34" r="J144"/>
  <c i="35" r="BK191"/>
  <c r="BK178"/>
  <c r="J113"/>
  <c i="36" r="J237"/>
  <c r="J348"/>
  <c r="BK405"/>
  <c r="BK123"/>
  <c i="37" r="J236"/>
  <c i="38" r="J137"/>
  <c i="39" r="J275"/>
  <c r="J133"/>
  <c i="40" r="BK265"/>
  <c r="BK183"/>
  <c i="41" r="BK184"/>
  <c r="BK180"/>
  <c r="BK93"/>
  <c i="42" r="BK109"/>
  <c i="2" r="J204"/>
  <c r="J181"/>
  <c i="18" r="BK95"/>
  <c r="J197"/>
  <c i="19" r="J215"/>
  <c r="BK195"/>
  <c i="20" r="J182"/>
  <c i="21" r="BK100"/>
  <c i="22" r="J144"/>
  <c r="J103"/>
  <c i="23" r="J318"/>
  <c r="BK231"/>
  <c r="BK107"/>
  <c r="J336"/>
  <c r="J218"/>
  <c i="39" r="BK281"/>
  <c r="BK207"/>
  <c r="BK135"/>
  <c i="40" r="J209"/>
  <c i="41" r="J122"/>
  <c r="J147"/>
  <c i="42" r="BK115"/>
  <c r="J90"/>
  <c r="BK105"/>
  <c i="2" r="BK251"/>
  <c r="J246"/>
  <c i="3" r="BK217"/>
  <c r="J187"/>
  <c r="J236"/>
  <c r="BK169"/>
  <c i="4" r="BK161"/>
  <c r="BK150"/>
  <c i="5" r="J132"/>
  <c r="J118"/>
  <c i="7" r="J545"/>
  <c r="J489"/>
  <c r="J193"/>
  <c r="BK124"/>
  <c i="8" r="J362"/>
  <c r="BK258"/>
  <c r="BK147"/>
  <c r="J267"/>
  <c r="BK181"/>
  <c i="9" r="BK255"/>
  <c r="BK287"/>
  <c i="10" r="J232"/>
  <c r="J237"/>
  <c i="11" r="J107"/>
  <c i="12" r="BK192"/>
  <c r="BK139"/>
  <c i="13" r="BK249"/>
  <c i="14" r="BK260"/>
  <c r="J129"/>
  <c r="J206"/>
  <c i="15" r="J392"/>
  <c r="J341"/>
  <c r="BK138"/>
  <c r="BK215"/>
  <c i="16" r="J170"/>
  <c r="BK104"/>
  <c r="J167"/>
  <c i="17" r="BK402"/>
  <c r="J179"/>
  <c i="18" r="J233"/>
  <c r="BK128"/>
  <c r="J195"/>
  <c i="19" r="BK213"/>
  <c r="BK203"/>
  <c i="20" r="J210"/>
  <c r="J171"/>
  <c i="22" r="BK123"/>
  <c i="23" r="J417"/>
  <c r="BK258"/>
  <c r="J424"/>
  <c r="J249"/>
  <c r="J120"/>
  <c i="24" r="J204"/>
  <c i="25" r="J97"/>
  <c i="26" r="BK151"/>
  <c r="BK161"/>
  <c i="27" r="J197"/>
  <c r="J193"/>
  <c i="28" r="J212"/>
  <c r="J242"/>
  <c i="29" r="J327"/>
  <c r="BK255"/>
  <c r="BK141"/>
  <c i="30" r="BK310"/>
  <c r="J314"/>
  <c r="BK220"/>
  <c i="31" r="BK100"/>
  <c i="32" r="BK105"/>
  <c i="33" r="BK236"/>
  <c r="J166"/>
  <c r="J147"/>
  <c i="34" r="J187"/>
  <c i="35" r="BK207"/>
  <c r="J215"/>
  <c r="BK139"/>
  <c i="36" r="J352"/>
  <c r="BK268"/>
  <c r="BK164"/>
  <c r="J251"/>
  <c r="J265"/>
  <c r="BK196"/>
  <c i="39" r="BK133"/>
  <c i="40" r="BK248"/>
  <c i="41" r="BK105"/>
  <c r="BK137"/>
  <c i="42" r="BK98"/>
  <c r="J98"/>
  <c i="3" r="J124"/>
  <c i="4" r="BK115"/>
  <c r="BK103"/>
  <c i="5" r="BK132"/>
  <c i="7" r="BK547"/>
  <c r="J587"/>
  <c r="BK289"/>
  <c r="BK260"/>
  <c r="J260"/>
  <c i="8" r="J398"/>
  <c r="BK303"/>
  <c r="J220"/>
  <c r="J155"/>
  <c r="BK417"/>
  <c r="J258"/>
  <c r="BK166"/>
  <c i="9" r="BK260"/>
  <c i="10" r="J259"/>
  <c i="11" r="J143"/>
  <c i="12" r="BK99"/>
  <c i="13" r="J193"/>
  <c i="14" r="BK288"/>
  <c r="J135"/>
  <c r="J276"/>
  <c i="15" r="J316"/>
  <c r="BK204"/>
  <c r="J198"/>
  <c i="16" r="J164"/>
  <c r="BK136"/>
  <c r="J161"/>
  <c r="J144"/>
  <c i="17" r="BK344"/>
  <c r="BK244"/>
  <c r="BK124"/>
  <c i="18" r="BK183"/>
  <c r="BK252"/>
  <c r="J149"/>
  <c i="19" r="J143"/>
  <c i="20" r="BK143"/>
  <c i="21" r="BK112"/>
  <c i="22" r="J217"/>
  <c i="23" r="BK374"/>
  <c i="2" r="J191"/>
  <c i="1" r="AS94"/>
  <c i="3" r="J111"/>
  <c r="BK100"/>
  <c i="4" r="BK140"/>
  <c i="5" r="BK125"/>
  <c r="J98"/>
  <c i="6" r="BK121"/>
  <c i="7" r="BK440"/>
  <c i="8" r="BK174"/>
  <c r="J355"/>
  <c r="J223"/>
  <c r="J125"/>
  <c i="9" r="J159"/>
  <c r="J242"/>
  <c i="10" r="BK105"/>
  <c i="11" r="J145"/>
  <c r="J97"/>
  <c i="12" r="BK158"/>
  <c i="13" r="BK146"/>
  <c i="14" r="J296"/>
  <c r="BK197"/>
  <c i="16" r="BK167"/>
  <c r="BK124"/>
  <c r="J147"/>
  <c i="17" r="J370"/>
  <c r="J288"/>
  <c r="J225"/>
  <c i="18" r="J263"/>
  <c r="J163"/>
  <c r="J287"/>
  <c r="J123"/>
  <c i="19" r="J133"/>
  <c i="20" r="BK251"/>
  <c r="BK158"/>
  <c i="23" r="BK179"/>
  <c r="J433"/>
  <c r="J289"/>
  <c r="BK135"/>
  <c i="24" r="J105"/>
  <c r="J177"/>
  <c i="26" r="J284"/>
  <c r="BK100"/>
  <c r="BK193"/>
  <c i="27" r="BK256"/>
  <c r="BK304"/>
  <c r="BK197"/>
  <c r="J108"/>
  <c i="28" r="BK145"/>
  <c r="J182"/>
  <c i="29" r="J369"/>
  <c r="BK379"/>
  <c i="30" r="BK256"/>
  <c r="J258"/>
  <c r="BK314"/>
  <c i="31" r="J140"/>
  <c r="BK105"/>
  <c i="33" r="J126"/>
  <c r="BK245"/>
  <c r="BK130"/>
  <c i="34" r="J249"/>
  <c r="J131"/>
  <c i="35" r="BK234"/>
  <c r="BK158"/>
  <c i="36" r="BK352"/>
  <c r="BK225"/>
  <c r="BK314"/>
  <c r="BK377"/>
  <c i="37" r="J145"/>
  <c r="J224"/>
  <c i="38" r="BK137"/>
  <c i="39" r="J303"/>
  <c r="J201"/>
  <c r="BK189"/>
  <c i="40" r="BK243"/>
  <c r="J139"/>
  <c i="41" r="J169"/>
  <c r="J108"/>
  <c i="42" r="BK83"/>
  <c r="J89"/>
  <c i="3" r="J133"/>
  <c r="J211"/>
  <c r="BK111"/>
  <c i="4" r="BK98"/>
  <c i="5" r="J283"/>
  <c r="J258"/>
  <c i="6" r="BK103"/>
  <c i="7" r="J440"/>
  <c r="J515"/>
  <c r="BK162"/>
  <c i="8" r="BK421"/>
  <c r="J95"/>
  <c i="10" r="J267"/>
  <c r="BK267"/>
  <c i="11" r="J131"/>
  <c i="12" r="BK164"/>
  <c r="BK212"/>
  <c i="13" r="J231"/>
  <c i="14" r="BK282"/>
  <c r="BK182"/>
  <c r="J260"/>
  <c r="BK129"/>
  <c i="15" r="J389"/>
  <c r="BK168"/>
  <c r="J306"/>
  <c i="16" r="BK184"/>
  <c r="J150"/>
  <c r="BK164"/>
  <c r="J110"/>
  <c i="17" r="J314"/>
  <c r="BK231"/>
  <c i="18" r="BK332"/>
  <c r="BK206"/>
  <c r="J322"/>
  <c r="J192"/>
  <c i="19" r="J238"/>
  <c r="BK160"/>
  <c i="20" r="J111"/>
  <c i="22" r="BK317"/>
  <c r="J107"/>
  <c i="23" r="J324"/>
  <c r="BK199"/>
  <c r="BK421"/>
  <c r="BK286"/>
  <c r="BK158"/>
  <c i="24" r="J262"/>
  <c i="26" r="BK300"/>
  <c r="J210"/>
  <c r="J272"/>
  <c r="J129"/>
  <c i="27" r="BK231"/>
  <c r="BK271"/>
  <c r="J158"/>
  <c i="28" r="J151"/>
  <c i="29" r="J96"/>
  <c r="BK180"/>
  <c r="J122"/>
  <c i="30" r="J124"/>
  <c r="BK159"/>
  <c r="BK201"/>
  <c i="31" r="J145"/>
  <c r="J237"/>
  <c i="33" r="J252"/>
  <c r="BK268"/>
  <c r="J282"/>
  <c i="34" r="J219"/>
  <c r="J195"/>
  <c i="35" r="J346"/>
  <c r="BK367"/>
  <c i="36" r="BK356"/>
  <c r="BK282"/>
  <c r="J219"/>
  <c r="BK292"/>
  <c r="BK340"/>
  <c r="BK328"/>
  <c r="J107"/>
  <c i="37" r="BK252"/>
  <c i="38" r="J121"/>
  <c i="39" r="BK293"/>
  <c r="BK252"/>
  <c r="J135"/>
  <c i="40" r="J133"/>
  <c r="J183"/>
  <c i="41" r="BK122"/>
  <c i="42" r="BK116"/>
  <c r="BK111"/>
  <c i="2" r="BK198"/>
  <c r="J186"/>
  <c i="17" r="BK387"/>
  <c r="J353"/>
  <c r="J106"/>
  <c r="J145"/>
  <c i="18" r="J211"/>
  <c r="BK295"/>
  <c r="J165"/>
  <c i="19" r="J154"/>
  <c r="BK143"/>
  <c i="20" r="BK212"/>
  <c i="22" r="BK129"/>
  <c i="23" r="J360"/>
  <c r="BK249"/>
  <c r="J104"/>
  <c r="BK295"/>
  <c r="BK124"/>
  <c i="24" r="BK177"/>
  <c r="BK145"/>
  <c i="25" r="BK105"/>
  <c i="26" r="J234"/>
  <c r="BK296"/>
  <c r="J120"/>
  <c i="27" r="J133"/>
  <c r="J162"/>
  <c i="28" r="J143"/>
  <c i="29" r="J335"/>
  <c r="BK252"/>
  <c r="BK281"/>
  <c i="30" r="J244"/>
  <c r="J230"/>
  <c r="BK150"/>
  <c r="J185"/>
  <c i="31" r="J105"/>
  <c r="BK140"/>
  <c i="33" r="J268"/>
  <c r="J160"/>
  <c i="34" r="J133"/>
  <c i="35" r="J285"/>
  <c r="BK363"/>
  <c r="BK145"/>
  <c i="36" r="BK312"/>
  <c r="J243"/>
  <c r="J300"/>
  <c r="J194"/>
  <c r="BK104"/>
  <c i="40" r="BK151"/>
  <c i="41" r="J188"/>
  <c r="J203"/>
  <c r="BK136"/>
  <c i="42" r="BK97"/>
  <c r="J117"/>
  <c i="2" r="BK191"/>
  <c i="3" r="J224"/>
  <c r="J134"/>
  <c i="4" r="J134"/>
  <c r="J130"/>
  <c i="5" r="J110"/>
  <c r="BK153"/>
  <c i="6" r="J103"/>
  <c i="7" r="J559"/>
  <c r="BK262"/>
  <c r="J273"/>
  <c i="8" r="BK435"/>
  <c r="BK298"/>
  <c r="BK121"/>
  <c r="BK409"/>
  <c r="J281"/>
  <c i="9" r="J164"/>
  <c i="10" r="BK223"/>
  <c r="J151"/>
  <c i="11" r="J135"/>
  <c i="12" r="BK133"/>
  <c r="BK143"/>
  <c i="13" r="J239"/>
  <c i="14" r="J253"/>
  <c r="J120"/>
  <c r="J159"/>
  <c i="15" r="BK322"/>
  <c r="J191"/>
  <c r="BK207"/>
  <c i="16" r="BK157"/>
  <c r="J106"/>
  <c r="J152"/>
  <c r="J98"/>
  <c i="17" r="BK413"/>
  <c r="J181"/>
  <c r="J133"/>
  <c i="18" r="BK254"/>
  <c r="J181"/>
  <c r="J103"/>
  <c r="BK217"/>
  <c r="BK115"/>
  <c i="19" r="J128"/>
  <c i="20" r="BK226"/>
  <c r="BK247"/>
  <c i="21" r="BK115"/>
  <c i="22" r="BK153"/>
  <c r="BK238"/>
  <c i="23" r="J334"/>
  <c r="J115"/>
  <c r="BK312"/>
  <c r="BK172"/>
  <c i="24" r="BK218"/>
  <c r="J241"/>
  <c i="25" r="BK109"/>
  <c i="26" r="BK226"/>
  <c r="BK282"/>
  <c r="BK159"/>
  <c i="27" r="J246"/>
  <c r="J125"/>
  <c r="J169"/>
  <c i="28" r="BK210"/>
  <c r="BK133"/>
  <c i="29" r="BK374"/>
  <c r="J178"/>
  <c r="J117"/>
  <c i="30" r="J203"/>
  <c r="BK188"/>
  <c r="J247"/>
  <c r="BK214"/>
  <c i="31" r="BK145"/>
  <c i="32" r="J116"/>
  <c i="33" r="BK116"/>
  <c r="J219"/>
  <c r="J116"/>
  <c i="34" r="BK227"/>
  <c r="J197"/>
  <c i="35" r="J191"/>
  <c r="J105"/>
  <c i="36" r="J360"/>
  <c r="J270"/>
  <c r="J319"/>
  <c r="BK399"/>
  <c r="BK159"/>
  <c i="37" r="J182"/>
  <c i="2" r="J111"/>
  <c r="BK137"/>
  <c i="3" r="BK107"/>
  <c r="BK141"/>
  <c i="4" r="BK185"/>
  <c r="J129"/>
  <c i="5" r="BK196"/>
  <c i="6" r="J119"/>
  <c i="7" r="BK447"/>
  <c r="BK138"/>
  <c r="J104"/>
  <c i="8" r="BK283"/>
  <c r="J122"/>
  <c r="BK374"/>
  <c r="BK270"/>
  <c r="J165"/>
  <c i="10" r="J170"/>
  <c i="11" r="BK138"/>
  <c i="12" r="J164"/>
  <c i="13" r="J120"/>
  <c r="J244"/>
  <c i="14" r="J247"/>
  <c r="BK263"/>
  <c r="BK165"/>
  <c i="15" r="J394"/>
  <c r="J135"/>
  <c i="16" r="BK188"/>
  <c r="BK130"/>
  <c r="BK178"/>
  <c r="BK134"/>
  <c i="22" r="BK144"/>
  <c i="23" r="J255"/>
  <c r="BK417"/>
  <c r="J243"/>
  <c r="J155"/>
  <c i="24" r="BK193"/>
  <c r="J95"/>
  <c i="26" r="J263"/>
  <c r="BK180"/>
  <c r="J226"/>
  <c r="J143"/>
  <c i="27" r="J207"/>
  <c r="J275"/>
  <c r="BK125"/>
  <c i="28" r="BK192"/>
  <c r="BK151"/>
  <c i="29" r="BK237"/>
  <c r="BK273"/>
  <c i="30" r="J214"/>
  <c r="BK320"/>
  <c r="J293"/>
  <c i="31" r="J95"/>
  <c i="32" r="J124"/>
  <c i="33" r="J250"/>
  <c r="BK252"/>
  <c r="J205"/>
  <c i="34" r="BK93"/>
  <c i="35" r="J321"/>
  <c r="J262"/>
  <c r="BK96"/>
  <c i="36" r="BK360"/>
  <c r="BK230"/>
  <c r="J246"/>
  <c r="J175"/>
  <c r="BK100"/>
  <c i="37" r="BK256"/>
  <c i="38" r="BK132"/>
  <c i="39" r="J302"/>
  <c r="BK244"/>
  <c r="BK180"/>
  <c i="40" r="J158"/>
  <c r="J200"/>
  <c i="41" r="J102"/>
  <c r="BK169"/>
  <c i="42" r="J92"/>
  <c r="J94"/>
  <c i="2" r="J242"/>
  <c i="18" r="J115"/>
  <c r="BK222"/>
  <c r="J116"/>
  <c i="19" r="J160"/>
  <c r="J119"/>
  <c i="20" r="J151"/>
  <c i="22" r="J115"/>
  <c r="BK333"/>
  <c i="23" r="BK378"/>
  <c r="J286"/>
  <c r="BK427"/>
  <c r="BK266"/>
  <c r="J128"/>
  <c i="39" r="J263"/>
  <c r="J156"/>
  <c i="40" r="J235"/>
  <c r="BK133"/>
  <c i="41" r="J160"/>
  <c r="BK103"/>
  <c i="42" r="J88"/>
  <c i="3" r="BK221"/>
  <c i="4" r="BK141"/>
  <c r="J124"/>
  <c i="5" r="BK231"/>
  <c i="6" r="BK136"/>
  <c r="BK97"/>
  <c i="7" r="BK580"/>
  <c r="BK545"/>
  <c r="J142"/>
  <c r="J124"/>
  <c i="8" r="J387"/>
  <c r="BK223"/>
  <c r="BK106"/>
  <c r="BK345"/>
  <c r="BK245"/>
  <c r="J121"/>
  <c i="9" r="J315"/>
  <c r="J122"/>
  <c i="10" r="BK128"/>
  <c r="BK160"/>
  <c i="11" r="BK140"/>
  <c i="12" r="J234"/>
  <c i="13" r="BK246"/>
  <c r="BK155"/>
  <c i="14" r="BK251"/>
  <c r="BK104"/>
  <c r="BK143"/>
  <c i="15" r="J320"/>
  <c r="J255"/>
  <c r="BK287"/>
  <c i="16" r="BK165"/>
  <c r="J182"/>
  <c i="17" r="BK370"/>
  <c r="BK129"/>
  <c i="18" r="BK186"/>
  <c r="J318"/>
  <c r="BK176"/>
  <c i="19" r="J205"/>
  <c i="20" r="BK238"/>
  <c r="J208"/>
  <c i="22" r="BK99"/>
  <c r="J328"/>
  <c i="23" r="BK316"/>
  <c r="J193"/>
  <c r="J351"/>
  <c r="J185"/>
  <c i="24" r="J182"/>
  <c i="25" r="BK127"/>
  <c i="26" r="BK232"/>
  <c r="BK284"/>
  <c i="27" r="J263"/>
  <c r="J285"/>
  <c r="BK104"/>
  <c i="28" r="J251"/>
  <c i="29" r="J131"/>
  <c r="J100"/>
  <c r="BK270"/>
  <c i="30" r="J327"/>
  <c r="J196"/>
  <c r="BK168"/>
  <c i="31" r="J205"/>
  <c r="BK242"/>
  <c i="33" r="BK194"/>
  <c r="BK188"/>
  <c r="BK232"/>
  <c r="J182"/>
  <c i="34" r="BK240"/>
  <c i="35" r="BK377"/>
  <c r="J296"/>
  <c i="36" r="J415"/>
  <c r="BK279"/>
  <c r="BK131"/>
  <c r="BK148"/>
  <c r="J152"/>
  <c r="BK175"/>
  <c i="37" r="BK133"/>
  <c i="38" r="J113"/>
  <c i="39" r="BK287"/>
  <c r="BK231"/>
  <c r="BK138"/>
  <c i="40" r="BK139"/>
  <c r="BK171"/>
  <c i="41" r="J148"/>
  <c i="42" r="BK96"/>
  <c i="3" r="J191"/>
  <c r="J103"/>
  <c r="BK138"/>
  <c i="4" r="J150"/>
  <c r="J120"/>
  <c i="5" r="BK283"/>
  <c i="6" r="J134"/>
  <c i="8" r="J314"/>
  <c r="J183"/>
  <c i="9" r="BK291"/>
  <c i="10" r="J219"/>
  <c r="J128"/>
  <c i="12" r="J145"/>
  <c i="13" r="BK128"/>
  <c i="14" r="BK254"/>
  <c r="BK247"/>
  <c i="15" r="J393"/>
  <c r="BK223"/>
  <c i="16" r="BK97"/>
  <c i="17" r="J244"/>
  <c r="J151"/>
  <c i="18" r="J219"/>
  <c r="J338"/>
  <c r="BK219"/>
  <c i="19" r="BK215"/>
  <c r="J164"/>
  <c i="20" r="J199"/>
  <c i="22" r="BK223"/>
  <c r="J317"/>
  <c i="23" r="J393"/>
  <c i="1" r="AS62"/>
  <c i="3" r="BK149"/>
  <c r="J167"/>
  <c i="4" r="J107"/>
  <c r="BK107"/>
  <c i="5" r="BK145"/>
  <c i="6" r="J114"/>
  <c i="7" r="J503"/>
  <c r="J570"/>
  <c r="BK322"/>
  <c i="8" r="J445"/>
  <c r="J338"/>
  <c r="J239"/>
  <c r="J460"/>
  <c r="J349"/>
  <c r="J236"/>
  <c i="9" r="J262"/>
  <c r="J283"/>
  <c i="10" r="J211"/>
  <c r="J116"/>
  <c i="12" r="BK251"/>
  <c r="BK217"/>
  <c i="13" r="BK239"/>
  <c r="BK219"/>
  <c i="14" r="J239"/>
  <c r="BK272"/>
  <c r="BK199"/>
  <c i="15" r="BK389"/>
  <c r="BK306"/>
  <c r="BK115"/>
  <c r="BK133"/>
  <c i="16" r="J154"/>
  <c r="BK194"/>
  <c r="J128"/>
  <c i="17" r="BK408"/>
  <c r="J324"/>
  <c r="J193"/>
  <c i="18" r="J178"/>
  <c r="BK263"/>
  <c r="BK136"/>
  <c i="19" r="J237"/>
  <c r="J157"/>
  <c i="20" r="J158"/>
  <c i="23" r="BK202"/>
  <c r="BK401"/>
  <c r="BK252"/>
  <c r="BK104"/>
  <c i="24" r="BK228"/>
  <c i="25" r="BK93"/>
  <c i="26" r="J206"/>
  <c r="BK234"/>
  <c i="27" r="J271"/>
  <c r="BK162"/>
  <c r="J256"/>
  <c i="28" r="BK202"/>
  <c r="BK222"/>
  <c i="29" r="J355"/>
  <c r="BK145"/>
  <c r="BK135"/>
  <c i="30" r="J225"/>
  <c r="BK265"/>
  <c r="BK227"/>
  <c i="31" r="BK194"/>
  <c r="BK255"/>
  <c i="33" r="J255"/>
  <c r="BK244"/>
  <c i="34" r="BK207"/>
  <c r="BK177"/>
  <c i="35" r="BK390"/>
  <c r="J304"/>
  <c r="J270"/>
  <c i="36" r="J262"/>
  <c r="BK156"/>
  <c r="J399"/>
  <c r="J135"/>
  <c r="J178"/>
  <c i="37" r="BK193"/>
  <c r="BK95"/>
  <c i="38" r="J101"/>
  <c i="39" r="BK259"/>
  <c r="J233"/>
  <c r="J125"/>
  <c i="40" r="BK111"/>
  <c r="BK93"/>
  <c i="41" r="BK141"/>
  <c i="42" r="J105"/>
  <c r="J111"/>
  <c i="3" r="BK182"/>
  <c r="BK227"/>
  <c i="4" r="BK146"/>
  <c r="J153"/>
  <c i="5" r="J251"/>
  <c r="BK137"/>
  <c i="6" r="BK93"/>
  <c i="7" r="BK524"/>
  <c r="J262"/>
  <c i="8" r="J402"/>
  <c r="J306"/>
  <c r="J245"/>
  <c r="BK210"/>
  <c r="J129"/>
  <c r="J421"/>
  <c r="BK343"/>
  <c r="BK275"/>
  <c r="J210"/>
  <c i="9" r="J323"/>
  <c r="BK315"/>
  <c r="J269"/>
  <c r="BK144"/>
  <c r="BK269"/>
  <c i="10" r="J227"/>
  <c r="BK211"/>
  <c i="11" r="J140"/>
  <c r="BK107"/>
  <c i="12" r="BK210"/>
  <c i="13" r="BK244"/>
  <c r="J187"/>
  <c i="14" r="J299"/>
  <c r="J202"/>
  <c r="BK138"/>
  <c r="J176"/>
  <c i="15" r="J337"/>
  <c r="J207"/>
  <c r="J181"/>
  <c i="16" r="BK161"/>
  <c r="J101"/>
  <c r="BK160"/>
  <c i="17" r="J413"/>
  <c r="J361"/>
  <c r="BK96"/>
  <c i="18" r="BK348"/>
  <c r="J230"/>
  <c r="J342"/>
  <c r="BK116"/>
  <c i="19" r="J168"/>
  <c i="20" r="BK258"/>
  <c r="J258"/>
  <c i="22" r="J135"/>
  <c r="J283"/>
  <c i="23" r="BK343"/>
  <c r="BK177"/>
  <c r="J343"/>
  <c r="J246"/>
  <c i="24" r="BK254"/>
  <c r="BK199"/>
  <c i="26" r="BK230"/>
  <c r="J253"/>
  <c r="J100"/>
  <c i="27" r="BK158"/>
  <c r="J259"/>
  <c r="BK180"/>
  <c i="28" r="BK238"/>
  <c i="29" r="J365"/>
  <c r="BK369"/>
  <c r="J344"/>
  <c i="30" r="J188"/>
  <c r="BK282"/>
  <c r="J261"/>
  <c r="J191"/>
  <c i="31" r="J257"/>
  <c r="J212"/>
  <c i="32" r="BK111"/>
  <c i="33" r="J258"/>
  <c r="J134"/>
  <c r="BK219"/>
  <c i="34" r="BK193"/>
  <c i="35" r="BK304"/>
  <c r="BK285"/>
  <c r="J342"/>
  <c i="36" r="J405"/>
  <c r="BK300"/>
  <c r="J179"/>
  <c r="J384"/>
  <c r="BK169"/>
  <c i="37" r="BK254"/>
  <c r="BK100"/>
  <c r="BK199"/>
  <c i="39" r="BK285"/>
  <c r="J173"/>
  <c i="40" r="J252"/>
  <c r="J137"/>
  <c i="41" r="J126"/>
  <c r="BK160"/>
  <c i="42" r="BK114"/>
  <c r="J104"/>
  <c i="2" r="J248"/>
  <c r="BK98"/>
  <c i="17" r="BK361"/>
  <c r="BK282"/>
  <c r="J231"/>
  <c i="18" r="BK318"/>
  <c r="J100"/>
  <c r="J206"/>
  <c i="19" r="J213"/>
  <c r="BK172"/>
  <c i="20" r="BK208"/>
  <c r="BK164"/>
  <c i="22" r="J155"/>
  <c r="BK183"/>
  <c i="23" r="J312"/>
  <c r="J210"/>
  <c r="BK386"/>
  <c r="BK240"/>
  <c r="J154"/>
  <c i="24" r="J209"/>
  <c r="J232"/>
  <c i="25" r="BK117"/>
  <c i="26" r="J266"/>
  <c r="J176"/>
  <c r="J249"/>
  <c r="J171"/>
  <c i="27" r="BK259"/>
  <c r="BK169"/>
  <c r="BK207"/>
  <c i="28" r="BK195"/>
  <c r="J199"/>
  <c i="29" r="BK385"/>
  <c r="J191"/>
  <c r="BK287"/>
  <c i="30" r="BK191"/>
  <c r="BK250"/>
  <c r="J211"/>
  <c i="31" r="BK160"/>
  <c r="J229"/>
  <c i="33" r="J186"/>
  <c r="J227"/>
  <c r="J215"/>
  <c i="34" r="BK99"/>
  <c i="35" r="J377"/>
  <c r="J207"/>
  <c r="J96"/>
  <c i="36" r="J356"/>
  <c r="J232"/>
  <c r="BK232"/>
  <c r="J268"/>
  <c i="37" r="BK209"/>
  <c r="BK145"/>
  <c i="39" r="BK303"/>
  <c r="BK261"/>
  <c r="BK162"/>
  <c r="BK148"/>
  <c i="40" r="J203"/>
  <c i="41" r="J141"/>
  <c r="J97"/>
  <c i="42" r="J95"/>
  <c i="2" r="BK263"/>
  <c i="1" r="AS73"/>
  <c i="4" r="J187"/>
  <c r="J139"/>
  <c i="5" r="BK264"/>
  <c r="J264"/>
  <c i="6" r="J106"/>
  <c i="7" r="J585"/>
  <c r="J485"/>
  <c r="BK178"/>
  <c r="J118"/>
  <c i="8" r="BK349"/>
  <c r="J275"/>
  <c r="J189"/>
  <c r="BK391"/>
  <c r="J298"/>
  <c r="BK150"/>
  <c i="10" r="BK249"/>
  <c r="BK265"/>
  <c i="11" r="J101"/>
  <c i="12" r="BK238"/>
  <c i="13" r="BK201"/>
  <c r="J237"/>
  <c i="14" r="BK218"/>
  <c r="J252"/>
  <c r="J133"/>
  <c i="15" r="BK320"/>
  <c r="J160"/>
  <c i="16" r="BK151"/>
  <c r="BK170"/>
  <c r="BK146"/>
  <c i="17" r="J318"/>
  <c r="J303"/>
  <c r="BK197"/>
  <c i="18" r="BK326"/>
  <c r="J208"/>
  <c r="BK123"/>
  <c r="BK299"/>
  <c r="BK178"/>
  <c i="19" r="J221"/>
  <c i="20" r="J247"/>
  <c r="BK192"/>
  <c i="22" r="J123"/>
  <c r="BK285"/>
  <c r="J142"/>
  <c i="23" r="BK279"/>
  <c r="J206"/>
  <c r="J330"/>
  <c r="J237"/>
  <c r="J151"/>
  <c i="24" r="J259"/>
  <c i="25" r="BK113"/>
  <c i="26" r="J251"/>
  <c r="BK129"/>
  <c r="J180"/>
  <c i="27" r="BK285"/>
  <c r="J152"/>
  <c r="BK263"/>
  <c i="28" r="J264"/>
  <c r="J226"/>
  <c i="29" r="J135"/>
  <c r="BK117"/>
  <c r="J206"/>
  <c i="30" r="J174"/>
  <c r="J234"/>
  <c r="J265"/>
  <c i="31" r="BK253"/>
  <c r="BK229"/>
  <c i="32" r="J126"/>
  <c i="33" r="J280"/>
  <c r="J240"/>
  <c i="34" r="J243"/>
  <c r="BK215"/>
  <c i="35" r="BK262"/>
  <c r="J139"/>
  <c r="J302"/>
  <c i="36" r="J344"/>
  <c r="BK222"/>
  <c r="J230"/>
  <c r="J127"/>
  <c r="BK127"/>
  <c i="37" r="J254"/>
  <c r="BK236"/>
  <c i="2" r="BK111"/>
  <c i="3" r="BK230"/>
  <c r="BK129"/>
  <c i="4" r="J103"/>
  <c r="BK145"/>
  <c i="5" r="BK151"/>
  <c i="6" r="J93"/>
  <c i="7" r="BK554"/>
  <c r="J434"/>
  <c r="J282"/>
  <c i="8" r="BK439"/>
  <c r="J301"/>
  <c r="BK165"/>
  <c r="BK353"/>
  <c r="BK239"/>
  <c i="9" r="J116"/>
  <c i="10" r="BK215"/>
  <c i="11" r="BK133"/>
  <c i="12" r="BK247"/>
  <c r="J151"/>
  <c i="13" r="BK237"/>
  <c i="14" r="BK290"/>
  <c r="BK191"/>
  <c r="J254"/>
  <c i="15" r="BK387"/>
  <c r="J322"/>
  <c r="J170"/>
  <c r="J129"/>
  <c i="16" r="BK152"/>
  <c r="J169"/>
  <c r="J122"/>
  <c i="23" r="J386"/>
  <c r="J274"/>
  <c r="BK120"/>
  <c r="BK284"/>
  <c r="J132"/>
  <c i="24" r="J145"/>
  <c r="J111"/>
  <c i="26" r="BK290"/>
  <c r="J133"/>
  <c r="J202"/>
  <c i="27" r="J254"/>
  <c r="J148"/>
  <c r="BK254"/>
  <c i="28" r="BK217"/>
  <c r="BK171"/>
  <c i="29" r="J396"/>
  <c r="J162"/>
  <c r="BK200"/>
  <c i="30" r="J155"/>
  <c r="BK151"/>
  <c i="31" r="BK225"/>
  <c r="J133"/>
  <c i="33" r="BK197"/>
  <c r="J194"/>
  <c r="BK234"/>
  <c i="34" r="BK236"/>
  <c r="J232"/>
  <c i="35" r="J273"/>
  <c r="J337"/>
  <c r="J257"/>
  <c i="36" r="J292"/>
  <c r="J210"/>
  <c r="BK210"/>
  <c r="BK259"/>
  <c r="BK145"/>
  <c i="37" r="J199"/>
  <c r="J209"/>
  <c i="38" r="J125"/>
  <c i="39" r="BK248"/>
  <c r="J164"/>
  <c r="BK125"/>
  <c i="40" r="J231"/>
  <c i="41" r="BK157"/>
  <c r="J111"/>
  <c i="42" r="J113"/>
  <c r="J115"/>
  <c i="2" r="BK278"/>
  <c r="BK204"/>
  <c i="18" r="J295"/>
  <c r="J183"/>
  <c r="J95"/>
  <c i="19" r="BK119"/>
  <c i="20" r="J133"/>
  <c r="BK111"/>
  <c i="22" r="BK243"/>
  <c i="23" r="BK414"/>
  <c r="J252"/>
  <c r="BK140"/>
  <c r="J303"/>
  <c r="BK150"/>
  <c i="39" r="BK256"/>
  <c r="J138"/>
  <c r="BK164"/>
  <c i="40" r="J143"/>
  <c r="J111"/>
  <c i="41" r="BK143"/>
  <c r="J167"/>
  <c i="42" r="J102"/>
  <c r="J119"/>
  <c r="J100"/>
  <c i="2" r="J235"/>
  <c i="3" r="BK236"/>
  <c r="BK162"/>
  <c r="BK156"/>
  <c i="4" r="BK129"/>
  <c r="J141"/>
  <c i="7" r="BK142"/>
  <c i="8" r="J432"/>
  <c r="BK281"/>
  <c r="BK125"/>
  <c r="BK289"/>
  <c r="BK169"/>
  <c i="9" r="BK264"/>
  <c r="BK300"/>
  <c i="10" r="BK259"/>
  <c r="J255"/>
  <c i="11" r="BK143"/>
  <c i="12" r="BK264"/>
  <c r="BK230"/>
  <c i="13" r="J214"/>
  <c r="BK214"/>
  <c i="14" r="BK294"/>
  <c r="J171"/>
  <c r="BK193"/>
  <c i="15" r="BK363"/>
  <c r="J327"/>
  <c i="16" r="J130"/>
  <c i="17" r="J262"/>
  <c i="18" r="BK265"/>
  <c r="BK161"/>
  <c r="J303"/>
  <c r="BK107"/>
  <c i="19" r="BK147"/>
  <c i="20" r="BK139"/>
  <c i="21" r="J98"/>
  <c i="22" r="J190"/>
  <c i="23" r="BK368"/>
  <c r="BK246"/>
  <c r="J321"/>
  <c i="24" r="BK262"/>
  <c r="BK236"/>
  <c i="25" r="BK97"/>
  <c i="26" r="BK218"/>
  <c r="J243"/>
  <c i="27" r="J281"/>
  <c r="J145"/>
  <c r="J219"/>
  <c i="28" r="J139"/>
  <c r="BK122"/>
  <c i="29" r="BK170"/>
  <c r="J127"/>
  <c i="30" r="J222"/>
  <c r="J297"/>
  <c r="J132"/>
  <c r="J304"/>
  <c i="31" r="BK111"/>
  <c i="32" r="J107"/>
  <c i="33" r="BK274"/>
  <c r="BK276"/>
  <c r="BK223"/>
  <c i="34" r="BK167"/>
  <c r="BK112"/>
  <c i="35" r="BK133"/>
  <c i="36" r="BK200"/>
  <c i="39" r="BK242"/>
  <c r="J186"/>
  <c i="40" r="BK203"/>
  <c r="J193"/>
  <c i="41" r="BK127"/>
  <c r="BK152"/>
  <c i="42" r="J108"/>
  <c r="BK92"/>
  <c i="3" r="J220"/>
  <c r="J114"/>
  <c i="4" r="J135"/>
  <c i="5" r="BK247"/>
  <c i="7" r="BK507"/>
  <c r="BK442"/>
  <c r="BK438"/>
  <c r="J336"/>
  <c r="J138"/>
  <c i="8" r="BK448"/>
  <c r="BK370"/>
  <c r="BK286"/>
  <c r="BK236"/>
  <c r="BK173"/>
  <c r="BK95"/>
  <c r="BK295"/>
  <c r="J101"/>
  <c i="10" r="J265"/>
  <c r="BK126"/>
  <c i="11" r="J117"/>
  <c i="12" r="J210"/>
  <c i="13" r="J219"/>
  <c i="14" r="J226"/>
  <c r="J294"/>
  <c r="BK146"/>
  <c i="15" r="J287"/>
  <c r="J133"/>
  <c i="16" r="J186"/>
  <c r="J126"/>
  <c r="J188"/>
  <c r="J136"/>
  <c i="17" r="BK397"/>
  <c r="BK119"/>
  <c i="18" r="BK322"/>
  <c r="J200"/>
  <c r="J292"/>
  <c r="J161"/>
  <c i="19" r="J188"/>
  <c i="20" r="J242"/>
  <c r="BK145"/>
  <c i="22" r="J325"/>
  <c r="J99"/>
  <c r="BK95"/>
  <c i="30" r="J206"/>
  <c i="31" r="BK260"/>
  <c r="J111"/>
  <c i="33" r="BK158"/>
  <c r="J234"/>
  <c r="BK164"/>
  <c i="34" r="J223"/>
  <c r="J103"/>
  <c i="35" r="J329"/>
  <c r="J160"/>
  <c r="J221"/>
  <c i="36" r="J369"/>
  <c r="J248"/>
  <c r="J308"/>
  <c r="BK396"/>
  <c r="J330"/>
  <c r="BK115"/>
  <c i="37" r="J111"/>
  <c i="38" r="J111"/>
  <c i="39" r="J304"/>
  <c r="BK263"/>
  <c r="BK197"/>
  <c r="J205"/>
  <c i="40" r="J259"/>
  <c i="41" r="BK163"/>
  <c r="J180"/>
  <c i="42" r="BK112"/>
  <c r="J96"/>
  <c i="3" r="J145"/>
  <c r="J162"/>
  <c i="4" r="BK130"/>
  <c r="J146"/>
  <c i="6" r="BK134"/>
  <c i="8" r="J370"/>
  <c r="J147"/>
  <c i="9" r="BK95"/>
  <c i="10" r="J197"/>
  <c r="J209"/>
  <c i="11" r="J93"/>
  <c i="12" r="BK258"/>
  <c i="13" r="J209"/>
  <c i="14" r="BK115"/>
  <c r="J191"/>
  <c i="15" r="J353"/>
  <c r="BK285"/>
  <c i="16" r="BK197"/>
  <c r="BK148"/>
  <c r="BK95"/>
  <c r="BK150"/>
  <c i="17" r="J376"/>
  <c r="J300"/>
  <c i="18" r="J351"/>
  <c r="J214"/>
  <c r="J355"/>
  <c r="BK235"/>
  <c i="19" r="J236"/>
  <c r="J172"/>
  <c r="BK113"/>
  <c i="20" r="BK255"/>
  <c i="21" r="BK96"/>
  <c i="22" r="BK161"/>
  <c r="BK281"/>
  <c i="23" r="BK321"/>
  <c i="2" r="J273"/>
  <c r="J159"/>
  <c i="3" r="BK214"/>
  <c r="BK167"/>
  <c r="BK185"/>
  <c i="4" r="BK119"/>
  <c i="5" r="BK267"/>
  <c r="BK251"/>
  <c i="7" r="BK585"/>
  <c r="BK540"/>
  <c r="BK343"/>
  <c r="J297"/>
  <c i="8" r="BK405"/>
  <c r="BK225"/>
  <c r="J439"/>
  <c r="J250"/>
  <c r="BK109"/>
  <c i="9" r="J321"/>
  <c r="BK159"/>
  <c i="10" r="J262"/>
  <c i="11" r="BK123"/>
  <c i="12" r="J222"/>
  <c r="J111"/>
  <c i="13" r="J155"/>
  <c r="J94"/>
  <c i="14" r="BK210"/>
  <c r="J258"/>
  <c r="J161"/>
  <c i="15" r="J318"/>
  <c r="BK225"/>
  <c r="BK219"/>
  <c r="BK104"/>
  <c i="16" r="BK110"/>
  <c r="J159"/>
  <c r="BK96"/>
  <c i="17" r="J408"/>
  <c r="J129"/>
  <c i="18" r="J228"/>
  <c r="J107"/>
  <c r="J244"/>
  <c r="BK100"/>
  <c i="19" r="BK157"/>
  <c r="J105"/>
  <c i="20" r="J222"/>
  <c i="21" r="BK103"/>
  <c i="23" r="J418"/>
  <c r="BK271"/>
  <c r="J179"/>
  <c i="24" r="J256"/>
  <c i="25" r="BK101"/>
  <c i="26" r="J256"/>
  <c r="BK135"/>
  <c r="BK210"/>
  <c i="27" r="BK302"/>
  <c r="BK115"/>
  <c r="BK215"/>
  <c i="28" r="J258"/>
  <c r="J145"/>
  <c i="29" r="J273"/>
  <c r="J287"/>
  <c r="BK353"/>
  <c r="J113"/>
  <c i="30" r="J329"/>
  <c r="J282"/>
  <c i="31" r="J255"/>
  <c i="32" r="BK107"/>
  <c i="33" r="BK177"/>
  <c r="BK186"/>
  <c r="J211"/>
  <c i="34" r="J180"/>
  <c i="35" r="BK370"/>
  <c r="J370"/>
  <c r="BK109"/>
  <c i="36" r="BK373"/>
  <c r="BK251"/>
  <c r="BK296"/>
  <c r="J111"/>
  <c r="J123"/>
  <c i="37" r="BK177"/>
  <c i="38" r="BK111"/>
  <c i="39" r="J287"/>
  <c r="BK173"/>
  <c i="40" r="J218"/>
  <c r="BK209"/>
  <c i="41" r="J93"/>
  <c r="J132"/>
  <c i="42" r="J99"/>
  <c i="3" r="BK172"/>
  <c r="J159"/>
  <c i="4" r="J125"/>
  <c i="5" r="BK180"/>
  <c i="6" r="J130"/>
  <c i="7" r="BK565"/>
  <c r="BK430"/>
  <c r="J322"/>
  <c i="8" r="J358"/>
  <c r="BK160"/>
  <c i="9" r="BK111"/>
  <c i="10" r="BK255"/>
  <c r="BK116"/>
  <c r="BK133"/>
  <c i="11" r="BK97"/>
  <c i="12" r="J158"/>
  <c r="BK93"/>
  <c i="13" r="BK204"/>
  <c i="14" r="BK222"/>
  <c r="BK296"/>
  <c r="BK241"/>
  <c i="15" r="J395"/>
  <c r="J351"/>
  <c i="16" r="BK132"/>
  <c i="17" r="J340"/>
  <c r="BK340"/>
  <c r="BK210"/>
  <c i="18" r="BK257"/>
  <c r="J119"/>
  <c r="BK214"/>
  <c i="19" r="BK233"/>
  <c r="J197"/>
  <c i="20" r="BK199"/>
  <c r="J139"/>
  <c i="22" r="BK217"/>
  <c r="BK155"/>
  <c i="23" r="J371"/>
  <c r="BK237"/>
  <c r="J397"/>
  <c r="BK326"/>
  <c r="J177"/>
  <c i="24" r="J151"/>
  <c i="25" r="J117"/>
  <c i="26" r="J254"/>
  <c r="BK301"/>
  <c r="BK146"/>
  <c i="27" r="BK250"/>
  <c r="BK108"/>
  <c r="J231"/>
  <c r="J135"/>
  <c i="28" r="BK111"/>
  <c r="J93"/>
  <c i="29" r="BK348"/>
  <c r="BK243"/>
  <c i="30" r="J301"/>
  <c r="J140"/>
  <c r="BK178"/>
  <c r="J162"/>
  <c i="31" r="J200"/>
  <c i="32" r="BK118"/>
  <c i="33" r="J188"/>
  <c r="BK211"/>
  <c r="J246"/>
  <c i="34" r="BK243"/>
  <c i="35" r="J363"/>
  <c r="BK172"/>
  <c r="J325"/>
  <c r="BK200"/>
  <c i="36" r="J322"/>
  <c r="J235"/>
  <c r="J240"/>
  <c r="BK208"/>
  <c r="J148"/>
  <c i="37" r="BK264"/>
  <c i="38" r="J135"/>
  <c r="J93"/>
  <c i="39" r="BK240"/>
  <c r="J169"/>
  <c i="40" r="BK164"/>
  <c i="41" r="BK176"/>
  <c r="J105"/>
  <c r="J98"/>
  <c i="42" r="BK82"/>
  <c i="2" r="J137"/>
  <c i="3" r="BK234"/>
  <c i="17" r="BK385"/>
  <c r="J124"/>
  <c r="J96"/>
  <c i="18" r="BK225"/>
  <c r="BK268"/>
  <c r="BK145"/>
  <c i="19" r="J176"/>
  <c i="20" r="BK262"/>
  <c r="J262"/>
  <c i="21" r="J96"/>
  <c i="22" r="BK174"/>
  <c r="J333"/>
  <c i="23" r="BK382"/>
  <c r="J228"/>
  <c r="BK431"/>
  <c r="BK276"/>
  <c i="26" r="BK214"/>
  <c r="J230"/>
  <c i="27" r="J303"/>
  <c r="J186"/>
  <c r="BK233"/>
  <c i="28" r="BK258"/>
  <c r="BK212"/>
  <c i="29" r="BK372"/>
  <c r="J141"/>
  <c r="BK365"/>
  <c i="30" r="BK217"/>
  <c r="BK269"/>
  <c r="BK307"/>
  <c r="J289"/>
  <c i="31" r="BK219"/>
  <c i="32" r="BK116"/>
  <c i="33" r="BK139"/>
  <c r="BK227"/>
  <c i="34" r="BK249"/>
  <c i="35" r="J170"/>
  <c r="BK321"/>
  <c i="36" r="BK412"/>
  <c r="J222"/>
  <c r="BK265"/>
  <c r="J139"/>
  <c r="BK144"/>
  <c i="37" r="BK232"/>
  <c i="38" r="J107"/>
  <c i="39" r="BK271"/>
  <c r="J184"/>
  <c i="40" r="J256"/>
  <c r="BK122"/>
  <c i="41" r="J113"/>
  <c r="BK126"/>
  <c i="42" r="J83"/>
  <c i="2" r="BK273"/>
  <c r="J168"/>
  <c i="3" r="J137"/>
  <c r="J180"/>
  <c i="4" r="J145"/>
  <c r="J115"/>
  <c i="5" r="J267"/>
  <c r="J125"/>
  <c i="6" r="J136"/>
  <c i="7" r="J524"/>
  <c r="J507"/>
  <c r="BK316"/>
  <c i="8" r="J394"/>
  <c r="J247"/>
  <c r="J169"/>
  <c r="J366"/>
  <c r="J273"/>
  <c r="J195"/>
  <c i="9" r="J95"/>
  <c i="10" r="BK197"/>
  <c i="11" r="BK119"/>
  <c i="12" r="BK105"/>
  <c r="BK222"/>
  <c i="13" r="BK169"/>
  <c i="14" r="J266"/>
  <c r="BK167"/>
  <c r="J210"/>
  <c i="15" r="BK393"/>
  <c r="BK245"/>
  <c r="BK235"/>
  <c i="16" r="J162"/>
  <c r="BK180"/>
  <c r="BK126"/>
  <c i="17" r="J348"/>
  <c r="BK322"/>
  <c r="J238"/>
  <c i="19" r="J200"/>
  <c r="BK108"/>
  <c i="20" r="BK217"/>
  <c i="22" r="J204"/>
  <c r="J95"/>
  <c i="23" r="BK408"/>
  <c r="J292"/>
  <c r="J431"/>
  <c r="J298"/>
  <c r="BK220"/>
  <c i="24" r="J264"/>
  <c r="J218"/>
  <c i="25" r="J101"/>
  <c i="26" r="BK187"/>
  <c r="J241"/>
  <c i="27" r="J257"/>
  <c r="BK303"/>
  <c r="J189"/>
  <c i="28" r="J137"/>
  <c r="BK251"/>
  <c i="29" r="BK178"/>
  <c r="BK340"/>
  <c r="J216"/>
  <c i="30" r="BK242"/>
  <c r="J323"/>
  <c r="J100"/>
  <c r="BK120"/>
  <c i="31" r="BK182"/>
  <c r="BK214"/>
  <c i="32" r="J97"/>
  <c i="33" r="J201"/>
  <c r="BK260"/>
  <c r="J236"/>
  <c i="34" r="J99"/>
  <c i="36" r="BK235"/>
  <c r="BK273"/>
  <c r="BK330"/>
  <c r="J95"/>
  <c i="37" r="BK211"/>
  <c r="J204"/>
  <c i="2" r="J251"/>
  <c r="BK148"/>
  <c i="3" r="J214"/>
  <c i="4" r="J140"/>
  <c r="BK113"/>
  <c i="5" r="J272"/>
  <c i="6" r="J121"/>
  <c i="7" r="J520"/>
  <c r="BK252"/>
  <c r="BK100"/>
  <c i="8" r="BK355"/>
  <c r="J218"/>
  <c r="J442"/>
  <c r="BK318"/>
  <c r="BK213"/>
  <c r="J113"/>
  <c i="10" r="BK244"/>
  <c i="11" r="J123"/>
  <c i="12" r="J182"/>
  <c i="13" r="J249"/>
  <c r="J204"/>
  <c i="14" r="J214"/>
  <c r="J284"/>
  <c r="BK100"/>
  <c i="15" r="J363"/>
  <c r="J219"/>
  <c r="BK191"/>
  <c i="16" r="J168"/>
  <c r="J108"/>
  <c r="BK143"/>
  <c i="23" r="J355"/>
  <c r="J223"/>
  <c r="BK393"/>
  <c r="BK187"/>
  <c i="24" r="BK232"/>
  <c r="J213"/>
  <c i="25" r="J93"/>
  <c i="26" r="J167"/>
  <c r="J252"/>
  <c i="27" r="J287"/>
  <c r="BK189"/>
  <c r="J291"/>
  <c r="BK186"/>
  <c i="28" r="BK226"/>
  <c r="J208"/>
  <c i="29" r="J200"/>
  <c r="J277"/>
  <c i="30" r="J256"/>
  <c r="BK185"/>
  <c r="BK155"/>
  <c i="31" r="J225"/>
  <c i="32" r="BK93"/>
  <c i="33" r="J293"/>
  <c r="J101"/>
  <c r="BK105"/>
  <c i="34" r="BK232"/>
  <c i="35" r="J357"/>
  <c r="J172"/>
  <c r="J355"/>
  <c i="36" r="J340"/>
  <c r="J144"/>
  <c r="BK415"/>
  <c r="BK119"/>
  <c i="37" r="J213"/>
  <c i="38" r="J105"/>
  <c i="39" r="J261"/>
  <c r="J100"/>
  <c i="42" r="J112"/>
  <c i="2" r="BK275"/>
  <c r="BK281"/>
  <c i="18" r="BK335"/>
  <c r="J271"/>
  <c r="J151"/>
  <c i="19" r="BK189"/>
  <c i="20" r="J217"/>
  <c i="21" r="J108"/>
  <c i="22" r="BK135"/>
  <c i="23" r="J326"/>
  <c r="J187"/>
  <c r="BK389"/>
  <c r="J234"/>
  <c r="J111"/>
  <c i="39" r="J250"/>
  <c r="J175"/>
  <c i="40" r="BK200"/>
  <c r="BK252"/>
  <c i="41" r="BK98"/>
  <c i="2" r="BK150"/>
  <c i="3" r="J147"/>
  <c r="BK145"/>
  <c i="4" r="BK97"/>
  <c i="5" r="BK276"/>
  <c r="BK118"/>
  <c i="6" r="BK112"/>
  <c i="7" r="BK426"/>
  <c r="J499"/>
  <c r="J289"/>
  <c r="J178"/>
  <c i="8" r="J345"/>
  <c r="BK242"/>
  <c r="BK458"/>
  <c r="BK362"/>
  <c r="BK218"/>
  <c r="BK135"/>
  <c i="9" r="BK164"/>
  <c r="J264"/>
  <c i="10" r="BK191"/>
  <c r="J202"/>
  <c i="11" r="BK127"/>
  <c i="12" r="BK145"/>
  <c r="J217"/>
  <c i="13" r="BK136"/>
  <c i="14" r="BK234"/>
  <c r="J282"/>
  <c r="BK171"/>
  <c i="15" r="J329"/>
  <c r="BK318"/>
  <c r="BK193"/>
  <c r="J138"/>
  <c i="16" r="J199"/>
  <c r="BK116"/>
  <c r="BK174"/>
  <c r="J142"/>
  <c i="17" r="J311"/>
  <c i="18" r="J335"/>
  <c r="J217"/>
  <c r="BK283"/>
  <c r="BK155"/>
  <c i="19" r="J190"/>
  <c r="BK100"/>
  <c i="21" r="BK98"/>
  <c i="22" r="BK273"/>
  <c i="23" r="J401"/>
  <c r="BK151"/>
  <c r="J378"/>
  <c r="J231"/>
  <c i="24" r="BK213"/>
  <c r="BK105"/>
  <c i="26" r="J296"/>
  <c r="BK171"/>
  <c r="BK222"/>
  <c i="27" r="J233"/>
  <c r="BK257"/>
  <c i="28" r="J158"/>
  <c i="29" r="BK315"/>
  <c r="BK285"/>
  <c r="J331"/>
  <c i="30" r="J250"/>
  <c r="J285"/>
  <c r="J198"/>
  <c r="BK166"/>
  <c i="31" r="BK122"/>
  <c i="33" r="J260"/>
  <c r="BK286"/>
  <c r="BK293"/>
  <c i="34" r="J202"/>
  <c r="J240"/>
  <c i="35" r="BK342"/>
  <c r="BK329"/>
  <c r="BK100"/>
  <c i="36" r="BK392"/>
  <c r="BK212"/>
  <c r="BK219"/>
  <c r="BK120"/>
  <c r="BK132"/>
  <c i="37" r="J264"/>
  <c r="BK228"/>
  <c i="38" r="BK135"/>
  <c i="39" r="BK269"/>
  <c r="BK250"/>
  <c r="J108"/>
  <c r="BK100"/>
  <c i="40" r="BK211"/>
  <c i="41" r="BK193"/>
  <c i="42" r="J116"/>
  <c r="BK119"/>
  <c i="3" r="BK191"/>
  <c i="4" r="J93"/>
  <c i="5" r="BK226"/>
  <c i="6" r="J112"/>
  <c i="7" r="J580"/>
  <c r="J438"/>
  <c r="J224"/>
  <c r="BK104"/>
  <c r="BK146"/>
  <c i="8" r="BK428"/>
  <c r="BK326"/>
  <c r="BK253"/>
  <c r="J181"/>
  <c r="J117"/>
  <c r="J435"/>
  <c r="J278"/>
  <c i="9" r="BK170"/>
  <c r="BK217"/>
  <c i="10" r="J99"/>
  <c i="11" r="BK135"/>
  <c i="12" r="J143"/>
  <c i="13" r="J201"/>
  <c i="14" r="J268"/>
  <c r="J199"/>
  <c r="BK230"/>
  <c i="15" r="BK341"/>
  <c r="BK329"/>
  <c r="BK164"/>
  <c r="BK135"/>
  <c i="17" r="BK193"/>
  <c i="18" r="J283"/>
  <c r="J155"/>
  <c r="BK181"/>
  <c i="19" r="BK209"/>
  <c r="J193"/>
  <c i="20" r="BK222"/>
  <c r="J105"/>
  <c i="3" r="J217"/>
  <c i="4" r="BK174"/>
  <c r="J185"/>
  <c i="5" r="BK171"/>
  <c i="6" r="BK102"/>
  <c i="7" r="J554"/>
  <c r="J447"/>
  <c r="BK297"/>
  <c r="J96"/>
  <c i="8" r="J374"/>
  <c r="BK278"/>
  <c r="J109"/>
  <c r="J332"/>
  <c r="J203"/>
  <c i="9" r="J217"/>
  <c r="J313"/>
  <c i="10" r="BK237"/>
  <c r="BK142"/>
  <c i="11" r="BK145"/>
  <c i="12" r="J230"/>
  <c r="J137"/>
  <c i="14" r="BK301"/>
  <c r="BK176"/>
  <c r="J249"/>
  <c r="J104"/>
  <c i="15" r="BK312"/>
  <c r="J176"/>
  <c i="16" r="J171"/>
  <c r="J134"/>
  <c r="BK166"/>
  <c r="BK101"/>
  <c i="17" r="BK324"/>
  <c r="BK101"/>
  <c i="18" r="BK357"/>
  <c r="BK203"/>
  <c r="BK129"/>
  <c r="J186"/>
  <c i="19" r="J225"/>
  <c r="BK176"/>
  <c i="20" r="J251"/>
  <c i="21" r="BK94"/>
  <c i="23" r="BK111"/>
  <c r="BK305"/>
  <c r="J159"/>
  <c i="24" r="BK160"/>
  <c r="BK133"/>
  <c i="26" r="J268"/>
  <c r="BK165"/>
  <c r="BK256"/>
  <c r="BK138"/>
  <c i="27" r="BK240"/>
  <c r="BK269"/>
  <c r="J175"/>
  <c i="29" r="BK222"/>
  <c i="30" r="J159"/>
  <c r="BK174"/>
  <c i="31" r="BK248"/>
  <c r="BK237"/>
  <c i="32" r="J93"/>
  <c i="33" r="J225"/>
  <c r="BK136"/>
  <c i="34" r="BK131"/>
  <c i="35" r="BK302"/>
  <c r="J145"/>
  <c r="BK180"/>
  <c i="36" r="J425"/>
  <c r="J216"/>
  <c r="BK202"/>
  <c r="J100"/>
  <c i="37" r="J100"/>
  <c i="38" r="BK113"/>
  <c i="39" r="J279"/>
  <c r="J246"/>
  <c r="BK104"/>
  <c i="40" r="BK263"/>
  <c r="BK143"/>
  <c i="41" r="BK142"/>
  <c r="J163"/>
  <c i="42" r="BK118"/>
  <c i="3" r="BK220"/>
  <c r="J177"/>
  <c i="4" r="BK135"/>
  <c r="BK102"/>
  <c i="5" r="J93"/>
  <c i="6" r="BK110"/>
  <c i="7" r="BK494"/>
  <c r="BK282"/>
  <c r="BK193"/>
  <c i="8" r="J322"/>
  <c r="BK189"/>
  <c i="9" r="BK133"/>
  <c i="10" r="J133"/>
  <c i="11" r="J127"/>
  <c i="12" r="BK199"/>
  <c r="J258"/>
  <c i="13" r="BK199"/>
  <c r="J128"/>
  <c i="14" r="J263"/>
  <c r="BK108"/>
  <c r="J251"/>
  <c r="J151"/>
  <c i="15" r="J325"/>
  <c r="BK308"/>
  <c r="J225"/>
  <c r="BK120"/>
  <c i="16" r="J166"/>
  <c r="J132"/>
  <c r="J184"/>
  <c i="17" r="J357"/>
  <c r="BK314"/>
  <c r="BK181"/>
  <c i="18" r="J275"/>
  <c r="J189"/>
  <c r="BK351"/>
  <c r="J238"/>
  <c i="19" r="BK225"/>
  <c r="J108"/>
  <c i="20" r="J212"/>
  <c r="J230"/>
  <c i="21" r="BK110"/>
  <c i="22" r="J223"/>
  <c r="BK325"/>
  <c i="23" r="BK397"/>
  <c r="BK303"/>
  <c r="BK218"/>
  <c r="J374"/>
  <c r="J202"/>
  <c i="24" r="J228"/>
  <c r="J224"/>
  <c i="25" r="BK119"/>
  <c i="26" r="BK191"/>
  <c r="BK239"/>
  <c i="27" r="BK297"/>
  <c r="J180"/>
  <c r="BK248"/>
  <c i="28" r="J171"/>
  <c r="BK255"/>
  <c i="29" r="J285"/>
  <c r="BK131"/>
  <c r="BK294"/>
  <c i="30" r="BK95"/>
  <c r="J95"/>
  <c r="J307"/>
  <c i="31" r="J219"/>
  <c r="J210"/>
  <c r="J182"/>
  <c i="33" r="J105"/>
  <c r="J242"/>
  <c r="J150"/>
  <c i="34" r="J193"/>
  <c r="J93"/>
  <c i="35" r="BK215"/>
  <c r="J367"/>
  <c r="BK257"/>
  <c r="J117"/>
  <c i="36" r="BK348"/>
  <c r="BK243"/>
  <c r="BK139"/>
  <c r="BK257"/>
  <c r="J328"/>
  <c i="39" r="BK299"/>
  <c r="BK246"/>
  <c r="BK205"/>
  <c r="J145"/>
  <c i="40" r="BK235"/>
  <c r="BK218"/>
  <c i="41" r="BK167"/>
  <c r="BK97"/>
  <c i="42" r="BK89"/>
  <c i="2" r="BK94"/>
  <c r="J198"/>
  <c i="17" r="J415"/>
  <c r="BK311"/>
  <c r="BK225"/>
  <c r="BK171"/>
  <c i="18" r="BK259"/>
  <c r="J136"/>
  <c r="BK248"/>
  <c i="19" r="BK238"/>
  <c r="BK193"/>
  <c r="BK133"/>
  <c i="20" r="J164"/>
  <c i="21" r="J94"/>
  <c i="22" r="J129"/>
  <c i="23" r="BK418"/>
  <c r="J266"/>
  <c r="BK168"/>
  <c r="J339"/>
  <c r="BK223"/>
  <c i="24" r="BK224"/>
  <c r="J254"/>
  <c i="26" r="BK206"/>
  <c i="27" r="BK275"/>
  <c r="BK266"/>
  <c r="BK145"/>
  <c i="28" r="J99"/>
  <c r="J234"/>
  <c i="29" r="BK335"/>
  <c r="J310"/>
  <c r="J407"/>
  <c i="30" r="J166"/>
  <c r="J317"/>
  <c r="BK198"/>
  <c i="31" r="BK210"/>
  <c r="J265"/>
  <c i="33" r="J276"/>
  <c r="BK101"/>
  <c r="J244"/>
  <c i="34" r="BK211"/>
  <c r="J207"/>
  <c i="35" r="BK388"/>
  <c i="36" r="BK409"/>
  <c r="BK111"/>
  <c i="37" r="J133"/>
  <c r="J218"/>
  <c i="38" r="BK129"/>
  <c i="39" r="BK297"/>
  <c r="J248"/>
  <c r="BK115"/>
  <c r="BK186"/>
  <c i="40" r="J211"/>
  <c r="BK196"/>
  <c i="41" r="J143"/>
  <c i="42" r="J109"/>
  <c i="2" r="J174"/>
  <c r="BK238"/>
  <c i="3" r="BK119"/>
  <c r="J149"/>
  <c i="4" r="J165"/>
  <c i="5" r="J151"/>
  <c r="J226"/>
  <c i="6" r="J125"/>
  <c i="7" r="BK515"/>
  <c r="BK362"/>
  <c r="BK336"/>
  <c r="J146"/>
  <c i="8" r="BK366"/>
  <c r="J256"/>
  <c i="10" r="J122"/>
  <c i="11" r="BK113"/>
  <c i="12" r="J255"/>
  <c r="BK208"/>
  <c i="13" r="BK251"/>
  <c r="J100"/>
  <c i="14" r="J245"/>
  <c r="J300"/>
  <c r="BK232"/>
  <c i="15" r="J377"/>
  <c r="J332"/>
  <c r="BK160"/>
  <c r="J125"/>
  <c i="16" r="BK145"/>
  <c r="BK190"/>
  <c r="BK114"/>
  <c i="17" r="BK288"/>
  <c r="BK217"/>
  <c r="BK179"/>
  <c i="18" r="BK287"/>
  <c r="BK165"/>
  <c r="BK342"/>
  <c r="BK279"/>
  <c r="BK157"/>
  <c i="19" r="BK236"/>
  <c r="BK190"/>
  <c i="20" r="J195"/>
  <c r="J143"/>
  <c i="22" r="J269"/>
  <c r="J209"/>
  <c r="J331"/>
  <c i="23" r="J389"/>
  <c r="J263"/>
  <c r="BK159"/>
  <c r="J382"/>
  <c r="J279"/>
  <c r="J121"/>
  <c i="24" r="BK170"/>
  <c r="J140"/>
  <c i="26" r="BK258"/>
  <c r="J199"/>
  <c r="J214"/>
  <c i="27" r="J299"/>
  <c r="J205"/>
  <c r="J297"/>
  <c r="J240"/>
  <c i="28" r="BK230"/>
  <c r="BK137"/>
  <c i="29" r="J353"/>
  <c r="BK277"/>
  <c r="BK108"/>
  <c r="BK127"/>
  <c i="30" r="BK211"/>
  <c r="BK261"/>
  <c r="J111"/>
  <c r="BK145"/>
  <c r="J145"/>
  <c i="31" r="J253"/>
  <c i="33" r="BK240"/>
  <c r="BK238"/>
  <c r="J121"/>
  <c r="J175"/>
  <c i="34" r="J156"/>
  <c i="35" r="J300"/>
  <c r="J158"/>
  <c r="BK357"/>
  <c r="J383"/>
  <c i="36" r="BK384"/>
  <c r="J304"/>
  <c r="J196"/>
  <c r="BK304"/>
  <c r="J208"/>
  <c r="BK178"/>
  <c i="37" r="BK224"/>
  <c r="J262"/>
  <c i="2" r="J221"/>
  <c r="BK248"/>
  <c i="3" r="J141"/>
  <c r="J174"/>
  <c i="4" r="BK124"/>
  <c i="5" r="J180"/>
  <c r="BK143"/>
  <c r="J247"/>
  <c i="6" r="J102"/>
  <c i="7" r="BK549"/>
  <c r="BK359"/>
  <c r="BK303"/>
  <c i="8" r="J391"/>
  <c r="BK250"/>
  <c r="J143"/>
  <c r="J335"/>
  <c r="BK177"/>
  <c i="10" r="BK262"/>
  <c r="BK120"/>
  <c i="11" r="J105"/>
  <c i="12" r="J99"/>
  <c i="13" r="BK187"/>
  <c r="J164"/>
  <c i="14" r="J230"/>
  <c r="BK125"/>
  <c r="BK226"/>
  <c r="J138"/>
  <c i="15" r="J314"/>
  <c r="BK314"/>
  <c r="BK100"/>
  <c r="J100"/>
  <c i="16" r="BK141"/>
  <c r="J165"/>
  <c r="BK112"/>
  <c i="23" r="BK405"/>
  <c r="BK289"/>
  <c r="J196"/>
  <c r="BK433"/>
  <c r="BK274"/>
  <c r="J168"/>
  <c i="24" r="J211"/>
  <c r="BK252"/>
  <c i="25" r="J105"/>
  <c i="26" r="BK252"/>
  <c r="J104"/>
  <c r="BK245"/>
  <c r="J165"/>
  <c i="27" r="BK244"/>
  <c r="BK261"/>
  <c r="BK148"/>
  <c i="28" r="J238"/>
  <c i="29" r="J170"/>
  <c r="J340"/>
  <c r="J104"/>
  <c r="BK327"/>
  <c i="30" r="BK247"/>
  <c r="BK313"/>
  <c r="BK234"/>
  <c r="BK182"/>
  <c i="31" r="BK200"/>
  <c r="BK205"/>
  <c i="32" r="BK101"/>
  <c i="33" r="J288"/>
  <c r="BK182"/>
  <c r="BK205"/>
  <c i="34" r="BK180"/>
  <c i="35" r="BK383"/>
  <c r="BK117"/>
  <c r="J109"/>
  <c i="36" r="J402"/>
  <c r="J276"/>
  <c r="BK183"/>
  <c r="BK287"/>
  <c r="J336"/>
  <c r="BK179"/>
  <c i="37" r="BK218"/>
  <c r="BK140"/>
  <c i="38" r="BK101"/>
  <c i="39" r="J293"/>
  <c r="J254"/>
  <c r="J189"/>
  <c r="J197"/>
  <c i="40" r="BK227"/>
  <c r="J151"/>
  <c i="41" r="BK111"/>
  <c r="J142"/>
  <c r="BK147"/>
  <c i="42" r="BK94"/>
  <c r="J86"/>
  <c i="2" r="J283"/>
  <c i="1" r="AS87"/>
  <c i="18" r="J168"/>
  <c i="19" r="J227"/>
  <c r="BK168"/>
  <c i="20" r="J255"/>
  <c r="BK234"/>
  <c i="22" r="J153"/>
  <c r="BK269"/>
  <c r="BK204"/>
  <c i="23" r="J295"/>
  <c r="J172"/>
  <c r="BK364"/>
  <c r="J281"/>
  <c r="J199"/>
  <c i="39" r="BK291"/>
  <c r="J244"/>
  <c r="BK145"/>
  <c r="BK108"/>
  <c i="40" r="J171"/>
  <c i="41" r="BK172"/>
  <c r="J184"/>
  <c r="J131"/>
  <c i="42" r="BK113"/>
  <c r="J84"/>
  <c i="2" r="J267"/>
  <c r="BK271"/>
  <c r="BK181"/>
  <c i="3" r="BK211"/>
  <c r="J138"/>
  <c r="J130"/>
  <c i="4" r="J109"/>
  <c r="BK109"/>
  <c i="5" r="BK162"/>
  <c i="6" r="BK125"/>
  <c i="7" r="BK520"/>
  <c r="BK489"/>
  <c r="BK423"/>
  <c r="BK308"/>
  <c i="8" r="BK442"/>
  <c r="J318"/>
  <c r="BK187"/>
  <c r="BK445"/>
  <c r="BK387"/>
  <c r="J253"/>
  <c r="BK155"/>
  <c i="9" r="BK295"/>
  <c r="J204"/>
  <c r="J255"/>
  <c i="10" r="BK209"/>
  <c r="J94"/>
  <c r="J126"/>
  <c i="11" r="BK111"/>
  <c i="12" r="J171"/>
  <c i="13" r="BK164"/>
  <c r="BK110"/>
  <c i="14" r="BK276"/>
  <c r="BK151"/>
  <c r="BK253"/>
  <c r="BK135"/>
  <c i="15" r="J308"/>
  <c r="J310"/>
  <c r="J120"/>
  <c r="J115"/>
  <c i="16" r="BK182"/>
  <c r="BK147"/>
  <c r="BK162"/>
  <c r="BK108"/>
  <c i="17" r="J327"/>
  <c i="18" r="BK355"/>
  <c r="J171"/>
  <c r="J339"/>
  <c r="BK233"/>
  <c r="J128"/>
  <c i="19" r="BK164"/>
  <c r="J147"/>
  <c i="20" r="J99"/>
  <c r="J122"/>
  <c i="22" r="J281"/>
  <c r="J308"/>
  <c i="23" r="BK336"/>
  <c r="J220"/>
  <c r="BK100"/>
  <c r="J269"/>
  <c r="J162"/>
  <c i="24" r="BK122"/>
  <c i="25" r="J127"/>
  <c i="26" r="BK249"/>
  <c r="J125"/>
  <c r="BK251"/>
  <c r="J187"/>
  <c i="27" r="J248"/>
  <c r="BK100"/>
  <c r="BK152"/>
  <c i="28" r="BK182"/>
  <c i="29" r="BK367"/>
  <c r="J243"/>
  <c r="BK206"/>
  <c i="30" r="BK196"/>
  <c r="BK238"/>
  <c r="BK274"/>
  <c r="J227"/>
  <c i="31" r="J177"/>
  <c i="32" r="BK120"/>
  <c i="33" r="BK291"/>
  <c r="BK248"/>
  <c r="BK109"/>
  <c i="34" r="J215"/>
  <c r="J167"/>
  <c i="35" r="J180"/>
  <c r="BK325"/>
  <c i="36" r="BK289"/>
  <c r="BK240"/>
  <c r="J409"/>
  <c r="J202"/>
  <c r="J373"/>
  <c i="37" r="BK241"/>
  <c r="BK204"/>
  <c r="J170"/>
  <c i="38" r="BK107"/>
  <c i="39" r="J259"/>
  <c r="BK211"/>
  <c r="BK184"/>
  <c i="40" r="J227"/>
  <c r="J99"/>
  <c i="41" r="J116"/>
  <c i="42" r="J120"/>
  <c i="5" r="BK281"/>
  <c r="J153"/>
  <c i="8" r="BK338"/>
  <c r="BK117"/>
  <c i="9" r="BK306"/>
  <c i="10" r="J160"/>
  <c r="BK99"/>
  <c i="12" r="J212"/>
  <c i="13" r="BK241"/>
  <c r="J126"/>
  <c i="14" r="BK159"/>
  <c r="BK214"/>
  <c i="15" r="BK327"/>
  <c r="BK316"/>
  <c r="BK108"/>
  <c r="J108"/>
  <c i="16" r="J156"/>
  <c r="BK100"/>
  <c r="BK155"/>
  <c i="17" r="J402"/>
  <c r="J366"/>
  <c r="J217"/>
  <c i="18" r="BK168"/>
  <c r="J265"/>
  <c r="J111"/>
  <c i="19" r="BK128"/>
  <c i="20" r="J202"/>
  <c i="21" r="J112"/>
  <c i="22" r="BK308"/>
  <c r="BK321"/>
  <c i="23" r="BK347"/>
  <c i="2" r="BK186"/>
  <c r="J238"/>
  <c i="3" r="J221"/>
  <c r="BK177"/>
  <c r="BK207"/>
  <c r="J119"/>
  <c i="4" r="BK139"/>
  <c r="BK125"/>
  <c i="5" r="BK258"/>
  <c r="BK190"/>
  <c i="7" r="J494"/>
  <c r="BK503"/>
  <c r="BK511"/>
  <c r="J114"/>
  <c r="J154"/>
  <c i="8" r="J425"/>
  <c r="J292"/>
  <c r="BK203"/>
  <c r="J138"/>
  <c r="BK394"/>
  <c r="J264"/>
  <c r="J187"/>
  <c i="9" r="BK283"/>
  <c r="BK262"/>
  <c r="J111"/>
  <c i="10" r="BK181"/>
  <c r="J215"/>
  <c i="11" r="J133"/>
  <c i="12" r="BK171"/>
  <c r="J242"/>
  <c i="13" r="J241"/>
  <c r="J182"/>
  <c i="14" r="BK249"/>
  <c r="J288"/>
  <c r="J222"/>
  <c i="15" r="J365"/>
  <c r="BK337"/>
  <c r="J202"/>
  <c r="BK176"/>
  <c i="16" r="J180"/>
  <c r="BK142"/>
  <c r="BK186"/>
  <c r="BK154"/>
  <c r="J104"/>
  <c i="17" r="BK353"/>
  <c r="BK238"/>
  <c r="J157"/>
  <c i="18" r="BK292"/>
  <c r="BK149"/>
  <c r="BK303"/>
  <c r="BK163"/>
  <c i="19" r="BK197"/>
  <c r="BK136"/>
  <c i="20" r="BK105"/>
  <c i="21" r="J115"/>
  <c i="23" r="BK132"/>
  <c r="BK324"/>
  <c r="BK193"/>
  <c i="24" r="BK259"/>
  <c r="BK209"/>
  <c i="25" r="BK124"/>
  <c i="26" r="J245"/>
  <c r="BK120"/>
  <c r="BK247"/>
  <c r="BK115"/>
  <c i="27" r="BK184"/>
  <c r="BK281"/>
  <c r="BK133"/>
  <c i="28" r="J255"/>
  <c i="29" r="BK360"/>
  <c r="J319"/>
  <c r="BK355"/>
  <c r="J281"/>
  <c i="30" r="BK206"/>
  <c r="BK104"/>
  <c r="J158"/>
  <c r="BK111"/>
  <c i="31" r="J151"/>
  <c i="32" r="J101"/>
  <c i="33" r="BK175"/>
  <c r="J144"/>
  <c r="BK242"/>
  <c i="34" r="BK219"/>
  <c r="J211"/>
  <c i="35" r="BK296"/>
  <c r="J100"/>
  <c i="36" r="J314"/>
  <c r="BK237"/>
  <c r="BK369"/>
  <c r="BK406"/>
  <c r="J159"/>
  <c i="37" r="J256"/>
  <c r="BK213"/>
  <c i="39" r="BK304"/>
  <c r="J266"/>
  <c r="BK215"/>
  <c r="J152"/>
  <c i="40" r="J145"/>
  <c r="J239"/>
  <c i="41" r="BK197"/>
  <c r="BK108"/>
  <c i="42" r="J82"/>
  <c r="BK87"/>
  <c i="3" r="J207"/>
  <c r="BK114"/>
  <c r="J195"/>
  <c i="4" r="J170"/>
  <c r="BK134"/>
  <c i="5" r="J143"/>
  <c r="BK102"/>
  <c i="7" r="J535"/>
  <c r="J423"/>
  <c r="BK576"/>
  <c r="BK96"/>
  <c i="8" r="J438"/>
  <c r="BK264"/>
  <c r="BK183"/>
  <c r="BK113"/>
  <c r="BK398"/>
  <c r="J303"/>
  <c r="BK261"/>
  <c r="BK134"/>
  <c i="9" r="BK321"/>
  <c r="J311"/>
  <c r="J260"/>
  <c r="J179"/>
  <c r="BK311"/>
  <c r="J228"/>
  <c i="10" r="BK227"/>
  <c r="J105"/>
  <c i="11" r="BK117"/>
  <c i="12" r="J93"/>
  <c r="BK255"/>
  <c i="13" r="BK134"/>
  <c i="15" r="BK325"/>
  <c r="J204"/>
  <c i="16" r="J172"/>
  <c r="BK122"/>
  <c r="BK172"/>
  <c r="BK120"/>
  <c i="17" r="BK262"/>
  <c r="BK133"/>
  <c i="18" r="BK310"/>
  <c r="J157"/>
  <c r="J254"/>
  <c r="J141"/>
  <c i="19" r="BK191"/>
  <c r="J140"/>
  <c i="20" r="BK202"/>
  <c i="22" r="J323"/>
  <c r="J174"/>
  <c i="23" r="J421"/>
  <c r="J271"/>
  <c r="J158"/>
  <c r="J225"/>
  <c i="24" r="J199"/>
  <c i="25" r="J124"/>
  <c i="26" r="BK272"/>
  <c r="J138"/>
  <c r="BK176"/>
  <c i="27" r="BK201"/>
  <c r="BK299"/>
  <c i="28" r="J247"/>
  <c r="J195"/>
  <c r="J230"/>
  <c i="29" r="BK390"/>
  <c r="J372"/>
  <c i="30" r="BK162"/>
  <c r="BK225"/>
  <c r="BK293"/>
  <c r="BK121"/>
  <c r="BK135"/>
  <c i="31" r="J263"/>
  <c i="33" r="BK282"/>
  <c r="BK166"/>
  <c r="J238"/>
  <c r="J164"/>
  <c i="34" r="J236"/>
  <c i="35" r="J178"/>
  <c r="J200"/>
  <c i="36" r="BK380"/>
  <c r="J257"/>
  <c r="J396"/>
  <c r="J120"/>
  <c r="J131"/>
  <c r="BK135"/>
  <c i="37" r="J95"/>
  <c r="J247"/>
  <c i="38" r="J127"/>
  <c i="39" r="BK257"/>
  <c r="J211"/>
  <c r="BK175"/>
  <c i="40" r="BK105"/>
  <c r="BK259"/>
  <c i="41" r="J176"/>
  <c r="BK155"/>
  <c i="42" r="J97"/>
  <c r="BK108"/>
  <c i="2" r="BK124"/>
  <c r="BK174"/>
  <c i="17" r="BK415"/>
  <c r="J197"/>
  <c i="18" r="BK338"/>
  <c r="BK195"/>
  <c r="J332"/>
  <c r="BK119"/>
  <c i="19" r="J123"/>
  <c i="20" r="J234"/>
  <c r="BK137"/>
  <c i="22" r="J277"/>
  <c r="BK277"/>
  <c i="23" r="J300"/>
  <c r="BK155"/>
  <c r="J414"/>
  <c r="BK260"/>
  <c r="J95"/>
  <c i="24" r="J100"/>
  <c r="BK100"/>
  <c i="26" r="BK299"/>
  <c r="J247"/>
  <c r="J115"/>
  <c r="J151"/>
  <c i="27" r="J215"/>
  <c r="BK252"/>
  <c r="J100"/>
  <c i="28" r="BK199"/>
  <c i="29" r="J270"/>
  <c r="J405"/>
  <c r="J145"/>
  <c i="30" r="J274"/>
  <c r="J115"/>
  <c r="J178"/>
  <c r="BK222"/>
  <c i="32" r="BK124"/>
  <c i="33" r="J136"/>
  <c r="BK264"/>
  <c r="J109"/>
  <c i="34" r="BK144"/>
  <c i="35" r="BK350"/>
  <c r="BK221"/>
  <c i="36" r="J377"/>
  <c r="J279"/>
  <c r="J418"/>
  <c r="J364"/>
  <c r="BK336"/>
  <c i="37" r="J160"/>
  <c r="J105"/>
  <c i="38" r="BK93"/>
  <c i="39" r="J257"/>
  <c r="J207"/>
  <c r="J120"/>
  <c i="40" r="BK239"/>
  <c r="BK137"/>
  <c i="41" r="J127"/>
  <c i="42" r="BK90"/>
  <c r="BK107"/>
  <c i="2" r="BK246"/>
  <c r="J94"/>
  <c i="3" r="J199"/>
  <c r="BK124"/>
  <c i="4" r="BK120"/>
  <c r="J97"/>
  <c i="5" r="BK254"/>
  <c i="7" r="J565"/>
  <c r="BK528"/>
  <c r="BK587"/>
  <c r="J252"/>
  <c r="J109"/>
  <c i="8" r="BK328"/>
  <c r="J213"/>
  <c r="J448"/>
  <c r="J340"/>
  <c r="BK233"/>
  <c r="BK129"/>
  <c i="10" r="BK202"/>
  <c r="J249"/>
  <c i="11" r="BK93"/>
  <c i="12" r="BK182"/>
  <c r="BK262"/>
  <c i="13" r="BK126"/>
  <c i="14" r="BK284"/>
  <c r="J143"/>
  <c r="J243"/>
  <c i="15" r="BK351"/>
  <c r="BK211"/>
  <c r="J104"/>
  <c i="16" r="J174"/>
  <c r="BK128"/>
  <c r="J163"/>
  <c r="J95"/>
  <c i="17" r="BK348"/>
  <c r="BK110"/>
  <c i="18" r="J235"/>
  <c r="BK151"/>
  <c r="J310"/>
  <c r="J203"/>
  <c i="19" r="BK237"/>
  <c r="BK150"/>
  <c r="BK123"/>
  <c i="20" r="BK99"/>
  <c i="23" r="J135"/>
  <c i="26" r="J278"/>
  <c r="J146"/>
  <c r="BK263"/>
  <c r="J135"/>
  <c i="27" r="BK193"/>
  <c r="BK279"/>
  <c r="J120"/>
  <c i="28" r="BK139"/>
  <c i="29" r="J379"/>
  <c r="BK331"/>
  <c r="BK191"/>
  <c r="J323"/>
  <c i="30" r="BK107"/>
  <c r="BK154"/>
  <c r="BK301"/>
  <c r="BK285"/>
  <c i="31" r="J242"/>
  <c r="BK177"/>
  <c i="33" r="BK192"/>
  <c r="BK171"/>
  <c r="BK255"/>
  <c i="34" r="BK195"/>
  <c r="J121"/>
  <c i="35" r="J388"/>
  <c r="J133"/>
  <c i="36" r="BK418"/>
  <c r="J282"/>
  <c r="J119"/>
  <c r="BK254"/>
  <c r="BK270"/>
  <c r="J104"/>
  <c i="37" r="J259"/>
  <c i="38" r="J117"/>
  <c i="2" r="BK235"/>
  <c i="3" r="BK130"/>
  <c r="BK153"/>
  <c i="4" r="BK157"/>
  <c i="5" r="J254"/>
  <c r="BK110"/>
  <c i="7" r="BK559"/>
  <c r="J511"/>
  <c r="J170"/>
  <c i="8" r="J379"/>
  <c r="BK267"/>
  <c r="J177"/>
  <c r="BK402"/>
  <c r="BK256"/>
  <c i="9" r="J170"/>
  <c i="10" r="J207"/>
  <c i="11" r="J119"/>
  <c i="12" r="J208"/>
  <c r="BK234"/>
  <c i="13" r="J146"/>
  <c i="14" r="J272"/>
  <c r="J146"/>
  <c r="BK187"/>
  <c i="15" r="BK332"/>
  <c r="J285"/>
  <c r="J245"/>
  <c i="16" r="J178"/>
  <c r="J118"/>
  <c r="J151"/>
  <c i="22" r="BK266"/>
  <c i="23" r="BK330"/>
  <c r="BK162"/>
  <c r="BK308"/>
  <c r="BK206"/>
  <c i="24" r="BK256"/>
  <c r="J122"/>
  <c i="25" r="J113"/>
  <c i="26" r="J222"/>
  <c r="BK266"/>
  <c r="BK104"/>
  <c i="27" r="J302"/>
  <c r="J242"/>
  <c i="28" r="J105"/>
  <c r="BK99"/>
  <c i="29" r="J360"/>
  <c r="BK96"/>
  <c r="J367"/>
  <c i="30" r="J269"/>
  <c r="J121"/>
  <c r="BK244"/>
  <c r="BK115"/>
  <c i="31" r="BK95"/>
  <c r="J100"/>
  <c i="33" r="BK258"/>
  <c r="BK207"/>
  <c r="BK246"/>
  <c i="34" r="BK197"/>
  <c r="J177"/>
  <c i="35" r="BK372"/>
  <c r="BK240"/>
  <c i="36" r="BK425"/>
  <c r="J284"/>
  <c r="J412"/>
  <c r="J183"/>
  <c r="J115"/>
  <c i="37" r="J252"/>
  <c i="38" r="BK125"/>
  <c i="39" r="J285"/>
  <c r="J215"/>
  <c r="BK156"/>
  <c i="40" r="BK231"/>
  <c r="BK145"/>
  <c i="41" r="J197"/>
  <c r="BK113"/>
  <c i="42" r="BK88"/>
  <c r="J85"/>
  <c i="2" r="J263"/>
  <c r="BK242"/>
  <c i="18" r="J345"/>
  <c r="BK240"/>
  <c i="19" r="J231"/>
  <c r="J136"/>
  <c r="BK112"/>
  <c i="20" r="BK210"/>
  <c i="22" r="BK313"/>
  <c r="J313"/>
  <c i="23" r="BK269"/>
  <c r="BK154"/>
  <c r="BK318"/>
  <c r="BK166"/>
  <c i="39" r="BK275"/>
  <c r="J219"/>
  <c r="BK193"/>
  <c i="40" r="BK223"/>
  <c r="BK193"/>
  <c i="41" r="J152"/>
  <c r="J136"/>
  <c i="42" r="BK99"/>
  <c i="1" r="AS79"/>
  <c i="3" r="BK224"/>
  <c r="BK180"/>
  <c r="J182"/>
  <c i="4" r="J177"/>
  <c r="BK170"/>
  <c r="BK93"/>
  <c i="5" r="J162"/>
  <c i="6" r="J97"/>
  <c i="7" r="J442"/>
  <c r="BK535"/>
  <c r="BK273"/>
  <c r="J162"/>
  <c i="8" r="J409"/>
  <c r="J295"/>
  <c r="J170"/>
  <c r="J405"/>
  <c r="BK306"/>
  <c r="BK199"/>
  <c i="9" r="J287"/>
  <c r="BK104"/>
  <c r="J104"/>
  <c i="10" r="J120"/>
  <c r="BK111"/>
  <c i="12" r="J238"/>
  <c r="BK137"/>
  <c i="13" r="BK182"/>
  <c i="14" r="BK300"/>
  <c r="BK206"/>
  <c r="J234"/>
  <c i="15" r="BK392"/>
  <c r="J215"/>
  <c r="BK202"/>
  <c i="16" r="J160"/>
  <c r="J192"/>
  <c r="BK156"/>
  <c r="BK118"/>
  <c i="17" r="J139"/>
  <c i="18" r="J314"/>
  <c r="J145"/>
  <c r="J257"/>
  <c i="19" r="BK231"/>
  <c r="J189"/>
  <c i="20" r="BK242"/>
  <c i="22" r="BK163"/>
  <c r="J161"/>
  <c r="BK107"/>
  <c i="23" r="J276"/>
  <c r="BK128"/>
  <c r="BK292"/>
  <c r="BK145"/>
  <c i="24" r="BK264"/>
  <c i="26" r="BK260"/>
  <c r="J300"/>
  <c r="BK133"/>
  <c i="27" r="J129"/>
  <c r="BK173"/>
  <c i="28" r="BK93"/>
  <c r="J192"/>
  <c i="29" r="BK323"/>
  <c r="J374"/>
  <c i="30" r="BK278"/>
  <c r="J320"/>
  <c r="J107"/>
  <c i="31" r="BK212"/>
  <c i="32" r="J105"/>
  <c i="33" r="BK250"/>
  <c r="J286"/>
  <c i="34" r="J125"/>
  <c i="35" r="BK365"/>
  <c r="BK292"/>
  <c r="BK113"/>
  <c i="36" r="BK427"/>
  <c r="BK308"/>
  <c r="J225"/>
  <c r="BK344"/>
  <c r="BK364"/>
  <c r="BK317"/>
  <c i="37" r="J211"/>
  <c r="BK247"/>
  <c r="BK111"/>
  <c i="38" r="BK121"/>
  <c i="39" r="BK279"/>
  <c r="BK152"/>
  <c r="BK169"/>
  <c i="40" r="J93"/>
  <c i="41" r="BK132"/>
  <c r="J120"/>
  <c i="42" r="J114"/>
  <c i="3" r="BK159"/>
  <c i="4" r="BK181"/>
  <c r="BK177"/>
  <c i="5" r="J171"/>
  <c i="6" r="J110"/>
  <c i="8" r="J383"/>
  <c r="J206"/>
  <c i="9" r="BK122"/>
  <c r="J144"/>
  <c i="10" r="BK232"/>
  <c i="12" r="J192"/>
  <c r="J226"/>
  <c i="13" r="BK193"/>
  <c i="14" r="BK180"/>
  <c r="J167"/>
  <c i="15" r="J387"/>
  <c r="J223"/>
  <c i="16" r="BK176"/>
  <c r="J114"/>
  <c r="BK168"/>
  <c r="J124"/>
  <c i="17" r="BK303"/>
  <c r="J344"/>
  <c r="J191"/>
  <c i="18" r="J248"/>
  <c r="BK111"/>
  <c r="BK200"/>
  <c i="19" r="J195"/>
  <c r="BK188"/>
  <c i="20" r="BK93"/>
  <c i="21" r="J103"/>
  <c i="22" r="BK190"/>
  <c r="BK198"/>
  <c i="1" r="AS59"/>
  <c i="3" r="BK204"/>
  <c r="BK134"/>
  <c r="BK133"/>
  <c i="4" r="J157"/>
  <c i="5" r="J281"/>
  <c r="BK93"/>
  <c i="7" r="J540"/>
  <c r="J430"/>
  <c r="BK254"/>
  <c r="BK114"/>
  <c r="BK154"/>
  <c i="8" r="BK314"/>
  <c r="J261"/>
  <c r="J160"/>
  <c r="BK310"/>
  <c r="BK143"/>
  <c i="9" r="BK189"/>
  <c i="10" r="J257"/>
  <c r="BK242"/>
  <c i="11" r="BK105"/>
  <c i="12" r="BK111"/>
  <c r="J202"/>
  <c i="13" r="J136"/>
  <c i="14" r="BK258"/>
  <c r="BK133"/>
  <c r="BK239"/>
  <c r="J125"/>
  <c i="15" r="BK365"/>
  <c r="BK255"/>
  <c i="16" r="J194"/>
  <c r="J146"/>
  <c r="BK171"/>
  <c r="J116"/>
  <c i="17" r="BK357"/>
  <c r="J199"/>
  <c i="18" r="BK329"/>
  <c r="BK197"/>
  <c r="J348"/>
  <c r="BK228"/>
  <c i="19" r="BK184"/>
  <c r="J113"/>
  <c i="20" r="J192"/>
  <c r="BK133"/>
  <c i="23" r="J150"/>
  <c r="J347"/>
  <c r="J213"/>
  <c i="24" r="BK241"/>
  <c i="25" r="BK121"/>
  <c i="26" r="J232"/>
  <c r="BK288"/>
  <c r="BK167"/>
  <c i="27" r="BK211"/>
  <c r="BK293"/>
  <c r="BK156"/>
  <c i="28" r="J202"/>
  <c r="BK234"/>
  <c i="29" r="J108"/>
  <c r="J390"/>
  <c r="BK405"/>
  <c i="30" r="J128"/>
  <c r="J201"/>
  <c r="BK208"/>
  <c i="31" r="BK263"/>
  <c i="32" r="BK97"/>
  <c i="33" r="BK292"/>
  <c r="BK270"/>
  <c r="J192"/>
  <c i="34" r="J227"/>
  <c i="35" r="J226"/>
  <c r="BK333"/>
  <c r="BK346"/>
  <c i="36" r="BK284"/>
  <c r="BK190"/>
  <c r="BK152"/>
  <c r="BK262"/>
  <c r="J145"/>
  <c i="37" r="J232"/>
  <c i="38" r="J132"/>
  <c i="39" r="J256"/>
  <c r="J180"/>
  <c r="BK129"/>
  <c i="40" r="J263"/>
  <c i="41" r="BK116"/>
  <c r="J172"/>
  <c i="42" r="BK104"/>
  <c r="J118"/>
  <c i="3" r="J153"/>
  <c r="BK137"/>
  <c i="4" r="J113"/>
  <c r="J119"/>
  <c i="5" r="J196"/>
  <c i="6" r="BK130"/>
  <c i="7" r="J552"/>
  <c r="J226"/>
  <c r="J133"/>
  <c i="8" r="BK340"/>
  <c r="J289"/>
  <c r="J166"/>
  <c r="BK454"/>
  <c r="BK379"/>
  <c r="BK322"/>
  <c r="J242"/>
  <c r="J174"/>
  <c i="9" r="BK313"/>
  <c r="J291"/>
  <c r="J318"/>
  <c r="BK179"/>
  <c i="10" r="J175"/>
  <c r="J181"/>
  <c i="12" r="J139"/>
  <c r="BK122"/>
  <c i="13" r="BK100"/>
  <c r="J251"/>
  <c i="14" r="BK252"/>
  <c r="J165"/>
  <c r="J218"/>
  <c i="15" r="BK395"/>
  <c r="BK125"/>
  <c i="16" r="BK192"/>
  <c r="BK144"/>
  <c r="BK199"/>
  <c r="J145"/>
  <c i="17" r="J385"/>
  <c r="J282"/>
  <c r="J101"/>
  <c i="18" r="J176"/>
  <c r="J299"/>
  <c r="BK171"/>
  <c i="19" r="J203"/>
  <c r="J184"/>
  <c i="20" r="BK182"/>
  <c i="21" r="J100"/>
  <c i="22" r="J290"/>
  <c r="BK115"/>
  <c i="23" r="J284"/>
  <c r="BK95"/>
  <c r="BK263"/>
  <c r="J140"/>
  <c i="24" r="BK111"/>
  <c r="BK151"/>
  <c i="26" r="BK243"/>
  <c r="J108"/>
  <c r="J218"/>
  <c i="27" r="J279"/>
  <c r="BK135"/>
  <c r="J201"/>
  <c i="28" r="BK105"/>
  <c r="BK158"/>
  <c i="29" r="BK289"/>
  <c r="BK104"/>
  <c i="30" r="J208"/>
  <c r="J252"/>
  <c r="J104"/>
  <c r="J150"/>
  <c i="31" r="J233"/>
  <c i="32" r="BK126"/>
  <c i="33" r="BK150"/>
  <c r="J177"/>
  <c r="BK215"/>
  <c i="34" r="BK103"/>
  <c r="J184"/>
  <c i="35" r="J390"/>
  <c r="BK105"/>
  <c i="36" r="J421"/>
  <c r="J273"/>
  <c r="BK194"/>
  <c r="J190"/>
  <c r="J164"/>
  <c r="BK182"/>
  <c i="37" r="J151"/>
  <c r="BK151"/>
  <c i="38" r="BK127"/>
  <c i="39" r="BK266"/>
  <c r="BK120"/>
  <c r="J104"/>
  <c i="40" r="J164"/>
  <c i="41" r="J201"/>
  <c r="J103"/>
  <c i="42" r="BK120"/>
  <c r="BK95"/>
  <c i="2" r="J281"/>
  <c i="16" r="J100"/>
  <c i="17" r="BK327"/>
  <c r="J171"/>
  <c r="J110"/>
  <c i="18" r="BK238"/>
  <c r="J307"/>
  <c r="BK189"/>
  <c i="19" r="J233"/>
  <c r="J191"/>
  <c i="20" r="J137"/>
  <c i="21" r="BK108"/>
  <c i="22" r="BK328"/>
  <c r="BK323"/>
  <c i="23" r="BK281"/>
  <c r="J189"/>
  <c r="J368"/>
  <c r="BK173"/>
  <c i="24" r="BK140"/>
  <c r="BK182"/>
  <c i="25" r="BK129"/>
  <c i="26" r="BK253"/>
  <c r="J193"/>
  <c r="J276"/>
  <c i="27" r="BK291"/>
  <c r="BK242"/>
  <c r="J104"/>
  <c r="J184"/>
  <c i="28" r="BK143"/>
  <c i="29" r="J252"/>
  <c r="J172"/>
  <c r="BK400"/>
  <c r="J237"/>
  <c i="30" r="BK140"/>
  <c r="J220"/>
  <c r="BK124"/>
  <c i="31" r="J260"/>
  <c i="32" r="J120"/>
  <c i="33" r="BK288"/>
  <c r="J197"/>
  <c r="BK121"/>
  <c i="34" r="BK184"/>
  <c i="35" r="BK355"/>
  <c r="J288"/>
  <c r="J125"/>
  <c i="36" r="J427"/>
  <c r="J289"/>
  <c r="J174"/>
  <c r="BK186"/>
  <c r="J169"/>
  <c i="37" r="J122"/>
  <c i="38" r="BK105"/>
  <c i="39" r="J281"/>
  <c r="BK219"/>
  <c r="J115"/>
  <c i="40" r="BK256"/>
  <c i="41" r="BK188"/>
  <c i="42" r="BK110"/>
  <c i="2" r="J275"/>
  <c r="J98"/>
  <c i="3" r="J156"/>
  <c r="J172"/>
  <c i="4" r="J102"/>
  <c i="5" r="J190"/>
  <c r="BK98"/>
  <c i="6" r="BK119"/>
  <c i="7" r="BK485"/>
  <c r="J547"/>
  <c r="J308"/>
  <c i="8" r="BK451"/>
  <c r="J310"/>
  <c r="BK101"/>
  <c r="J326"/>
  <c r="BK220"/>
  <c r="J106"/>
  <c i="10" r="J111"/>
  <c r="BK122"/>
  <c i="12" r="J195"/>
  <c r="J199"/>
  <c i="13" r="J169"/>
  <c i="14" r="J232"/>
  <c r="J290"/>
  <c r="J180"/>
  <c i="15" r="BK310"/>
  <c r="J312"/>
  <c r="BK129"/>
  <c i="16" r="J190"/>
  <c r="J120"/>
  <c r="J157"/>
  <c i="17" r="BK366"/>
  <c r="BK376"/>
  <c r="BK145"/>
  <c i="18" r="BK339"/>
  <c r="J222"/>
  <c r="BK141"/>
  <c r="BK230"/>
  <c r="BK142"/>
  <c i="19" r="J180"/>
  <c r="BK180"/>
  <c i="20" r="J145"/>
  <c i="21" r="J110"/>
  <c i="22" r="J321"/>
  <c r="J163"/>
  <c i="23" r="J427"/>
  <c r="J308"/>
  <c r="BK225"/>
  <c r="J411"/>
  <c r="J258"/>
  <c r="J107"/>
  <c i="24" r="J133"/>
  <c i="25" r="J129"/>
  <c i="26" r="BK294"/>
  <c r="J159"/>
  <c r="BK254"/>
  <c r="BK108"/>
  <c i="27" r="BK219"/>
  <c r="J250"/>
  <c r="J138"/>
  <c i="28" r="J164"/>
  <c r="J210"/>
  <c i="29" r="BK396"/>
  <c r="J222"/>
  <c i="30" r="BK304"/>
  <c r="BK317"/>
  <c r="J151"/>
  <c r="J176"/>
  <c r="J313"/>
  <c i="31" r="BK151"/>
  <c r="BK233"/>
  <c i="33" r="J291"/>
  <c r="J154"/>
  <c r="BK134"/>
  <c i="34" r="J112"/>
  <c i="35" r="J350"/>
  <c r="J333"/>
  <c r="BK226"/>
  <c r="BK125"/>
  <c i="36" r="J287"/>
  <c r="J182"/>
  <c r="BK107"/>
  <c r="BK174"/>
  <c i="37" r="J177"/>
  <c r="BK170"/>
  <c i="2" r="BK267"/>
  <c r="J278"/>
  <c i="3" r="J169"/>
  <c r="J107"/>
  <c i="4" r="J161"/>
  <c i="5" r="BK272"/>
  <c r="J102"/>
  <c i="7" r="J362"/>
  <c r="J528"/>
  <c r="J316"/>
  <c r="BK224"/>
  <c i="8" r="BK335"/>
  <c r="J199"/>
  <c r="BK432"/>
  <c r="J286"/>
  <c r="BK138"/>
  <c i="10" r="J242"/>
  <c r="BK94"/>
  <c i="12" r="J247"/>
  <c r="J264"/>
  <c i="13" r="BK120"/>
  <c i="14" r="BK161"/>
  <c r="BK245"/>
  <c r="BK120"/>
  <c i="15" r="BK323"/>
  <c r="BK198"/>
  <c r="J168"/>
  <c i="16" r="J158"/>
  <c r="BK99"/>
  <c r="BK158"/>
  <c i="22" r="J183"/>
  <c i="23" r="J305"/>
  <c r="J173"/>
  <c r="BK355"/>
  <c r="BK228"/>
  <c r="BK115"/>
  <c i="24" r="BK95"/>
  <c r="J160"/>
  <c i="26" r="J301"/>
  <c r="BK202"/>
  <c r="BK278"/>
  <c r="BK125"/>
  <c i="27" r="BK120"/>
  <c r="J211"/>
  <c i="28" r="BK164"/>
  <c r="BK247"/>
  <c i="29" r="J294"/>
  <c r="BK407"/>
  <c r="BK122"/>
  <c i="30" r="BK329"/>
  <c r="BK289"/>
  <c r="J238"/>
  <c i="31" r="BK170"/>
  <c r="BK257"/>
  <c i="33" r="BK160"/>
  <c r="BK280"/>
  <c r="J158"/>
  <c i="34" r="BK121"/>
  <c r="BK223"/>
  <c i="35" r="BK300"/>
  <c r="BK309"/>
  <c r="BK160"/>
  <c i="36" r="BK246"/>
  <c r="J317"/>
  <c r="BK421"/>
  <c r="J200"/>
  <c i="37" r="J140"/>
  <c r="BK105"/>
  <c i="38" r="BK117"/>
  <c i="39" r="J269"/>
  <c r="BK233"/>
  <c r="J129"/>
  <c i="40" r="BK99"/>
  <c r="J265"/>
  <c i="41" r="BK201"/>
  <c r="J155"/>
  <c i="42" r="J107"/>
  <c r="BK85"/>
  <c i="2" r="BK168"/>
  <c r="J271"/>
  <c i="18" r="BK314"/>
  <c r="J132"/>
  <c i="19" r="J209"/>
  <c r="BK154"/>
  <c i="20" r="J264"/>
  <c i="22" r="J266"/>
  <c r="J198"/>
  <c r="J273"/>
  <c i="23" r="BK351"/>
  <c r="BK213"/>
  <c r="J408"/>
  <c r="BK255"/>
  <c i="39" r="BK302"/>
  <c r="J240"/>
  <c r="BK201"/>
  <c i="40" r="J248"/>
  <c r="J213"/>
  <c i="41" r="BK203"/>
  <c r="BK120"/>
  <c i="42" r="J87"/>
  <c r="J110"/>
  <c i="2" r="J135"/>
  <c r="BK135"/>
  <c r="J124"/>
  <c i="3" r="BK199"/>
  <c r="J129"/>
  <c r="J204"/>
  <c r="BK103"/>
  <c i="5" r="J231"/>
  <c r="J262"/>
  <c i="6" r="BK114"/>
  <c i="7" r="BK552"/>
  <c r="J359"/>
  <c r="J343"/>
  <c i="8" r="J454"/>
  <c r="BK332"/>
  <c r="BK206"/>
  <c r="BK425"/>
  <c r="J328"/>
  <c r="BK230"/>
  <c i="9" r="J306"/>
  <c r="J133"/>
  <c r="BK204"/>
  <c i="10" r="BK151"/>
  <c i="11" r="BK131"/>
  <c i="12" r="J122"/>
  <c r="J251"/>
  <c i="13" r="J110"/>
  <c r="BK211"/>
  <c i="14" r="J193"/>
  <c r="BK268"/>
  <c r="J108"/>
  <c i="15" r="BK375"/>
  <c r="BK174"/>
  <c r="BK170"/>
  <c i="16" r="J153"/>
  <c r="J96"/>
  <c r="J148"/>
  <c i="17" r="J322"/>
  <c r="J210"/>
  <c i="18" r="J252"/>
  <c r="J357"/>
  <c r="BK208"/>
  <c i="19" r="BK227"/>
  <c r="J117"/>
  <c i="20" r="BK171"/>
  <c i="21" r="J92"/>
  <c i="22" r="J243"/>
  <c i="23" r="BK298"/>
  <c r="J166"/>
  <c r="J405"/>
  <c r="BK210"/>
  <c i="24" r="BK247"/>
  <c r="J170"/>
  <c i="26" r="BK276"/>
  <c r="BK197"/>
  <c r="J260"/>
  <c i="27" r="J304"/>
  <c r="J164"/>
  <c r="BK246"/>
  <c i="28" r="J222"/>
  <c r="J122"/>
  <c i="29" r="BK113"/>
  <c r="J385"/>
  <c i="30" r="BK132"/>
  <c r="BK258"/>
  <c r="J135"/>
  <c i="31" r="BK133"/>
  <c r="J214"/>
  <c i="33" r="J130"/>
  <c r="BK201"/>
  <c r="BK126"/>
  <c i="34" r="BK247"/>
  <c r="BK202"/>
  <c i="35" r="BK288"/>
  <c r="J365"/>
  <c r="J372"/>
  <c i="36" r="J325"/>
  <c r="J186"/>
  <c r="BK276"/>
  <c r="BK402"/>
  <c r="J156"/>
  <c i="37" r="BK122"/>
  <c r="BK259"/>
  <c i="38" r="J97"/>
  <c i="39" r="J299"/>
  <c r="BK254"/>
  <c r="J162"/>
  <c i="40" r="J243"/>
  <c r="BK158"/>
  <c i="41" r="J193"/>
  <c r="J157"/>
  <c i="42" r="BK86"/>
  <c i="3" r="BK174"/>
  <c i="5" r="J276"/>
  <c i="7" r="J576"/>
  <c r="BK533"/>
  <c r="J533"/>
  <c r="BK118"/>
  <c r="J254"/>
  <c i="8" r="J458"/>
  <c r="J343"/>
  <c r="J270"/>
  <c r="J197"/>
  <c r="J134"/>
  <c r="J451"/>
  <c r="J225"/>
  <c i="9" r="BK242"/>
  <c i="10" r="J244"/>
  <c r="BK175"/>
  <c i="12" r="BK226"/>
  <c r="BK195"/>
  <c i="13" r="J246"/>
  <c i="14" r="BK243"/>
  <c r="J256"/>
  <c r="J115"/>
  <c i="15" r="BK181"/>
  <c r="J174"/>
  <c i="16" r="BK169"/>
  <c r="J143"/>
  <c r="J176"/>
  <c r="BK106"/>
  <c i="17" r="J256"/>
  <c r="BK151"/>
  <c i="18" r="J268"/>
  <c r="J142"/>
  <c r="BK307"/>
  <c r="J129"/>
  <c i="19" r="J112"/>
  <c i="20" r="BK264"/>
  <c r="J226"/>
  <c i="22" r="BK142"/>
  <c r="BK331"/>
  <c i="23" r="BK411"/>
  <c i="3" l="1" r="T106"/>
  <c r="BK203"/>
  <c r="J203"/>
  <c r="J69"/>
  <c r="R233"/>
  <c i="5" r="P92"/>
  <c r="BK280"/>
  <c r="J280"/>
  <c r="J68"/>
  <c i="6" r="R92"/>
  <c r="R133"/>
  <c i="7" r="P95"/>
  <c r="BK484"/>
  <c r="J484"/>
  <c r="J67"/>
  <c r="BK519"/>
  <c r="J519"/>
  <c r="J68"/>
  <c r="P544"/>
  <c r="T584"/>
  <c i="8" r="P100"/>
  <c r="T100"/>
  <c r="T217"/>
  <c r="T457"/>
  <c i="9" r="R268"/>
  <c r="T310"/>
  <c i="12" r="R92"/>
  <c r="BK246"/>
  <c r="J246"/>
  <c r="J67"/>
  <c r="P261"/>
  <c i="13" r="BK203"/>
  <c r="J203"/>
  <c r="J66"/>
  <c r="R203"/>
  <c r="BK236"/>
  <c r="J236"/>
  <c r="J68"/>
  <c r="T248"/>
  <c i="14" r="T99"/>
  <c r="R137"/>
  <c r="BK175"/>
  <c r="J175"/>
  <c r="J68"/>
  <c r="BK201"/>
  <c r="J201"/>
  <c r="J70"/>
  <c r="P255"/>
  <c r="P265"/>
  <c r="T271"/>
  <c i="15" r="P137"/>
  <c r="R159"/>
  <c r="R206"/>
  <c r="R340"/>
  <c i="16" r="R103"/>
  <c r="R140"/>
  <c r="R173"/>
  <c i="17" r="P95"/>
  <c r="BK339"/>
  <c r="J339"/>
  <c r="J67"/>
  <c r="BK375"/>
  <c r="J375"/>
  <c r="J69"/>
  <c r="T396"/>
  <c i="19" r="P99"/>
  <c r="R107"/>
  <c r="T118"/>
  <c r="T135"/>
  <c r="BK192"/>
  <c r="J192"/>
  <c r="J71"/>
  <c r="P208"/>
  <c r="T235"/>
  <c i="20" r="R92"/>
  <c r="P246"/>
  <c i="21" r="R91"/>
  <c i="22" r="T94"/>
  <c r="BK303"/>
  <c r="J303"/>
  <c r="J67"/>
  <c r="R320"/>
  <c i="23" r="BK217"/>
  <c r="J217"/>
  <c r="J68"/>
  <c r="P359"/>
  <c r="T430"/>
  <c i="24" r="BK94"/>
  <c r="J94"/>
  <c r="J65"/>
  <c r="R217"/>
  <c r="BK261"/>
  <c r="J261"/>
  <c r="J70"/>
  <c i="25" r="P92"/>
  <c r="R92"/>
  <c r="P116"/>
  <c r="T126"/>
  <c i="26" r="R99"/>
  <c r="R137"/>
  <c r="P175"/>
  <c r="BK186"/>
  <c r="J186"/>
  <c r="J69"/>
  <c r="T186"/>
  <c r="T255"/>
  <c r="R265"/>
  <c r="BK298"/>
  <c r="J298"/>
  <c r="J75"/>
  <c i="27" r="T99"/>
  <c r="P147"/>
  <c r="R188"/>
  <c r="R258"/>
  <c r="P274"/>
  <c r="BK301"/>
  <c r="J301"/>
  <c r="J75"/>
  <c i="28" r="BK92"/>
  <c r="P216"/>
  <c r="T246"/>
  <c i="29" r="R95"/>
  <c r="T309"/>
  <c r="T339"/>
  <c r="P364"/>
  <c r="BK404"/>
  <c r="J404"/>
  <c r="J71"/>
  <c i="30" r="R99"/>
  <c r="T99"/>
  <c r="BK195"/>
  <c r="J195"/>
  <c r="J68"/>
  <c r="R273"/>
  <c r="T326"/>
  <c i="2" r="BK93"/>
  <c r="P262"/>
  <c r="T270"/>
  <c i="3" r="P99"/>
  <c r="T99"/>
  <c r="BK166"/>
  <c r="J166"/>
  <c r="J68"/>
  <c r="T203"/>
  <c i="4" r="P152"/>
  <c r="R169"/>
  <c i="8" r="P112"/>
  <c r="BK378"/>
  <c r="J378"/>
  <c r="J69"/>
  <c r="R457"/>
  <c i="9" r="P94"/>
  <c r="P310"/>
  <c r="T320"/>
  <c i="10" r="BK236"/>
  <c r="J236"/>
  <c r="J67"/>
  <c r="T254"/>
  <c i="11" r="P100"/>
  <c r="R130"/>
  <c i="12" r="T92"/>
  <c r="T216"/>
  <c r="BK261"/>
  <c r="J261"/>
  <c r="J68"/>
  <c i="13" r="P93"/>
  <c r="P203"/>
  <c r="T203"/>
  <c r="T236"/>
  <c i="14" r="BK137"/>
  <c r="J137"/>
  <c r="J66"/>
  <c r="T145"/>
  <c r="BK186"/>
  <c r="J186"/>
  <c r="J69"/>
  <c r="T186"/>
  <c r="BK271"/>
  <c r="J271"/>
  <c r="J74"/>
  <c r="BK298"/>
  <c r="J298"/>
  <c r="J75"/>
  <c i="15" r="R99"/>
  <c r="BK159"/>
  <c r="J159"/>
  <c r="J67"/>
  <c r="R180"/>
  <c r="T197"/>
  <c r="BK324"/>
  <c r="J324"/>
  <c r="J71"/>
  <c r="BK340"/>
  <c r="J340"/>
  <c r="J74"/>
  <c r="BK391"/>
  <c r="J391"/>
  <c r="J75"/>
  <c i="16" r="P94"/>
  <c r="T94"/>
  <c r="BK149"/>
  <c r="J149"/>
  <c r="J68"/>
  <c r="T173"/>
  <c i="17" r="P339"/>
  <c r="P375"/>
  <c r="P396"/>
  <c r="T412"/>
  <c i="21" r="BK91"/>
  <c r="J91"/>
  <c r="J65"/>
  <c i="22" r="P94"/>
  <c r="BK312"/>
  <c r="J312"/>
  <c r="J68"/>
  <c r="P320"/>
  <c r="T330"/>
  <c i="24" r="R94"/>
  <c i="27" r="R137"/>
  <c r="BK188"/>
  <c r="J188"/>
  <c r="J70"/>
  <c r="T274"/>
  <c i="28" r="T216"/>
  <c r="R261"/>
  <c i="30" r="P110"/>
  <c r="R195"/>
  <c r="T273"/>
  <c i="31" r="R94"/>
  <c r="P218"/>
  <c r="BK252"/>
  <c r="J252"/>
  <c r="J69"/>
  <c r="BK262"/>
  <c r="J262"/>
  <c r="J70"/>
  <c i="32" r="T92"/>
  <c r="R100"/>
  <c r="R115"/>
  <c r="BK123"/>
  <c r="J123"/>
  <c r="J68"/>
  <c i="2" r="R93"/>
  <c r="BK262"/>
  <c r="J262"/>
  <c r="J67"/>
  <c r="R270"/>
  <c i="3" r="P106"/>
  <c r="T166"/>
  <c r="P233"/>
  <c i="4" r="P92"/>
  <c r="R152"/>
  <c r="BK184"/>
  <c r="J184"/>
  <c r="J68"/>
  <c i="8" r="T112"/>
  <c r="T378"/>
  <c i="9" r="T94"/>
  <c r="R310"/>
  <c i="10" r="P236"/>
  <c i="11" r="R100"/>
  <c r="P142"/>
  <c i="15" r="T99"/>
  <c r="P159"/>
  <c r="T180"/>
  <c r="P197"/>
  <c r="R197"/>
  <c r="T340"/>
  <c i="18" r="BK99"/>
  <c r="J99"/>
  <c r="J66"/>
  <c r="BK175"/>
  <c r="J175"/>
  <c r="J68"/>
  <c r="P291"/>
  <c r="T354"/>
  <c i="19" r="R99"/>
  <c r="BK118"/>
  <c r="J118"/>
  <c r="J67"/>
  <c r="BK127"/>
  <c r="J127"/>
  <c r="J68"/>
  <c r="R127"/>
  <c r="BK167"/>
  <c r="J167"/>
  <c r="J70"/>
  <c r="P192"/>
  <c r="P202"/>
  <c r="T202"/>
  <c r="P235"/>
  <c i="20" r="BK92"/>
  <c r="J92"/>
  <c r="J65"/>
  <c r="R216"/>
  <c r="BK261"/>
  <c r="J261"/>
  <c r="J68"/>
  <c i="22" r="T303"/>
  <c r="R312"/>
  <c r="BK330"/>
  <c r="J330"/>
  <c r="J70"/>
  <c i="23" r="P110"/>
  <c r="T217"/>
  <c r="P430"/>
  <c i="24" r="T217"/>
  <c r="P261"/>
  <c i="25" r="R100"/>
  <c r="BK126"/>
  <c r="J126"/>
  <c r="J68"/>
  <c i="26" r="P99"/>
  <c r="BK137"/>
  <c r="J137"/>
  <c r="J66"/>
  <c r="BK175"/>
  <c r="J175"/>
  <c r="J68"/>
  <c r="R175"/>
  <c r="P186"/>
  <c r="P255"/>
  <c r="BK265"/>
  <c r="J265"/>
  <c r="J72"/>
  <c r="T265"/>
  <c r="T298"/>
  <c i="27" r="BK137"/>
  <c r="J137"/>
  <c r="J66"/>
  <c r="R147"/>
  <c r="P188"/>
  <c r="P258"/>
  <c r="BK268"/>
  <c r="J268"/>
  <c r="J72"/>
  <c r="R268"/>
  <c r="R301"/>
  <c i="28" r="P92"/>
  <c r="BK216"/>
  <c r="J216"/>
  <c r="J66"/>
  <c r="R246"/>
  <c i="30" r="P99"/>
  <c r="T110"/>
  <c r="BK273"/>
  <c r="J273"/>
  <c r="J69"/>
  <c r="BK326"/>
  <c r="J326"/>
  <c r="J70"/>
  <c i="31" r="P94"/>
  <c r="P93"/>
  <c r="P92"/>
  <c i="1" r="AU90"/>
  <c i="31" r="R218"/>
  <c r="P252"/>
  <c r="P262"/>
  <c i="32" r="P92"/>
  <c r="P100"/>
  <c r="P115"/>
  <c r="P123"/>
  <c i="33" r="BK100"/>
  <c r="BK138"/>
  <c r="J138"/>
  <c r="J66"/>
  <c r="T149"/>
  <c r="P181"/>
  <c r="R196"/>
  <c r="R247"/>
  <c r="P257"/>
  <c r="R263"/>
  <c r="R262"/>
  <c r="R290"/>
  <c i="34" r="P92"/>
  <c r="P201"/>
  <c r="R231"/>
  <c r="T246"/>
  <c i="35" r="P95"/>
  <c r="P320"/>
  <c r="P341"/>
  <c r="BK349"/>
  <c r="J349"/>
  <c r="J69"/>
  <c r="P362"/>
  <c r="BK387"/>
  <c r="J387"/>
  <c r="J71"/>
  <c i="36" r="BK110"/>
  <c r="P229"/>
  <c r="T368"/>
  <c r="T424"/>
  <c i="37" r="R94"/>
  <c r="T217"/>
  <c r="P261"/>
  <c i="38" r="BK92"/>
  <c r="J92"/>
  <c r="J65"/>
  <c r="R92"/>
  <c r="T100"/>
  <c r="P134"/>
  <c i="39" r="P99"/>
  <c r="BK137"/>
  <c r="J137"/>
  <c r="J66"/>
  <c r="T137"/>
  <c r="T147"/>
  <c r="R168"/>
  <c r="BK179"/>
  <c r="J179"/>
  <c r="J69"/>
  <c r="T179"/>
  <c r="R188"/>
  <c r="BK258"/>
  <c r="J258"/>
  <c r="J71"/>
  <c r="R258"/>
  <c r="P268"/>
  <c r="T268"/>
  <c r="P274"/>
  <c r="BK301"/>
  <c r="J301"/>
  <c r="J75"/>
  <c r="T301"/>
  <c i="40" r="BK92"/>
  <c r="J92"/>
  <c r="J65"/>
  <c r="T92"/>
  <c r="R217"/>
  <c r="P247"/>
  <c r="BK262"/>
  <c r="J262"/>
  <c r="J68"/>
  <c r="T262"/>
  <c i="2" r="T262"/>
  <c r="R280"/>
  <c i="3" r="BK106"/>
  <c r="J106"/>
  <c r="J67"/>
  <c r="R203"/>
  <c i="4" r="R92"/>
  <c r="BK169"/>
  <c r="J169"/>
  <c r="J67"/>
  <c r="T184"/>
  <c i="5" r="T92"/>
  <c r="BK271"/>
  <c r="J271"/>
  <c r="J67"/>
  <c r="R280"/>
  <c i="6" r="R118"/>
  <c r="BK133"/>
  <c r="J133"/>
  <c r="J68"/>
  <c i="7" r="BK95"/>
  <c r="J95"/>
  <c r="J65"/>
  <c r="P484"/>
  <c r="P519"/>
  <c r="BK544"/>
  <c r="J544"/>
  <c r="J70"/>
  <c r="R584"/>
  <c i="8" r="BK100"/>
  <c r="J100"/>
  <c r="J66"/>
  <c r="R100"/>
  <c r="P217"/>
  <c r="BK457"/>
  <c r="J457"/>
  <c r="J70"/>
  <c i="9" r="BK268"/>
  <c r="J268"/>
  <c r="J66"/>
  <c r="BK310"/>
  <c r="J310"/>
  <c r="J69"/>
  <c r="R320"/>
  <c i="10" r="T93"/>
  <c r="R236"/>
  <c r="BK264"/>
  <c r="J264"/>
  <c r="J69"/>
  <c i="11" r="R92"/>
  <c i="13" r="P213"/>
  <c r="P236"/>
  <c r="R248"/>
  <c i="14" r="BK99"/>
  <c r="J99"/>
  <c r="J65"/>
  <c r="P145"/>
  <c r="T175"/>
  <c r="R201"/>
  <c r="T255"/>
  <c r="P271"/>
  <c r="R298"/>
  <c i="16" r="T103"/>
  <c r="T140"/>
  <c r="T149"/>
  <c i="17" r="T95"/>
  <c r="T339"/>
  <c r="R365"/>
  <c r="BK396"/>
  <c r="J396"/>
  <c r="J70"/>
  <c r="BK412"/>
  <c r="J412"/>
  <c r="J71"/>
  <c i="18" r="P106"/>
  <c r="R106"/>
  <c r="BK291"/>
  <c r="J291"/>
  <c r="J69"/>
  <c r="R354"/>
  <c i="19" r="BK99"/>
  <c r="J99"/>
  <c r="J65"/>
  <c r="T107"/>
  <c r="BK135"/>
  <c r="J135"/>
  <c r="J69"/>
  <c r="R167"/>
  <c r="BK202"/>
  <c r="J202"/>
  <c r="J72"/>
  <c r="R202"/>
  <c r="R235"/>
  <c i="20" r="T92"/>
  <c r="BK246"/>
  <c r="J246"/>
  <c r="J67"/>
  <c r="R261"/>
  <c i="21" r="P107"/>
  <c i="26" r="T145"/>
  <c r="T175"/>
  <c r="R186"/>
  <c r="BK255"/>
  <c r="J255"/>
  <c r="J71"/>
  <c r="BK271"/>
  <c r="J271"/>
  <c r="J74"/>
  <c r="R298"/>
  <c i="27" r="R99"/>
  <c r="T147"/>
  <c r="P168"/>
  <c r="T168"/>
  <c r="P179"/>
  <c r="T179"/>
  <c r="BK258"/>
  <c r="J258"/>
  <c r="J71"/>
  <c r="BK274"/>
  <c r="J274"/>
  <c r="J74"/>
  <c i="28" r="R216"/>
  <c r="P261"/>
  <c i="33" r="T138"/>
  <c r="T196"/>
  <c r="T257"/>
  <c r="T290"/>
  <c i="34" r="T92"/>
  <c r="BK231"/>
  <c r="J231"/>
  <c r="J67"/>
  <c r="R246"/>
  <c i="36" r="P110"/>
  <c r="T110"/>
  <c r="P368"/>
  <c i="37" r="BK94"/>
  <c r="P217"/>
  <c r="T251"/>
  <c r="T261"/>
  <c i="38" r="P100"/>
  <c r="P124"/>
  <c r="R134"/>
  <c i="39" r="BK99"/>
  <c r="J99"/>
  <c r="J65"/>
  <c r="P137"/>
  <c r="R147"/>
  <c r="P168"/>
  <c r="BK188"/>
  <c r="J188"/>
  <c r="J70"/>
  <c r="T188"/>
  <c r="T258"/>
  <c r="BK274"/>
  <c r="BK273"/>
  <c r="J273"/>
  <c r="J73"/>
  <c r="R274"/>
  <c r="P301"/>
  <c i="40" r="P92"/>
  <c r="BK217"/>
  <c r="J217"/>
  <c r="J66"/>
  <c r="T217"/>
  <c r="T247"/>
  <c r="P262"/>
  <c i="41" r="T92"/>
  <c r="R154"/>
  <c r="P192"/>
  <c r="P200"/>
  <c i="2" r="T93"/>
  <c r="R262"/>
  <c r="BK280"/>
  <c r="J280"/>
  <c r="J69"/>
  <c i="3" r="R106"/>
  <c r="R166"/>
  <c r="BK233"/>
  <c r="J233"/>
  <c r="J70"/>
  <c i="4" r="BK92"/>
  <c r="T152"/>
  <c r="P184"/>
  <c i="5" r="R92"/>
  <c r="T271"/>
  <c i="6" r="P92"/>
  <c r="T118"/>
  <c i="7" r="T95"/>
  <c r="BK527"/>
  <c r="J527"/>
  <c r="J69"/>
  <c r="R527"/>
  <c r="BK584"/>
  <c r="J584"/>
  <c r="J71"/>
  <c i="8" r="R112"/>
  <c r="R378"/>
  <c i="9" r="BK94"/>
  <c r="J94"/>
  <c r="J65"/>
  <c r="T268"/>
  <c r="BK320"/>
  <c r="J320"/>
  <c r="J70"/>
  <c i="10" r="R93"/>
  <c r="R254"/>
  <c i="11" r="T100"/>
  <c r="BK142"/>
  <c r="J142"/>
  <c r="J68"/>
  <c i="12" r="P92"/>
  <c r="P91"/>
  <c r="P90"/>
  <c i="1" r="AU68"/>
  <c i="12" r="P216"/>
  <c r="P246"/>
  <c r="R261"/>
  <c i="13" r="R93"/>
  <c r="T213"/>
  <c r="BK248"/>
  <c r="J248"/>
  <c r="J69"/>
  <c i="14" r="BK145"/>
  <c r="J145"/>
  <c r="J67"/>
  <c r="R175"/>
  <c r="T201"/>
  <c r="BK265"/>
  <c r="J265"/>
  <c r="J72"/>
  <c r="P298"/>
  <c i="15" r="P99"/>
  <c r="T137"/>
  <c r="BK180"/>
  <c r="J180"/>
  <c r="J68"/>
  <c r="T206"/>
  <c r="P340"/>
  <c r="T391"/>
  <c i="16" r="BK94"/>
  <c r="J94"/>
  <c r="J64"/>
  <c r="R94"/>
  <c r="P149"/>
  <c r="P173"/>
  <c i="17" r="R339"/>
  <c r="T375"/>
  <c r="R412"/>
  <c i="18" r="T99"/>
  <c r="P175"/>
  <c r="R291"/>
  <c i="22" r="R94"/>
  <c r="P303"/>
  <c r="BK320"/>
  <c r="J320"/>
  <c r="J69"/>
  <c r="R330"/>
  <c i="23" r="BK99"/>
  <c r="J99"/>
  <c r="J66"/>
  <c r="R99"/>
  <c r="T110"/>
  <c r="T359"/>
  <c i="24" r="BK217"/>
  <c r="J217"/>
  <c r="J66"/>
  <c r="P251"/>
  <c r="R261"/>
  <c i="25" r="BK100"/>
  <c r="J100"/>
  <c r="J66"/>
  <c r="BK116"/>
  <c r="J116"/>
  <c r="J67"/>
  <c r="R126"/>
  <c i="26" r="T99"/>
  <c r="P137"/>
  <c r="T137"/>
  <c r="R201"/>
  <c r="P271"/>
  <c i="27" r="BK99"/>
  <c r="J99"/>
  <c r="J65"/>
  <c r="P137"/>
  <c r="T137"/>
  <c r="BK168"/>
  <c r="J168"/>
  <c r="J68"/>
  <c r="R168"/>
  <c r="BK179"/>
  <c r="J179"/>
  <c r="J69"/>
  <c r="R179"/>
  <c r="T258"/>
  <c r="R274"/>
  <c r="R273"/>
  <c r="T301"/>
  <c i="28" r="T92"/>
  <c r="T91"/>
  <c r="T90"/>
  <c r="P246"/>
  <c r="T261"/>
  <c i="29" r="T95"/>
  <c r="R309"/>
  <c r="BK347"/>
  <c r="J347"/>
  <c r="J69"/>
  <c r="BK364"/>
  <c r="J364"/>
  <c r="J70"/>
  <c r="R404"/>
  <c i="30" r="BK110"/>
  <c r="J110"/>
  <c r="J67"/>
  <c r="P195"/>
  <c r="P273"/>
  <c r="P326"/>
  <c i="31" r="T94"/>
  <c r="T218"/>
  <c r="R252"/>
  <c r="R262"/>
  <c i="32" r="R92"/>
  <c r="R91"/>
  <c r="R90"/>
  <c r="T100"/>
  <c r="T115"/>
  <c r="R123"/>
  <c i="33" r="P100"/>
  <c r="R138"/>
  <c r="BK149"/>
  <c r="J149"/>
  <c r="J68"/>
  <c r="P170"/>
  <c r="T170"/>
  <c r="R181"/>
  <c r="T181"/>
  <c r="T247"/>
  <c r="BK263"/>
  <c r="BK262"/>
  <c r="J262"/>
  <c r="J74"/>
  <c r="BK290"/>
  <c r="J290"/>
  <c r="J76"/>
  <c i="34" r="R201"/>
  <c r="T231"/>
  <c i="35" r="T95"/>
  <c r="R320"/>
  <c r="R341"/>
  <c r="R349"/>
  <c r="T362"/>
  <c r="T387"/>
  <c i="36" r="P99"/>
  <c r="P93"/>
  <c r="P92"/>
  <c i="1" r="AU96"/>
  <c i="36" r="R229"/>
  <c r="BK368"/>
  <c r="J368"/>
  <c r="J69"/>
  <c r="P424"/>
  <c i="37" r="BK217"/>
  <c r="J217"/>
  <c r="J66"/>
  <c r="R251"/>
  <c r="R261"/>
  <c i="38" r="R100"/>
  <c r="R124"/>
  <c r="T134"/>
  <c i="41" r="P92"/>
  <c r="P91"/>
  <c r="P90"/>
  <c i="1" r="AU101"/>
  <c i="41" r="P154"/>
  <c r="BK192"/>
  <c r="J192"/>
  <c r="J67"/>
  <c r="T192"/>
  <c r="R200"/>
  <c i="2" r="P93"/>
  <c r="BK270"/>
  <c r="J270"/>
  <c r="J68"/>
  <c r="P280"/>
  <c i="3" r="BK99"/>
  <c r="J99"/>
  <c r="J66"/>
  <c r="R99"/>
  <c r="R93"/>
  <c r="R92"/>
  <c r="P166"/>
  <c r="P203"/>
  <c r="T233"/>
  <c i="4" r="T92"/>
  <c r="P169"/>
  <c r="R184"/>
  <c i="5" r="R271"/>
  <c i="6" r="P118"/>
  <c i="7" r="R95"/>
  <c r="P527"/>
  <c r="T527"/>
  <c r="P584"/>
  <c i="8" r="BK217"/>
  <c r="J217"/>
  <c r="J68"/>
  <c r="P378"/>
  <c i="9" r="R94"/>
  <c r="R93"/>
  <c r="R92"/>
  <c r="P320"/>
  <c i="10" r="P93"/>
  <c r="BK254"/>
  <c r="J254"/>
  <c r="J68"/>
  <c r="P264"/>
  <c i="11" r="BK100"/>
  <c r="J100"/>
  <c r="J66"/>
  <c r="P130"/>
  <c r="T142"/>
  <c i="12" r="BK92"/>
  <c r="R216"/>
  <c r="T246"/>
  <c i="13" r="T93"/>
  <c r="T92"/>
  <c r="T91"/>
  <c r="R213"/>
  <c r="R236"/>
  <c i="14" r="R99"/>
  <c r="R145"/>
  <c r="P186"/>
  <c r="R186"/>
  <c r="BK255"/>
  <c r="J255"/>
  <c r="J71"/>
  <c r="R271"/>
  <c r="R270"/>
  <c i="15" r="R137"/>
  <c r="P180"/>
  <c r="BK197"/>
  <c r="J197"/>
  <c r="J69"/>
  <c r="BK206"/>
  <c r="J206"/>
  <c r="J70"/>
  <c r="P324"/>
  <c r="T324"/>
  <c r="P334"/>
  <c r="T334"/>
  <c r="P391"/>
  <c i="18" r="R99"/>
  <c r="T175"/>
  <c r="P354"/>
  <c i="19" r="BK107"/>
  <c r="J107"/>
  <c r="J66"/>
  <c r="P135"/>
  <c r="R192"/>
  <c r="T208"/>
  <c r="T207"/>
  <c i="20" r="BK216"/>
  <c r="J216"/>
  <c r="J66"/>
  <c r="T246"/>
  <c i="21" r="BK107"/>
  <c r="J107"/>
  <c r="J67"/>
  <c i="23" r="P99"/>
  <c r="T99"/>
  <c r="T93"/>
  <c r="T92"/>
  <c r="R110"/>
  <c r="R359"/>
  <c i="24" r="R251"/>
  <c r="T261"/>
  <c i="25" r="BK92"/>
  <c r="J92"/>
  <c r="J65"/>
  <c r="T92"/>
  <c r="R116"/>
  <c i="26" r="P145"/>
  <c r="BK201"/>
  <c r="J201"/>
  <c r="J70"/>
  <c r="R255"/>
  <c r="P265"/>
  <c r="P298"/>
  <c i="29" r="BK95"/>
  <c r="BK309"/>
  <c r="J309"/>
  <c r="J67"/>
  <c r="BK339"/>
  <c r="J339"/>
  <c r="J68"/>
  <c r="R339"/>
  <c r="P347"/>
  <c r="T347"/>
  <c r="P404"/>
  <c i="30" r="BK99"/>
  <c r="J99"/>
  <c r="J66"/>
  <c r="R110"/>
  <c r="R93"/>
  <c r="R92"/>
  <c r="T195"/>
  <c r="R326"/>
  <c i="31" r="BK94"/>
  <c r="J94"/>
  <c r="J65"/>
  <c r="BK218"/>
  <c r="J218"/>
  <c r="J66"/>
  <c r="T252"/>
  <c r="T262"/>
  <c i="32" r="BK92"/>
  <c r="BK100"/>
  <c r="J100"/>
  <c r="J66"/>
  <c r="BK115"/>
  <c r="J115"/>
  <c r="J67"/>
  <c r="T123"/>
  <c i="33" r="T100"/>
  <c r="P138"/>
  <c r="R149"/>
  <c r="BK170"/>
  <c r="J170"/>
  <c r="J69"/>
  <c r="BK181"/>
  <c r="J181"/>
  <c r="J70"/>
  <c r="P196"/>
  <c r="P247"/>
  <c r="BK257"/>
  <c r="J257"/>
  <c r="J73"/>
  <c r="P263"/>
  <c r="P262"/>
  <c r="P290"/>
  <c i="34" r="R92"/>
  <c r="R91"/>
  <c r="R90"/>
  <c r="T201"/>
  <c r="BK246"/>
  <c r="J246"/>
  <c r="J68"/>
  <c i="35" r="R95"/>
  <c r="BK320"/>
  <c r="J320"/>
  <c r="J67"/>
  <c r="BK341"/>
  <c r="J341"/>
  <c r="J68"/>
  <c r="T341"/>
  <c r="T349"/>
  <c r="R362"/>
  <c r="P387"/>
  <c i="36" r="R110"/>
  <c r="T229"/>
  <c r="BK424"/>
  <c r="J424"/>
  <c r="J70"/>
  <c i="37" r="T94"/>
  <c r="T93"/>
  <c r="T92"/>
  <c r="P251"/>
  <c i="38" r="P92"/>
  <c r="P91"/>
  <c r="P90"/>
  <c i="1" r="AU98"/>
  <c i="38" r="T92"/>
  <c r="T124"/>
  <c i="39" r="R99"/>
  <c r="BK147"/>
  <c r="J147"/>
  <c r="J67"/>
  <c r="BK168"/>
  <c r="J168"/>
  <c r="J68"/>
  <c r="T168"/>
  <c r="P179"/>
  <c r="R179"/>
  <c r="P188"/>
  <c r="P258"/>
  <c r="BK268"/>
  <c r="J268"/>
  <c r="J72"/>
  <c r="R268"/>
  <c r="T274"/>
  <c r="T273"/>
  <c r="R301"/>
  <c i="40" r="R92"/>
  <c r="R91"/>
  <c r="R90"/>
  <c r="P217"/>
  <c r="BK247"/>
  <c r="J247"/>
  <c r="J67"/>
  <c r="R247"/>
  <c r="R262"/>
  <c i="41" r="R92"/>
  <c r="R91"/>
  <c r="R90"/>
  <c r="T154"/>
  <c r="R192"/>
  <c r="BK200"/>
  <c r="J200"/>
  <c r="J68"/>
  <c i="4" r="BK152"/>
  <c r="J152"/>
  <c r="J66"/>
  <c r="T169"/>
  <c i="5" r="P271"/>
  <c r="T280"/>
  <c i="6" r="T92"/>
  <c r="T91"/>
  <c r="T90"/>
  <c r="T133"/>
  <c i="7" r="T484"/>
  <c r="T519"/>
  <c r="R544"/>
  <c i="10" r="P254"/>
  <c r="T264"/>
  <c i="11" r="P92"/>
  <c r="P91"/>
  <c r="P90"/>
  <c i="1" r="AU67"/>
  <c i="11" r="BK130"/>
  <c r="J130"/>
  <c r="J67"/>
  <c r="R142"/>
  <c i="15" r="BK99"/>
  <c r="J99"/>
  <c r="J65"/>
  <c r="BK137"/>
  <c r="J137"/>
  <c r="J66"/>
  <c r="T159"/>
  <c r="P206"/>
  <c r="R324"/>
  <c r="BK334"/>
  <c r="J334"/>
  <c r="J72"/>
  <c r="R334"/>
  <c r="R391"/>
  <c i="16" r="BK103"/>
  <c r="J103"/>
  <c r="J66"/>
  <c r="BK140"/>
  <c r="J140"/>
  <c r="J67"/>
  <c r="BK173"/>
  <c r="J173"/>
  <c r="J69"/>
  <c i="17" r="R95"/>
  <c r="P365"/>
  <c r="T365"/>
  <c r="R396"/>
  <c i="18" r="P99"/>
  <c r="P93"/>
  <c r="P92"/>
  <c i="1" r="AU75"/>
  <c i="18" r="R175"/>
  <c r="BK354"/>
  <c r="J354"/>
  <c r="J70"/>
  <c i="19" r="T99"/>
  <c r="P118"/>
  <c r="P127"/>
  <c r="T127"/>
  <c r="P167"/>
  <c r="T192"/>
  <c r="R208"/>
  <c r="R207"/>
  <c i="20" r="P92"/>
  <c r="T216"/>
  <c r="P261"/>
  <c i="21" r="T91"/>
  <c r="R107"/>
  <c i="22" r="BK94"/>
  <c r="J94"/>
  <c r="J65"/>
  <c r="P312"/>
  <c r="T312"/>
  <c r="P330"/>
  <c i="23" r="BK110"/>
  <c r="J110"/>
  <c r="J67"/>
  <c r="R217"/>
  <c r="BK430"/>
  <c r="J430"/>
  <c r="J70"/>
  <c i="24" r="P94"/>
  <c r="P93"/>
  <c r="P92"/>
  <c i="1" r="AU82"/>
  <c i="24" r="P217"/>
  <c r="T251"/>
  <c i="25" r="P100"/>
  <c r="T116"/>
  <c i="26" r="BK99"/>
  <c r="J99"/>
  <c r="J65"/>
  <c r="R145"/>
  <c r="P201"/>
  <c r="R271"/>
  <c r="R270"/>
  <c i="27" r="P99"/>
  <c r="P98"/>
  <c r="BK147"/>
  <c r="J147"/>
  <c r="J67"/>
  <c r="T188"/>
  <c r="P268"/>
  <c r="T268"/>
  <c r="P301"/>
  <c i="28" r="R92"/>
  <c r="R91"/>
  <c r="R90"/>
  <c r="BK246"/>
  <c r="J246"/>
  <c r="J67"/>
  <c r="BK261"/>
  <c r="J261"/>
  <c r="J68"/>
  <c i="29" r="P95"/>
  <c r="P94"/>
  <c r="P93"/>
  <c i="1" r="AU88"/>
  <c i="29" r="P309"/>
  <c r="P339"/>
  <c r="R347"/>
  <c r="T364"/>
  <c i="42" r="R81"/>
  <c r="R80"/>
  <c i="2" r="P270"/>
  <c r="T280"/>
  <c i="5" r="BK92"/>
  <c r="J92"/>
  <c r="J65"/>
  <c r="P280"/>
  <c i="6" r="BK92"/>
  <c r="J92"/>
  <c r="J65"/>
  <c r="BK118"/>
  <c r="J118"/>
  <c r="J66"/>
  <c r="P133"/>
  <c i="7" r="R484"/>
  <c r="R519"/>
  <c r="T544"/>
  <c i="8" r="BK112"/>
  <c r="J112"/>
  <c r="J67"/>
  <c r="R217"/>
  <c r="P457"/>
  <c i="9" r="P268"/>
  <c i="10" r="BK93"/>
  <c r="J93"/>
  <c r="J65"/>
  <c r="T236"/>
  <c r="R264"/>
  <c i="11" r="BK92"/>
  <c r="BK91"/>
  <c r="J91"/>
  <c r="J64"/>
  <c r="T92"/>
  <c r="T130"/>
  <c i="12" r="BK216"/>
  <c r="J216"/>
  <c r="J66"/>
  <c r="R246"/>
  <c r="T261"/>
  <c i="13" r="BK93"/>
  <c r="J93"/>
  <c r="J65"/>
  <c r="BK213"/>
  <c r="J213"/>
  <c r="J67"/>
  <c r="P248"/>
  <c i="14" r="P99"/>
  <c r="P137"/>
  <c r="T137"/>
  <c r="P175"/>
  <c r="P201"/>
  <c r="R255"/>
  <c r="R265"/>
  <c r="T265"/>
  <c r="T298"/>
  <c i="16" r="P103"/>
  <c r="P140"/>
  <c r="R149"/>
  <c i="17" r="BK95"/>
  <c r="J95"/>
  <c r="J65"/>
  <c r="BK365"/>
  <c r="J365"/>
  <c r="J68"/>
  <c r="R375"/>
  <c r="P412"/>
  <c i="18" r="BK106"/>
  <c r="J106"/>
  <c r="J67"/>
  <c r="T106"/>
  <c r="T291"/>
  <c i="19" r="P107"/>
  <c r="R118"/>
  <c r="R135"/>
  <c r="T167"/>
  <c r="BK208"/>
  <c r="J208"/>
  <c r="J74"/>
  <c r="BK235"/>
  <c r="J235"/>
  <c r="J75"/>
  <c i="20" r="P216"/>
  <c r="R246"/>
  <c r="T261"/>
  <c i="21" r="P91"/>
  <c r="P90"/>
  <c r="P89"/>
  <c i="1" r="AU78"/>
  <c i="21" r="T107"/>
  <c i="22" r="R303"/>
  <c r="T320"/>
  <c i="23" r="P217"/>
  <c r="BK359"/>
  <c r="J359"/>
  <c r="J69"/>
  <c r="R430"/>
  <c i="24" r="T94"/>
  <c r="T93"/>
  <c r="T92"/>
  <c r="BK251"/>
  <c r="J251"/>
  <c r="J69"/>
  <c i="25" r="T100"/>
  <c r="P126"/>
  <c i="26" r="BK145"/>
  <c r="J145"/>
  <c r="J67"/>
  <c r="T201"/>
  <c r="T271"/>
  <c r="T270"/>
  <c i="29" r="R364"/>
  <c r="T404"/>
  <c i="33" r="R100"/>
  <c r="R99"/>
  <c r="R98"/>
  <c r="P149"/>
  <c r="R170"/>
  <c r="BK196"/>
  <c r="J196"/>
  <c r="J71"/>
  <c r="BK247"/>
  <c r="J247"/>
  <c r="J72"/>
  <c r="R257"/>
  <c r="T263"/>
  <c r="T262"/>
  <c i="34" r="BK92"/>
  <c r="J92"/>
  <c r="J65"/>
  <c r="BK201"/>
  <c r="J201"/>
  <c r="J66"/>
  <c r="P231"/>
  <c r="P246"/>
  <c i="35" r="BK95"/>
  <c r="J95"/>
  <c r="J65"/>
  <c r="T320"/>
  <c r="P349"/>
  <c r="BK362"/>
  <c r="J362"/>
  <c r="J70"/>
  <c r="R387"/>
  <c i="36" r="BK99"/>
  <c r="J99"/>
  <c r="J66"/>
  <c r="R99"/>
  <c r="T99"/>
  <c r="T93"/>
  <c r="T92"/>
  <c r="BK229"/>
  <c r="J229"/>
  <c r="J68"/>
  <c r="R368"/>
  <c r="R424"/>
  <c i="37" r="P94"/>
  <c r="P93"/>
  <c r="P92"/>
  <c i="1" r="AU97"/>
  <c i="37" r="R217"/>
  <c r="BK251"/>
  <c r="J251"/>
  <c r="J69"/>
  <c r="BK261"/>
  <c r="J261"/>
  <c r="J70"/>
  <c i="38" r="BK100"/>
  <c r="J100"/>
  <c r="J66"/>
  <c r="BK124"/>
  <c r="J124"/>
  <c r="J67"/>
  <c r="BK134"/>
  <c r="J134"/>
  <c r="J68"/>
  <c i="39" r="T99"/>
  <c r="T98"/>
  <c r="T97"/>
  <c r="R137"/>
  <c r="P147"/>
  <c i="41" r="BK92"/>
  <c r="J92"/>
  <c r="J65"/>
  <c r="BK154"/>
  <c r="J154"/>
  <c r="J66"/>
  <c i="42" r="BK81"/>
  <c r="J81"/>
  <c r="J60"/>
  <c r="P81"/>
  <c r="P80"/>
  <c i="1" r="AU102"/>
  <c i="42" r="T81"/>
  <c r="T80"/>
  <c i="6" r="BK129"/>
  <c r="J129"/>
  <c r="J67"/>
  <c i="9" r="BK305"/>
  <c r="J305"/>
  <c r="J68"/>
  <c i="18" r="F88"/>
  <c i="30" r="BK94"/>
  <c r="BK93"/>
  <c r="J93"/>
  <c r="J64"/>
  <c i="3" r="BK94"/>
  <c r="J94"/>
  <c r="J65"/>
  <c i="16" r="BK198"/>
  <c r="J198"/>
  <c r="J71"/>
  <c i="17" r="BK326"/>
  <c r="J326"/>
  <c r="J66"/>
  <c i="31" r="BK241"/>
  <c r="J241"/>
  <c r="J67"/>
  <c i="23" r="BK94"/>
  <c r="J94"/>
  <c r="J65"/>
  <c i="24" r="BK246"/>
  <c r="J246"/>
  <c r="J68"/>
  <c i="31" r="BK247"/>
  <c r="J247"/>
  <c r="J68"/>
  <c i="37" r="BK246"/>
  <c r="J246"/>
  <c r="J68"/>
  <c i="2" r="BK250"/>
  <c r="J250"/>
  <c r="J66"/>
  <c i="9" r="BK299"/>
  <c r="J299"/>
  <c r="J67"/>
  <c i="21" r="BK102"/>
  <c r="J102"/>
  <c r="J66"/>
  <c i="8" r="BK94"/>
  <c r="J94"/>
  <c r="J65"/>
  <c i="36" r="BK94"/>
  <c r="J94"/>
  <c r="J65"/>
  <c i="5" r="BK266"/>
  <c r="J266"/>
  <c r="J66"/>
  <c i="29" r="BK293"/>
  <c r="J293"/>
  <c r="J66"/>
  <c i="37" r="BK240"/>
  <c r="J240"/>
  <c r="J67"/>
  <c i="10" r="BK231"/>
  <c r="J231"/>
  <c r="J66"/>
  <c i="18" r="BK94"/>
  <c r="J94"/>
  <c r="J65"/>
  <c i="7" r="BK446"/>
  <c r="J446"/>
  <c r="J66"/>
  <c i="16" r="BK196"/>
  <c r="J196"/>
  <c r="J70"/>
  <c i="22" r="BK289"/>
  <c r="J289"/>
  <c r="J66"/>
  <c i="24" r="BK240"/>
  <c r="J240"/>
  <c r="J67"/>
  <c i="33" r="BK146"/>
  <c r="J146"/>
  <c r="J67"/>
  <c i="35" r="BK308"/>
  <c r="J308"/>
  <c r="J66"/>
  <c i="42" r="J54"/>
  <c r="J74"/>
  <c r="BE83"/>
  <c r="BE92"/>
  <c r="BE104"/>
  <c r="BE107"/>
  <c r="BE110"/>
  <c r="BE90"/>
  <c r="BE98"/>
  <c r="BE112"/>
  <c r="BE113"/>
  <c i="41" r="BK91"/>
  <c r="J91"/>
  <c r="J64"/>
  <c i="42" r="F54"/>
  <c r="J77"/>
  <c r="BE100"/>
  <c r="BE102"/>
  <c r="BE105"/>
  <c r="BE108"/>
  <c r="BE117"/>
  <c r="BE121"/>
  <c r="E70"/>
  <c r="BE84"/>
  <c r="BE88"/>
  <c r="BE116"/>
  <c r="BE118"/>
  <c r="BE119"/>
  <c r="F55"/>
  <c r="BE82"/>
  <c r="BE85"/>
  <c r="BE87"/>
  <c r="BE94"/>
  <c r="BE96"/>
  <c r="BE114"/>
  <c r="BE115"/>
  <c r="BE86"/>
  <c r="BE89"/>
  <c r="BE95"/>
  <c r="BE97"/>
  <c r="BE99"/>
  <c r="BE109"/>
  <c r="BE111"/>
  <c r="BE120"/>
  <c i="41" r="E50"/>
  <c r="F58"/>
  <c r="J59"/>
  <c r="J86"/>
  <c r="BE103"/>
  <c r="BE132"/>
  <c i="40" r="BK91"/>
  <c r="J91"/>
  <c r="J64"/>
  <c i="41" r="BE98"/>
  <c r="BE102"/>
  <c r="BE111"/>
  <c r="BE122"/>
  <c r="BE148"/>
  <c r="BE105"/>
  <c r="BE113"/>
  <c r="BE116"/>
  <c r="BE131"/>
  <c r="BE136"/>
  <c r="BE142"/>
  <c r="BE152"/>
  <c r="BE167"/>
  <c r="BE197"/>
  <c r="BE201"/>
  <c r="BE203"/>
  <c r="BE97"/>
  <c r="BE120"/>
  <c r="BE126"/>
  <c r="BE137"/>
  <c r="BE157"/>
  <c r="BE163"/>
  <c r="BE176"/>
  <c r="BE188"/>
  <c r="BE193"/>
  <c r="J56"/>
  <c r="F59"/>
  <c r="BE93"/>
  <c r="BE127"/>
  <c r="BE141"/>
  <c r="BE155"/>
  <c r="BE172"/>
  <c r="BE108"/>
  <c r="BE143"/>
  <c r="BE147"/>
  <c r="BE160"/>
  <c r="BE169"/>
  <c r="BE180"/>
  <c r="BE184"/>
  <c i="39" r="BK98"/>
  <c r="BK97"/>
  <c r="J97"/>
  <c r="J63"/>
  <c r="J274"/>
  <c r="J74"/>
  <c i="40" r="F58"/>
  <c r="J59"/>
  <c r="J86"/>
  <c r="BE99"/>
  <c r="BE105"/>
  <c r="BE122"/>
  <c r="BE151"/>
  <c r="BE164"/>
  <c r="BE193"/>
  <c r="BE200"/>
  <c r="BE209"/>
  <c r="BE211"/>
  <c r="BE213"/>
  <c r="BE223"/>
  <c r="BE227"/>
  <c r="BE231"/>
  <c r="BE248"/>
  <c r="BE252"/>
  <c r="BE256"/>
  <c r="BE259"/>
  <c r="BE263"/>
  <c r="BE265"/>
  <c r="J56"/>
  <c r="F59"/>
  <c r="E78"/>
  <c r="BE111"/>
  <c r="BE133"/>
  <c r="BE137"/>
  <c r="BE139"/>
  <c r="BE145"/>
  <c r="BE171"/>
  <c r="BE183"/>
  <c r="BE203"/>
  <c r="BE218"/>
  <c r="BE243"/>
  <c r="BE93"/>
  <c r="BE143"/>
  <c r="BE158"/>
  <c r="BE196"/>
  <c r="BE235"/>
  <c r="BE239"/>
  <c i="39" r="J56"/>
  <c r="F59"/>
  <c r="F93"/>
  <c r="BE104"/>
  <c r="BE108"/>
  <c r="BE115"/>
  <c r="BE125"/>
  <c r="BE133"/>
  <c r="BE148"/>
  <c r="BE152"/>
  <c r="BE156"/>
  <c r="BE173"/>
  <c r="BE189"/>
  <c r="BE201"/>
  <c r="BE205"/>
  <c r="J59"/>
  <c r="BE100"/>
  <c r="BE120"/>
  <c r="BE129"/>
  <c r="BE135"/>
  <c r="BE138"/>
  <c r="BE145"/>
  <c r="BE162"/>
  <c r="BE164"/>
  <c r="BE169"/>
  <c r="BE175"/>
  <c r="BE186"/>
  <c r="BE197"/>
  <c r="E50"/>
  <c r="J58"/>
  <c r="BE158"/>
  <c r="BE180"/>
  <c r="BE184"/>
  <c r="BE193"/>
  <c r="BE207"/>
  <c r="BE211"/>
  <c r="BE215"/>
  <c r="BE219"/>
  <c r="BE231"/>
  <c r="BE233"/>
  <c r="BE240"/>
  <c r="BE242"/>
  <c r="BE244"/>
  <c r="BE246"/>
  <c r="BE248"/>
  <c r="BE250"/>
  <c r="BE252"/>
  <c r="BE254"/>
  <c r="BE256"/>
  <c r="BE257"/>
  <c r="BE259"/>
  <c r="BE261"/>
  <c r="BE263"/>
  <c r="BE266"/>
  <c r="BE269"/>
  <c r="BE271"/>
  <c r="BE275"/>
  <c r="BE279"/>
  <c r="BE281"/>
  <c r="BE285"/>
  <c r="BE287"/>
  <c r="BE291"/>
  <c r="BE293"/>
  <c r="BE297"/>
  <c r="BE299"/>
  <c r="BE302"/>
  <c r="BE303"/>
  <c r="BE304"/>
  <c i="38" r="J59"/>
  <c r="BE107"/>
  <c r="BE121"/>
  <c r="J56"/>
  <c r="F59"/>
  <c r="F86"/>
  <c r="BE105"/>
  <c r="BE111"/>
  <c r="BE113"/>
  <c r="BE132"/>
  <c i="37" r="J94"/>
  <c r="J65"/>
  <c i="38" r="BE101"/>
  <c r="BE117"/>
  <c r="BE125"/>
  <c r="BE135"/>
  <c r="BE137"/>
  <c r="E78"/>
  <c r="J86"/>
  <c r="BE129"/>
  <c r="BE93"/>
  <c r="BE97"/>
  <c r="BE127"/>
  <c i="37" r="J56"/>
  <c r="E80"/>
  <c r="J88"/>
  <c r="BE105"/>
  <c r="BE111"/>
  <c r="BE133"/>
  <c r="BE241"/>
  <c r="F59"/>
  <c r="BE140"/>
  <c r="BE199"/>
  <c r="BE232"/>
  <c r="BE264"/>
  <c r="J59"/>
  <c r="BE122"/>
  <c r="BE170"/>
  <c r="BE177"/>
  <c r="BE209"/>
  <c r="BE211"/>
  <c r="BE228"/>
  <c r="BE254"/>
  <c r="BE145"/>
  <c r="BE193"/>
  <c r="BE236"/>
  <c r="BE100"/>
  <c r="BE252"/>
  <c i="36" r="J110"/>
  <c r="J67"/>
  <c i="37" r="BE95"/>
  <c r="BE247"/>
  <c r="BE262"/>
  <c r="F58"/>
  <c r="BE151"/>
  <c r="BE160"/>
  <c r="BE182"/>
  <c r="BE204"/>
  <c r="BE213"/>
  <c r="BE224"/>
  <c r="BE256"/>
  <c r="BE259"/>
  <c r="BE218"/>
  <c i="36" r="J58"/>
  <c r="J59"/>
  <c r="J86"/>
  <c r="BE100"/>
  <c r="BE104"/>
  <c r="BE111"/>
  <c r="BE120"/>
  <c r="BE144"/>
  <c r="BE148"/>
  <c r="BE156"/>
  <c r="BE178"/>
  <c r="BE183"/>
  <c r="BE190"/>
  <c r="BE194"/>
  <c r="BE208"/>
  <c r="E50"/>
  <c r="F58"/>
  <c r="F89"/>
  <c r="BE95"/>
  <c r="BE123"/>
  <c r="BE127"/>
  <c r="BE174"/>
  <c r="BE175"/>
  <c r="BE196"/>
  <c r="BE202"/>
  <c r="BE210"/>
  <c r="BE344"/>
  <c r="BE131"/>
  <c r="BE132"/>
  <c r="BE186"/>
  <c r="BE259"/>
  <c r="BE308"/>
  <c r="BE312"/>
  <c r="BE317"/>
  <c r="BE319"/>
  <c r="BE336"/>
  <c r="BE388"/>
  <c r="BE409"/>
  <c r="BE369"/>
  <c r="BE377"/>
  <c r="BE380"/>
  <c r="BE402"/>
  <c r="BE406"/>
  <c r="BE418"/>
  <c r="BE107"/>
  <c r="BE119"/>
  <c r="BE164"/>
  <c r="BE200"/>
  <c r="BE212"/>
  <c r="BE219"/>
  <c r="BE222"/>
  <c r="BE254"/>
  <c r="BE257"/>
  <c r="BE262"/>
  <c r="BE268"/>
  <c r="BE270"/>
  <c r="BE273"/>
  <c r="BE282"/>
  <c r="BE300"/>
  <c r="BE325"/>
  <c r="BE334"/>
  <c r="BE364"/>
  <c r="BE373"/>
  <c r="BE384"/>
  <c r="BE392"/>
  <c r="BE412"/>
  <c r="BE415"/>
  <c r="BE421"/>
  <c r="BE425"/>
  <c r="BE115"/>
  <c r="BE135"/>
  <c r="BE139"/>
  <c r="BE145"/>
  <c r="BE152"/>
  <c r="BE159"/>
  <c r="BE169"/>
  <c r="BE179"/>
  <c r="BE182"/>
  <c r="BE216"/>
  <c r="BE225"/>
  <c r="BE230"/>
  <c r="BE232"/>
  <c r="BE235"/>
  <c r="BE237"/>
  <c r="BE240"/>
  <c r="BE243"/>
  <c r="BE246"/>
  <c r="BE248"/>
  <c r="BE251"/>
  <c r="BE265"/>
  <c r="BE276"/>
  <c r="BE279"/>
  <c r="BE284"/>
  <c r="BE287"/>
  <c r="BE289"/>
  <c r="BE292"/>
  <c r="BE296"/>
  <c r="BE304"/>
  <c r="BE314"/>
  <c r="BE322"/>
  <c r="BE328"/>
  <c r="BE330"/>
  <c r="BE340"/>
  <c r="BE348"/>
  <c r="BE352"/>
  <c r="BE356"/>
  <c r="BE360"/>
  <c r="BE396"/>
  <c r="BE399"/>
  <c r="BE405"/>
  <c r="BE427"/>
  <c i="34" r="BK91"/>
  <c r="BK90"/>
  <c r="J90"/>
  <c i="35" r="BE113"/>
  <c r="BE133"/>
  <c r="BE215"/>
  <c r="BE257"/>
  <c r="BE270"/>
  <c r="BE288"/>
  <c r="BE292"/>
  <c r="BE325"/>
  <c r="BE329"/>
  <c r="BE367"/>
  <c r="BE372"/>
  <c r="E50"/>
  <c r="J56"/>
  <c r="F58"/>
  <c r="J58"/>
  <c r="F59"/>
  <c r="J59"/>
  <c r="BE96"/>
  <c r="BE100"/>
  <c r="BE105"/>
  <c r="BE158"/>
  <c r="BE160"/>
  <c r="BE180"/>
  <c r="BE191"/>
  <c r="BE200"/>
  <c r="BE207"/>
  <c r="BE262"/>
  <c r="BE273"/>
  <c r="BE285"/>
  <c r="BE296"/>
  <c r="BE300"/>
  <c r="BE309"/>
  <c r="BE321"/>
  <c r="BE337"/>
  <c r="BE346"/>
  <c r="BE350"/>
  <c r="BE365"/>
  <c r="BE109"/>
  <c r="BE117"/>
  <c r="BE125"/>
  <c r="BE145"/>
  <c r="BE302"/>
  <c r="BE333"/>
  <c r="BE357"/>
  <c r="BE363"/>
  <c r="BE383"/>
  <c r="BE388"/>
  <c r="BE390"/>
  <c r="BE139"/>
  <c r="BE170"/>
  <c r="BE172"/>
  <c r="BE178"/>
  <c r="BE221"/>
  <c r="BE226"/>
  <c r="BE234"/>
  <c r="BE240"/>
  <c r="BE304"/>
  <c r="BE342"/>
  <c r="BE355"/>
  <c r="BE370"/>
  <c r="BE377"/>
  <c i="34" r="BE193"/>
  <c r="BE215"/>
  <c r="BE219"/>
  <c r="BE232"/>
  <c r="BE156"/>
  <c r="BE177"/>
  <c r="BE180"/>
  <c r="BE187"/>
  <c r="BE202"/>
  <c r="BE223"/>
  <c r="BE227"/>
  <c r="BE236"/>
  <c r="BE247"/>
  <c i="33" r="J100"/>
  <c r="J65"/>
  <c r="J263"/>
  <c r="J75"/>
  <c i="34" r="J58"/>
  <c r="J59"/>
  <c r="F86"/>
  <c r="F87"/>
  <c r="BE93"/>
  <c r="BE103"/>
  <c r="BE125"/>
  <c r="BE99"/>
  <c r="BE112"/>
  <c r="BE121"/>
  <c r="BE127"/>
  <c r="BE131"/>
  <c r="BE133"/>
  <c r="BE184"/>
  <c r="BE195"/>
  <c r="BE197"/>
  <c r="BE207"/>
  <c r="BE240"/>
  <c r="E50"/>
  <c r="J56"/>
  <c r="BE144"/>
  <c r="BE167"/>
  <c r="BE211"/>
  <c r="BE243"/>
  <c r="BE249"/>
  <c i="33" r="F95"/>
  <c r="BE116"/>
  <c r="BE158"/>
  <c r="BE171"/>
  <c r="BE177"/>
  <c r="BE186"/>
  <c r="BE197"/>
  <c r="BE201"/>
  <c r="BE207"/>
  <c r="BE215"/>
  <c r="BE232"/>
  <c r="J56"/>
  <c r="J95"/>
  <c r="BE105"/>
  <c r="BE219"/>
  <c r="BE240"/>
  <c r="BE245"/>
  <c r="BE264"/>
  <c r="BE270"/>
  <c r="E50"/>
  <c r="J94"/>
  <c r="BE101"/>
  <c r="BE136"/>
  <c r="BE166"/>
  <c r="BE182"/>
  <c r="BE223"/>
  <c r="BE227"/>
  <c r="BE252"/>
  <c r="BE260"/>
  <c r="BE274"/>
  <c r="BE280"/>
  <c r="BE293"/>
  <c r="BE236"/>
  <c r="BE246"/>
  <c r="BE250"/>
  <c r="BE255"/>
  <c r="BE258"/>
  <c r="BE268"/>
  <c r="BE282"/>
  <c i="32" r="J92"/>
  <c r="J65"/>
  <c i="33" r="BE130"/>
  <c r="BE147"/>
  <c r="BE150"/>
  <c r="BE154"/>
  <c r="BE164"/>
  <c r="BE175"/>
  <c r="BE192"/>
  <c r="BE194"/>
  <c r="BE205"/>
  <c r="BE238"/>
  <c r="BE276"/>
  <c r="BE288"/>
  <c r="BE291"/>
  <c r="BE126"/>
  <c r="BE188"/>
  <c r="BE234"/>
  <c r="BE248"/>
  <c r="BE286"/>
  <c r="BE292"/>
  <c r="F58"/>
  <c r="BE109"/>
  <c r="BE121"/>
  <c r="BE134"/>
  <c r="BE139"/>
  <c r="BE144"/>
  <c r="BE160"/>
  <c r="BE211"/>
  <c r="BE225"/>
  <c r="BE242"/>
  <c r="BE244"/>
  <c i="31" r="BK93"/>
  <c r="BK92"/>
  <c r="J92"/>
  <c i="32" r="E50"/>
  <c r="BE101"/>
  <c r="F58"/>
  <c r="J84"/>
  <c r="BE93"/>
  <c r="BE116"/>
  <c r="F59"/>
  <c r="J86"/>
  <c r="BE105"/>
  <c r="J59"/>
  <c r="BE97"/>
  <c r="BE111"/>
  <c r="BE126"/>
  <c r="BE120"/>
  <c r="BE107"/>
  <c r="BE118"/>
  <c r="BE124"/>
  <c i="30" r="BK92"/>
  <c r="J92"/>
  <c r="J63"/>
  <c i="31" r="J59"/>
  <c r="J88"/>
  <c r="BE100"/>
  <c r="F59"/>
  <c r="BE133"/>
  <c r="BE151"/>
  <c r="BE170"/>
  <c r="BE255"/>
  <c r="BE205"/>
  <c r="BE225"/>
  <c r="BE248"/>
  <c r="BE260"/>
  <c i="30" r="J94"/>
  <c r="J65"/>
  <c i="31" r="BE140"/>
  <c r="BE160"/>
  <c r="BE177"/>
  <c r="F88"/>
  <c r="BE95"/>
  <c r="BE122"/>
  <c r="BE200"/>
  <c r="BE210"/>
  <c r="BE212"/>
  <c r="BE219"/>
  <c r="BE253"/>
  <c r="BE263"/>
  <c r="E80"/>
  <c r="BE111"/>
  <c r="BE145"/>
  <c r="BE182"/>
  <c r="BE194"/>
  <c r="BE237"/>
  <c r="BE257"/>
  <c r="BE265"/>
  <c r="J56"/>
  <c r="BE105"/>
  <c r="BE214"/>
  <c r="BE229"/>
  <c r="BE233"/>
  <c r="BE242"/>
  <c i="29" r="J95"/>
  <c r="J65"/>
  <c i="30" r="F58"/>
  <c r="F59"/>
  <c r="J86"/>
  <c r="J89"/>
  <c r="BE107"/>
  <c r="BE151"/>
  <c r="BE168"/>
  <c r="BE174"/>
  <c r="BE196"/>
  <c r="BE244"/>
  <c r="BE247"/>
  <c r="BE261"/>
  <c r="BE285"/>
  <c r="BE301"/>
  <c r="BE313"/>
  <c r="BE317"/>
  <c r="E50"/>
  <c r="J58"/>
  <c r="BE135"/>
  <c r="BE145"/>
  <c r="BE154"/>
  <c r="BE159"/>
  <c r="BE162"/>
  <c r="BE166"/>
  <c r="BE185"/>
  <c r="BE191"/>
  <c r="BE198"/>
  <c r="BE201"/>
  <c r="BE206"/>
  <c r="BE211"/>
  <c r="BE214"/>
  <c r="BE220"/>
  <c r="BE227"/>
  <c r="BE230"/>
  <c r="BE238"/>
  <c r="BE250"/>
  <c r="BE269"/>
  <c r="BE274"/>
  <c r="BE282"/>
  <c r="BE304"/>
  <c r="BE320"/>
  <c r="BE104"/>
  <c r="BE111"/>
  <c r="BE120"/>
  <c r="BE124"/>
  <c r="BE132"/>
  <c r="BE158"/>
  <c r="BE176"/>
  <c r="BE178"/>
  <c r="BE203"/>
  <c r="BE208"/>
  <c r="BE217"/>
  <c r="BE222"/>
  <c r="BE242"/>
  <c r="BE252"/>
  <c r="BE258"/>
  <c r="BE278"/>
  <c r="BE307"/>
  <c r="BE327"/>
  <c r="BE329"/>
  <c r="BE234"/>
  <c r="BE256"/>
  <c r="BE310"/>
  <c r="BE314"/>
  <c r="BE323"/>
  <c r="BE95"/>
  <c r="BE100"/>
  <c r="BE115"/>
  <c r="BE121"/>
  <c r="BE128"/>
  <c r="BE140"/>
  <c r="BE150"/>
  <c r="BE155"/>
  <c r="BE182"/>
  <c r="BE188"/>
  <c r="BE225"/>
  <c r="BE265"/>
  <c r="BE289"/>
  <c r="BE293"/>
  <c r="BE297"/>
  <c i="28" r="J92"/>
  <c r="J65"/>
  <c i="29" r="J56"/>
  <c r="BE96"/>
  <c r="BE108"/>
  <c r="BE273"/>
  <c r="BE331"/>
  <c r="BE344"/>
  <c r="BE396"/>
  <c r="BE180"/>
  <c r="BE191"/>
  <c r="BE270"/>
  <c r="BE310"/>
  <c r="BE353"/>
  <c r="BE369"/>
  <c r="BE372"/>
  <c r="BE400"/>
  <c r="BE405"/>
  <c r="BE407"/>
  <c r="F58"/>
  <c r="BE127"/>
  <c r="BE237"/>
  <c r="BE319"/>
  <c r="J58"/>
  <c r="J90"/>
  <c r="BE100"/>
  <c r="BE131"/>
  <c r="BE135"/>
  <c r="BE141"/>
  <c r="BE145"/>
  <c r="BE285"/>
  <c r="BE287"/>
  <c r="BE315"/>
  <c r="BE323"/>
  <c r="BE340"/>
  <c r="E81"/>
  <c r="F90"/>
  <c r="BE164"/>
  <c r="BE170"/>
  <c r="BE172"/>
  <c r="BE178"/>
  <c r="BE206"/>
  <c r="BE216"/>
  <c r="BE222"/>
  <c r="BE243"/>
  <c r="BE335"/>
  <c r="BE385"/>
  <c r="BE104"/>
  <c r="BE252"/>
  <c r="BE255"/>
  <c r="BE281"/>
  <c r="BE294"/>
  <c r="BE360"/>
  <c r="BE379"/>
  <c r="BE162"/>
  <c r="BE277"/>
  <c r="BE390"/>
  <c r="BE113"/>
  <c r="BE117"/>
  <c r="BE122"/>
  <c r="BE153"/>
  <c r="BE200"/>
  <c r="BE289"/>
  <c r="BE327"/>
  <c r="BE348"/>
  <c r="BE355"/>
  <c r="BE365"/>
  <c r="BE367"/>
  <c r="BE374"/>
  <c i="28" r="E50"/>
  <c r="J58"/>
  <c r="J84"/>
  <c r="BE93"/>
  <c r="BE99"/>
  <c r="BE105"/>
  <c r="BE122"/>
  <c r="BE139"/>
  <c r="BE192"/>
  <c r="BE199"/>
  <c r="BE222"/>
  <c i="27" r="BK98"/>
  <c r="J98"/>
  <c r="J64"/>
  <c r="BK273"/>
  <c r="J273"/>
  <c r="J73"/>
  <c i="28" r="F59"/>
  <c r="BE137"/>
  <c r="BE182"/>
  <c r="BE195"/>
  <c r="BE202"/>
  <c r="BE208"/>
  <c r="BE226"/>
  <c r="BE255"/>
  <c r="BE258"/>
  <c r="BE262"/>
  <c r="BE158"/>
  <c r="BE164"/>
  <c r="BE212"/>
  <c r="BE217"/>
  <c r="BE242"/>
  <c r="BE251"/>
  <c r="BE264"/>
  <c r="F58"/>
  <c r="J59"/>
  <c r="BE111"/>
  <c r="BE133"/>
  <c r="BE143"/>
  <c r="BE145"/>
  <c r="BE151"/>
  <c r="BE171"/>
  <c r="BE210"/>
  <c r="BE230"/>
  <c r="BE234"/>
  <c r="BE238"/>
  <c r="BE247"/>
  <c i="27" r="J56"/>
  <c r="J58"/>
  <c r="F59"/>
  <c r="F93"/>
  <c r="J94"/>
  <c r="BE100"/>
  <c r="BE108"/>
  <c r="BE120"/>
  <c r="BE135"/>
  <c r="BE138"/>
  <c r="BE148"/>
  <c r="BE152"/>
  <c r="BE158"/>
  <c r="BE162"/>
  <c r="BE175"/>
  <c r="BE180"/>
  <c r="BE184"/>
  <c r="BE189"/>
  <c r="BE193"/>
  <c r="BE201"/>
  <c r="BE205"/>
  <c r="BE207"/>
  <c r="BE211"/>
  <c r="BE231"/>
  <c r="BE242"/>
  <c r="BE244"/>
  <c r="BE246"/>
  <c r="BE250"/>
  <c r="BE252"/>
  <c r="BE256"/>
  <c r="BE257"/>
  <c r="BE259"/>
  <c r="BE263"/>
  <c r="BE266"/>
  <c r="BE271"/>
  <c r="BE275"/>
  <c r="BE287"/>
  <c r="BE291"/>
  <c r="BE293"/>
  <c r="BE297"/>
  <c r="BE299"/>
  <c r="BE302"/>
  <c r="BE303"/>
  <c r="BE304"/>
  <c r="E50"/>
  <c r="BE104"/>
  <c r="BE115"/>
  <c r="BE125"/>
  <c r="BE129"/>
  <c r="BE133"/>
  <c r="BE145"/>
  <c r="BE156"/>
  <c r="BE164"/>
  <c r="BE169"/>
  <c r="BE173"/>
  <c r="BE186"/>
  <c r="BE197"/>
  <c r="BE215"/>
  <c r="BE219"/>
  <c r="BE233"/>
  <c r="BE240"/>
  <c r="BE248"/>
  <c r="BE254"/>
  <c r="BE261"/>
  <c r="BE269"/>
  <c r="BE279"/>
  <c r="BE281"/>
  <c r="BE285"/>
  <c i="26" r="J56"/>
  <c r="F59"/>
  <c r="E85"/>
  <c r="BE100"/>
  <c r="BE104"/>
  <c r="BE108"/>
  <c r="BE120"/>
  <c r="BE129"/>
  <c r="BE135"/>
  <c r="BE143"/>
  <c r="BE165"/>
  <c r="BE167"/>
  <c r="BE171"/>
  <c r="BE180"/>
  <c r="BE182"/>
  <c r="BE191"/>
  <c r="BE197"/>
  <c r="BE206"/>
  <c r="BE218"/>
  <c r="BE226"/>
  <c r="BE232"/>
  <c r="BE243"/>
  <c r="BE245"/>
  <c r="BE249"/>
  <c r="BE260"/>
  <c r="BE266"/>
  <c r="BE268"/>
  <c r="BE276"/>
  <c r="BE282"/>
  <c r="BE294"/>
  <c r="F58"/>
  <c r="J58"/>
  <c r="J59"/>
  <c r="BE115"/>
  <c r="BE125"/>
  <c r="BE133"/>
  <c r="BE138"/>
  <c r="BE146"/>
  <c r="BE151"/>
  <c r="BE159"/>
  <c r="BE161"/>
  <c r="BE176"/>
  <c r="BE187"/>
  <c r="BE193"/>
  <c r="BE199"/>
  <c r="BE202"/>
  <c r="BE210"/>
  <c r="BE214"/>
  <c r="BE222"/>
  <c r="BE230"/>
  <c r="BE234"/>
  <c r="BE239"/>
  <c r="BE241"/>
  <c r="BE247"/>
  <c r="BE251"/>
  <c r="BE252"/>
  <c r="BE253"/>
  <c r="BE254"/>
  <c r="BE256"/>
  <c r="BE258"/>
  <c r="BE263"/>
  <c r="BE272"/>
  <c r="BE278"/>
  <c r="BE284"/>
  <c r="BE288"/>
  <c r="BE290"/>
  <c r="BE296"/>
  <c r="BE299"/>
  <c r="BE300"/>
  <c r="BE301"/>
  <c i="24" r="BK93"/>
  <c r="J93"/>
  <c r="J64"/>
  <c i="25" r="E50"/>
  <c r="F58"/>
  <c r="J59"/>
  <c r="J84"/>
  <c r="BE119"/>
  <c r="BE129"/>
  <c r="J58"/>
  <c r="BE97"/>
  <c r="BE101"/>
  <c r="BE109"/>
  <c r="BE113"/>
  <c r="BE124"/>
  <c r="F59"/>
  <c r="BE93"/>
  <c r="BE105"/>
  <c r="BE117"/>
  <c r="BE121"/>
  <c r="BE127"/>
  <c i="24" r="J56"/>
  <c r="J58"/>
  <c r="F59"/>
  <c r="J89"/>
  <c r="BE95"/>
  <c r="BE100"/>
  <c r="BE133"/>
  <c r="BE140"/>
  <c r="BE182"/>
  <c r="BE204"/>
  <c r="BE213"/>
  <c r="BE232"/>
  <c r="BE247"/>
  <c r="BE252"/>
  <c r="BE259"/>
  <c r="BE264"/>
  <c r="E50"/>
  <c r="F58"/>
  <c r="BE105"/>
  <c r="BE111"/>
  <c r="BE122"/>
  <c r="BE145"/>
  <c r="BE151"/>
  <c r="BE160"/>
  <c r="BE170"/>
  <c r="BE177"/>
  <c r="BE193"/>
  <c r="BE199"/>
  <c r="BE209"/>
  <c r="BE211"/>
  <c r="BE218"/>
  <c r="BE224"/>
  <c r="BE228"/>
  <c r="BE236"/>
  <c r="BE241"/>
  <c r="BE254"/>
  <c r="BE256"/>
  <c r="BE262"/>
  <c i="23" r="J56"/>
  <c r="J58"/>
  <c r="J59"/>
  <c r="BE100"/>
  <c r="BE104"/>
  <c r="BE120"/>
  <c r="BE121"/>
  <c r="BE132"/>
  <c r="BE145"/>
  <c r="BE150"/>
  <c r="BE154"/>
  <c r="BE155"/>
  <c r="BE162"/>
  <c r="BE166"/>
  <c r="BE168"/>
  <c r="BE173"/>
  <c r="BE177"/>
  <c r="BE187"/>
  <c r="BE189"/>
  <c r="BE193"/>
  <c r="BE202"/>
  <c r="BE213"/>
  <c r="BE218"/>
  <c r="BE234"/>
  <c r="BE237"/>
  <c r="BE246"/>
  <c r="BE249"/>
  <c r="BE252"/>
  <c r="BE263"/>
  <c r="BE271"/>
  <c r="BE274"/>
  <c r="BE279"/>
  <c r="BE281"/>
  <c r="BE284"/>
  <c r="BE289"/>
  <c r="BE298"/>
  <c r="BE300"/>
  <c r="BE303"/>
  <c r="BE305"/>
  <c r="BE308"/>
  <c r="BE330"/>
  <c r="BE355"/>
  <c r="BE360"/>
  <c r="BE368"/>
  <c r="BE382"/>
  <c r="BE386"/>
  <c r="BE389"/>
  <c r="BE397"/>
  <c r="BE408"/>
  <c r="BE411"/>
  <c r="BE418"/>
  <c r="BE421"/>
  <c r="BE424"/>
  <c r="BE427"/>
  <c r="BE431"/>
  <c r="BE433"/>
  <c r="E50"/>
  <c r="F58"/>
  <c r="F59"/>
  <c r="BE95"/>
  <c r="BE107"/>
  <c r="BE111"/>
  <c r="BE115"/>
  <c r="BE124"/>
  <c r="BE128"/>
  <c r="BE135"/>
  <c r="BE140"/>
  <c r="BE151"/>
  <c r="BE158"/>
  <c r="BE159"/>
  <c r="BE172"/>
  <c r="BE179"/>
  <c r="BE185"/>
  <c r="BE196"/>
  <c r="BE199"/>
  <c r="BE206"/>
  <c r="BE210"/>
  <c r="BE220"/>
  <c r="BE223"/>
  <c r="BE225"/>
  <c r="BE228"/>
  <c r="BE231"/>
  <c r="BE240"/>
  <c r="BE243"/>
  <c r="BE255"/>
  <c r="BE258"/>
  <c r="BE260"/>
  <c r="BE266"/>
  <c r="BE269"/>
  <c r="BE276"/>
  <c r="BE286"/>
  <c r="BE292"/>
  <c r="BE295"/>
  <c r="BE312"/>
  <c r="BE316"/>
  <c r="BE318"/>
  <c r="BE321"/>
  <c r="BE324"/>
  <c r="BE326"/>
  <c r="BE334"/>
  <c r="BE336"/>
  <c r="BE339"/>
  <c r="BE343"/>
  <c r="BE347"/>
  <c r="BE351"/>
  <c r="BE364"/>
  <c r="BE371"/>
  <c r="BE374"/>
  <c r="BE378"/>
  <c r="BE393"/>
  <c r="BE401"/>
  <c r="BE405"/>
  <c r="BE414"/>
  <c r="BE417"/>
  <c i="22" r="F58"/>
  <c r="BE123"/>
  <c r="BE129"/>
  <c r="BE161"/>
  <c r="BE163"/>
  <c r="BE183"/>
  <c r="BE190"/>
  <c r="BE204"/>
  <c r="BE217"/>
  <c r="BE285"/>
  <c r="BE331"/>
  <c r="BE333"/>
  <c r="J58"/>
  <c r="E80"/>
  <c r="BE99"/>
  <c r="BE115"/>
  <c r="BE142"/>
  <c r="BE144"/>
  <c r="BE153"/>
  <c r="BE198"/>
  <c r="BE209"/>
  <c r="BE223"/>
  <c r="BE243"/>
  <c r="BE277"/>
  <c r="BE308"/>
  <c r="BE323"/>
  <c r="BE325"/>
  <c r="J56"/>
  <c r="F59"/>
  <c r="BE95"/>
  <c r="BE107"/>
  <c r="BE135"/>
  <c r="BE266"/>
  <c r="BE269"/>
  <c r="BE281"/>
  <c r="BE283"/>
  <c r="BE328"/>
  <c r="J59"/>
  <c r="BE103"/>
  <c r="BE155"/>
  <c r="BE174"/>
  <c r="BE238"/>
  <c r="BE273"/>
  <c r="BE290"/>
  <c r="BE304"/>
  <c r="BE313"/>
  <c r="BE317"/>
  <c r="BE321"/>
  <c i="21" r="F58"/>
  <c r="J85"/>
  <c i="20" r="BK91"/>
  <c r="BK90"/>
  <c r="J90"/>
  <c r="J63"/>
  <c i="21" r="F59"/>
  <c r="E77"/>
  <c r="J83"/>
  <c r="BE92"/>
  <c r="BE96"/>
  <c r="BE100"/>
  <c r="BE103"/>
  <c r="BE110"/>
  <c r="BE112"/>
  <c r="BE115"/>
  <c r="J59"/>
  <c r="BE94"/>
  <c r="BE98"/>
  <c r="BE108"/>
  <c i="20" r="J56"/>
  <c r="J58"/>
  <c r="F86"/>
  <c r="J87"/>
  <c r="BE93"/>
  <c r="BE99"/>
  <c r="BE105"/>
  <c r="BE122"/>
  <c r="BE133"/>
  <c r="BE143"/>
  <c r="BE145"/>
  <c r="BE151"/>
  <c r="BE171"/>
  <c r="BE182"/>
  <c r="BE192"/>
  <c r="BE199"/>
  <c r="BE208"/>
  <c r="BE212"/>
  <c r="BE222"/>
  <c r="BE230"/>
  <c r="BE251"/>
  <c r="BE262"/>
  <c r="BE264"/>
  <c r="E50"/>
  <c r="F59"/>
  <c r="BE111"/>
  <c r="BE137"/>
  <c r="BE139"/>
  <c r="BE158"/>
  <c r="BE164"/>
  <c r="BE195"/>
  <c r="BE202"/>
  <c r="BE210"/>
  <c r="BE217"/>
  <c r="BE226"/>
  <c r="BE234"/>
  <c r="BE238"/>
  <c r="BE242"/>
  <c r="BE247"/>
  <c r="BE255"/>
  <c r="BE258"/>
  <c i="19" r="J56"/>
  <c r="J58"/>
  <c r="J59"/>
  <c r="E85"/>
  <c r="F93"/>
  <c r="BE112"/>
  <c r="BE119"/>
  <c r="BE123"/>
  <c r="BE133"/>
  <c r="BE140"/>
  <c r="BE143"/>
  <c r="BE160"/>
  <c r="BE176"/>
  <c r="BE184"/>
  <c r="BE189"/>
  <c r="BE190"/>
  <c r="BE191"/>
  <c r="BE193"/>
  <c r="BE197"/>
  <c r="BE203"/>
  <c r="F59"/>
  <c r="BE100"/>
  <c r="BE105"/>
  <c r="BE108"/>
  <c r="BE113"/>
  <c r="BE117"/>
  <c r="BE128"/>
  <c r="BE136"/>
  <c r="BE147"/>
  <c r="BE150"/>
  <c r="BE154"/>
  <c r="BE157"/>
  <c r="BE164"/>
  <c r="BE168"/>
  <c r="BE172"/>
  <c r="BE180"/>
  <c r="BE188"/>
  <c r="BE195"/>
  <c r="BE200"/>
  <c r="BE205"/>
  <c r="BE209"/>
  <c r="BE213"/>
  <c r="BE215"/>
  <c r="BE219"/>
  <c r="BE221"/>
  <c r="BE225"/>
  <c r="BE227"/>
  <c r="BE231"/>
  <c r="BE233"/>
  <c r="BE236"/>
  <c r="BE237"/>
  <c r="BE238"/>
  <c i="18" r="E50"/>
  <c r="J56"/>
  <c r="F59"/>
  <c r="J58"/>
  <c r="J59"/>
  <c r="BE95"/>
  <c r="BE100"/>
  <c r="BE115"/>
  <c r="BE116"/>
  <c r="BE132"/>
  <c r="BE141"/>
  <c r="BE149"/>
  <c r="BE151"/>
  <c r="BE155"/>
  <c r="BE168"/>
  <c r="BE171"/>
  <c r="BE176"/>
  <c r="BE178"/>
  <c r="BE192"/>
  <c r="BE197"/>
  <c r="BE211"/>
  <c r="BE214"/>
  <c r="BE217"/>
  <c r="BE219"/>
  <c r="BE225"/>
  <c r="BE230"/>
  <c r="BE233"/>
  <c r="BE235"/>
  <c r="BE238"/>
  <c r="BE244"/>
  <c r="BE254"/>
  <c r="BE259"/>
  <c r="BE263"/>
  <c r="BE265"/>
  <c r="BE268"/>
  <c r="BE279"/>
  <c r="BE283"/>
  <c r="BE292"/>
  <c r="BE295"/>
  <c r="BE299"/>
  <c r="BE303"/>
  <c r="BE307"/>
  <c r="BE310"/>
  <c r="BE318"/>
  <c r="BE329"/>
  <c r="BE332"/>
  <c r="BE335"/>
  <c r="BE338"/>
  <c r="BE342"/>
  <c r="BE348"/>
  <c r="BE355"/>
  <c r="BE103"/>
  <c r="BE107"/>
  <c r="BE111"/>
  <c r="BE119"/>
  <c r="BE123"/>
  <c r="BE128"/>
  <c r="BE129"/>
  <c r="BE136"/>
  <c r="BE142"/>
  <c r="BE145"/>
  <c r="BE157"/>
  <c r="BE161"/>
  <c r="BE163"/>
  <c r="BE165"/>
  <c r="BE181"/>
  <c r="BE183"/>
  <c r="BE186"/>
  <c r="BE189"/>
  <c r="BE195"/>
  <c r="BE200"/>
  <c r="BE203"/>
  <c r="BE206"/>
  <c r="BE208"/>
  <c r="BE222"/>
  <c r="BE228"/>
  <c r="BE240"/>
  <c r="BE248"/>
  <c r="BE252"/>
  <c r="BE257"/>
  <c r="BE271"/>
  <c r="BE275"/>
  <c r="BE287"/>
  <c r="BE314"/>
  <c r="BE322"/>
  <c r="BE326"/>
  <c r="BE339"/>
  <c r="BE345"/>
  <c r="BE351"/>
  <c r="BE357"/>
  <c i="17" r="E50"/>
  <c r="F58"/>
  <c r="J59"/>
  <c r="J87"/>
  <c r="F90"/>
  <c r="BE96"/>
  <c r="BE101"/>
  <c r="BE110"/>
  <c r="BE119"/>
  <c r="BE139"/>
  <c r="BE145"/>
  <c r="BE151"/>
  <c r="BE171"/>
  <c r="BE191"/>
  <c r="BE193"/>
  <c r="BE197"/>
  <c r="BE231"/>
  <c r="BE238"/>
  <c r="J58"/>
  <c r="BE106"/>
  <c r="BE124"/>
  <c r="BE129"/>
  <c r="BE133"/>
  <c r="BE157"/>
  <c r="BE179"/>
  <c r="BE181"/>
  <c r="BE199"/>
  <c r="BE210"/>
  <c r="BE217"/>
  <c r="BE225"/>
  <c r="BE244"/>
  <c r="BE262"/>
  <c r="BE303"/>
  <c r="BE311"/>
  <c r="BE314"/>
  <c r="BE324"/>
  <c r="BE340"/>
  <c r="BE344"/>
  <c r="BE353"/>
  <c r="BE361"/>
  <c r="BE366"/>
  <c r="BE385"/>
  <c r="BE387"/>
  <c r="BE397"/>
  <c r="BE402"/>
  <c r="BE408"/>
  <c r="BE413"/>
  <c r="BE256"/>
  <c r="BE282"/>
  <c r="BE288"/>
  <c r="BE300"/>
  <c r="BE318"/>
  <c r="BE322"/>
  <c r="BE327"/>
  <c r="BE348"/>
  <c r="BE357"/>
  <c r="BE370"/>
  <c r="BE376"/>
  <c r="BE415"/>
  <c i="16" r="F58"/>
  <c r="F59"/>
  <c r="E81"/>
  <c r="BE95"/>
  <c r="BE98"/>
  <c r="BE99"/>
  <c r="BE100"/>
  <c r="BE104"/>
  <c r="BE112"/>
  <c r="BE114"/>
  <c r="BE116"/>
  <c r="BE118"/>
  <c r="BE122"/>
  <c r="BE124"/>
  <c r="BE130"/>
  <c r="BE132"/>
  <c r="BE136"/>
  <c r="BE142"/>
  <c r="BE143"/>
  <c r="BE144"/>
  <c r="BE147"/>
  <c r="BE152"/>
  <c r="BE153"/>
  <c r="BE154"/>
  <c r="BE155"/>
  <c r="BE156"/>
  <c r="BE157"/>
  <c r="BE158"/>
  <c r="BE159"/>
  <c r="BE161"/>
  <c r="BE163"/>
  <c r="BE165"/>
  <c r="BE167"/>
  <c r="BE169"/>
  <c r="BE170"/>
  <c r="BE171"/>
  <c r="BE176"/>
  <c r="BE178"/>
  <c r="BE184"/>
  <c r="BE192"/>
  <c r="BE194"/>
  <c r="J56"/>
  <c r="J58"/>
  <c r="J59"/>
  <c r="BE96"/>
  <c r="BE97"/>
  <c r="BE101"/>
  <c r="BE106"/>
  <c r="BE108"/>
  <c r="BE110"/>
  <c r="BE120"/>
  <c r="BE126"/>
  <c r="BE128"/>
  <c r="BE134"/>
  <c r="BE138"/>
  <c r="BE141"/>
  <c r="BE145"/>
  <c r="BE146"/>
  <c r="BE148"/>
  <c r="BE150"/>
  <c r="BE151"/>
  <c r="BE160"/>
  <c r="BE162"/>
  <c r="BE164"/>
  <c r="BE166"/>
  <c r="BE168"/>
  <c r="BE172"/>
  <c r="BE174"/>
  <c r="BE180"/>
  <c r="BE182"/>
  <c r="BE186"/>
  <c r="BE188"/>
  <c r="BE190"/>
  <c r="BE197"/>
  <c r="BE199"/>
  <c i="15" r="E50"/>
  <c r="J56"/>
  <c r="J58"/>
  <c r="F59"/>
  <c r="J59"/>
  <c r="BE100"/>
  <c r="BE115"/>
  <c r="BE129"/>
  <c r="BE133"/>
  <c r="BE157"/>
  <c r="BE160"/>
  <c r="BE168"/>
  <c r="BE176"/>
  <c r="BE193"/>
  <c r="BE198"/>
  <c r="BE211"/>
  <c r="BE215"/>
  <c r="BE235"/>
  <c r="BE245"/>
  <c r="BE255"/>
  <c r="F58"/>
  <c r="BE104"/>
  <c r="BE108"/>
  <c r="BE120"/>
  <c r="BE125"/>
  <c r="BE135"/>
  <c r="BE138"/>
  <c r="BE164"/>
  <c r="BE170"/>
  <c r="BE174"/>
  <c r="BE181"/>
  <c r="BE191"/>
  <c r="BE202"/>
  <c r="BE204"/>
  <c r="BE207"/>
  <c r="BE219"/>
  <c r="BE223"/>
  <c r="BE225"/>
  <c r="BE285"/>
  <c r="BE287"/>
  <c r="BE310"/>
  <c r="BE314"/>
  <c r="BE316"/>
  <c r="BE318"/>
  <c r="BE322"/>
  <c r="BE323"/>
  <c r="BE327"/>
  <c r="BE332"/>
  <c r="BE335"/>
  <c r="BE363"/>
  <c r="BE375"/>
  <c r="BE394"/>
  <c r="BE395"/>
  <c r="BE306"/>
  <c r="BE308"/>
  <c r="BE312"/>
  <c r="BE320"/>
  <c r="BE325"/>
  <c r="BE329"/>
  <c r="BE337"/>
  <c r="BE341"/>
  <c r="BE351"/>
  <c r="BE353"/>
  <c r="BE365"/>
  <c r="BE377"/>
  <c r="BE387"/>
  <c r="BE389"/>
  <c r="BE392"/>
  <c r="BE393"/>
  <c i="14" r="E50"/>
  <c r="J56"/>
  <c r="J58"/>
  <c r="J59"/>
  <c r="F93"/>
  <c r="F94"/>
  <c r="BE104"/>
  <c r="BE108"/>
  <c r="BE115"/>
  <c r="BE120"/>
  <c r="BE125"/>
  <c r="BE129"/>
  <c r="BE133"/>
  <c r="BE135"/>
  <c r="BE138"/>
  <c r="BE143"/>
  <c r="BE161"/>
  <c r="BE167"/>
  <c r="BE171"/>
  <c r="BE176"/>
  <c r="BE191"/>
  <c r="BE197"/>
  <c r="BE199"/>
  <c r="BE210"/>
  <c r="BE222"/>
  <c r="BE230"/>
  <c r="BE234"/>
  <c r="BE239"/>
  <c r="BE245"/>
  <c r="BE251"/>
  <c r="BE252"/>
  <c r="BE253"/>
  <c r="BE254"/>
  <c r="BE258"/>
  <c r="BE260"/>
  <c r="BE272"/>
  <c r="BE276"/>
  <c r="BE100"/>
  <c r="BE146"/>
  <c r="BE151"/>
  <c r="BE159"/>
  <c r="BE165"/>
  <c r="BE180"/>
  <c r="BE182"/>
  <c r="BE187"/>
  <c r="BE193"/>
  <c r="BE202"/>
  <c r="BE206"/>
  <c r="BE214"/>
  <c r="BE218"/>
  <c r="BE226"/>
  <c r="BE232"/>
  <c r="BE241"/>
  <c r="BE243"/>
  <c r="BE247"/>
  <c r="BE249"/>
  <c r="BE256"/>
  <c r="BE263"/>
  <c r="BE266"/>
  <c r="BE268"/>
  <c r="BE278"/>
  <c r="BE282"/>
  <c r="BE284"/>
  <c r="BE288"/>
  <c r="BE290"/>
  <c r="BE294"/>
  <c r="BE296"/>
  <c r="BE299"/>
  <c r="BE300"/>
  <c r="BE301"/>
  <c i="12" r="J92"/>
  <c r="J65"/>
  <c i="13" r="J59"/>
  <c r="F88"/>
  <c r="BE110"/>
  <c r="BE128"/>
  <c r="BE155"/>
  <c r="BE237"/>
  <c r="BE246"/>
  <c r="BE251"/>
  <c r="J58"/>
  <c r="E79"/>
  <c r="BE94"/>
  <c r="BE100"/>
  <c r="BE136"/>
  <c r="BE169"/>
  <c r="BE182"/>
  <c r="BE193"/>
  <c r="BE199"/>
  <c r="BE204"/>
  <c r="BE219"/>
  <c r="BE244"/>
  <c r="F87"/>
  <c r="BE134"/>
  <c r="BE164"/>
  <c r="BE187"/>
  <c r="BE201"/>
  <c r="BE209"/>
  <c r="BE211"/>
  <c r="BE214"/>
  <c r="BE231"/>
  <c r="BE239"/>
  <c r="BE241"/>
  <c r="BE249"/>
  <c r="J56"/>
  <c r="BE120"/>
  <c r="BE126"/>
  <c r="BE146"/>
  <c i="11" r="J92"/>
  <c r="J65"/>
  <c i="12" r="F58"/>
  <c r="E78"/>
  <c r="J84"/>
  <c r="J87"/>
  <c r="BE99"/>
  <c r="BE105"/>
  <c r="BE111"/>
  <c r="BE122"/>
  <c r="BE143"/>
  <c r="BE145"/>
  <c r="BE164"/>
  <c r="BE171"/>
  <c r="BE192"/>
  <c r="BE242"/>
  <c r="BE264"/>
  <c i="11" r="BK90"/>
  <c r="J90"/>
  <c r="J63"/>
  <c i="12" r="BE93"/>
  <c r="BE182"/>
  <c r="BE195"/>
  <c r="BE217"/>
  <c r="BE222"/>
  <c r="BE247"/>
  <c r="BE251"/>
  <c r="BE255"/>
  <c r="F59"/>
  <c r="J86"/>
  <c r="BE137"/>
  <c r="BE199"/>
  <c r="BE202"/>
  <c r="BE212"/>
  <c r="BE230"/>
  <c r="BE234"/>
  <c r="BE133"/>
  <c r="BE139"/>
  <c r="BE151"/>
  <c r="BE158"/>
  <c r="BE208"/>
  <c r="BE210"/>
  <c r="BE226"/>
  <c r="BE238"/>
  <c r="BE258"/>
  <c r="BE262"/>
  <c i="11" r="J56"/>
  <c r="J58"/>
  <c r="J59"/>
  <c r="BE105"/>
  <c r="BE107"/>
  <c r="BE117"/>
  <c r="BE119"/>
  <c r="BE123"/>
  <c r="BE127"/>
  <c r="BE133"/>
  <c r="BE135"/>
  <c r="BE138"/>
  <c r="BE145"/>
  <c r="E50"/>
  <c r="F58"/>
  <c r="F59"/>
  <c r="BE93"/>
  <c r="BE97"/>
  <c r="BE101"/>
  <c r="BE111"/>
  <c r="BE113"/>
  <c r="BE131"/>
  <c r="BE140"/>
  <c r="BE143"/>
  <c i="10" r="J56"/>
  <c r="J58"/>
  <c r="J59"/>
  <c r="F88"/>
  <c r="BE99"/>
  <c r="BE105"/>
  <c r="BE116"/>
  <c r="BE126"/>
  <c r="BE133"/>
  <c r="BE151"/>
  <c r="BE160"/>
  <c r="BE170"/>
  <c r="BE181"/>
  <c r="BE191"/>
  <c r="BE209"/>
  <c r="BE223"/>
  <c r="BE227"/>
  <c r="BE232"/>
  <c r="BE244"/>
  <c r="BE255"/>
  <c r="BE257"/>
  <c r="BE259"/>
  <c r="BE267"/>
  <c r="E50"/>
  <c r="F58"/>
  <c r="BE94"/>
  <c r="BE111"/>
  <c r="BE120"/>
  <c r="BE122"/>
  <c r="BE128"/>
  <c r="BE142"/>
  <c r="BE175"/>
  <c r="BE197"/>
  <c r="BE202"/>
  <c r="BE207"/>
  <c r="BE211"/>
  <c r="BE215"/>
  <c r="BE219"/>
  <c r="BE237"/>
  <c r="BE242"/>
  <c r="BE249"/>
  <c r="BE262"/>
  <c r="BE265"/>
  <c i="9" r="J56"/>
  <c r="F58"/>
  <c r="F59"/>
  <c r="J59"/>
  <c r="J88"/>
  <c r="BE122"/>
  <c r="BE144"/>
  <c r="BE170"/>
  <c r="BE179"/>
  <c r="BE189"/>
  <c r="BE204"/>
  <c r="BE228"/>
  <c r="BE260"/>
  <c r="BE262"/>
  <c r="BE269"/>
  <c r="BE283"/>
  <c r="BE300"/>
  <c r="E50"/>
  <c r="BE95"/>
  <c r="BE104"/>
  <c r="BE111"/>
  <c r="BE116"/>
  <c r="BE133"/>
  <c r="BE159"/>
  <c r="BE164"/>
  <c r="BE217"/>
  <c r="BE242"/>
  <c r="BE255"/>
  <c r="BE264"/>
  <c r="BE287"/>
  <c r="BE291"/>
  <c r="BE295"/>
  <c r="BE306"/>
  <c r="BE311"/>
  <c r="BE313"/>
  <c r="BE315"/>
  <c r="BE318"/>
  <c r="BE321"/>
  <c r="BE323"/>
  <c i="8" r="J58"/>
  <c r="F59"/>
  <c r="E80"/>
  <c r="F88"/>
  <c r="BE95"/>
  <c r="BE106"/>
  <c r="BE109"/>
  <c r="BE113"/>
  <c r="BE117"/>
  <c r="BE121"/>
  <c r="BE125"/>
  <c r="BE129"/>
  <c r="BE134"/>
  <c r="BE135"/>
  <c r="BE138"/>
  <c r="BE147"/>
  <c r="BE165"/>
  <c r="BE166"/>
  <c r="BE174"/>
  <c r="BE177"/>
  <c r="BE187"/>
  <c r="BE197"/>
  <c r="BE210"/>
  <c r="BE218"/>
  <c r="BE220"/>
  <c r="BE228"/>
  <c r="BE236"/>
  <c r="BE239"/>
  <c r="BE242"/>
  <c r="BE245"/>
  <c r="BE253"/>
  <c r="BE258"/>
  <c r="BE273"/>
  <c r="BE286"/>
  <c r="BE289"/>
  <c r="BE292"/>
  <c r="BE298"/>
  <c r="BE306"/>
  <c r="BE314"/>
  <c r="BE335"/>
  <c r="BE340"/>
  <c r="BE345"/>
  <c r="BE349"/>
  <c r="BE358"/>
  <c r="BE370"/>
  <c r="BE383"/>
  <c r="BE387"/>
  <c r="BE391"/>
  <c r="BE394"/>
  <c r="BE398"/>
  <c r="BE402"/>
  <c r="BE413"/>
  <c r="BE425"/>
  <c r="BE428"/>
  <c r="BE435"/>
  <c r="BE438"/>
  <c r="BE442"/>
  <c r="BE458"/>
  <c r="BE460"/>
  <c r="J56"/>
  <c r="J59"/>
  <c r="BE101"/>
  <c r="BE122"/>
  <c r="BE143"/>
  <c r="BE150"/>
  <c r="BE155"/>
  <c r="BE160"/>
  <c r="BE169"/>
  <c r="BE170"/>
  <c r="BE173"/>
  <c r="BE181"/>
  <c r="BE183"/>
  <c r="BE189"/>
  <c r="BE195"/>
  <c r="BE199"/>
  <c r="BE203"/>
  <c r="BE206"/>
  <c r="BE213"/>
  <c r="BE223"/>
  <c r="BE225"/>
  <c r="BE230"/>
  <c r="BE233"/>
  <c r="BE247"/>
  <c r="BE250"/>
  <c r="BE256"/>
  <c r="BE261"/>
  <c r="BE264"/>
  <c r="BE267"/>
  <c r="BE270"/>
  <c r="BE275"/>
  <c r="BE278"/>
  <c r="BE281"/>
  <c r="BE283"/>
  <c r="BE295"/>
  <c r="BE301"/>
  <c r="BE303"/>
  <c r="BE310"/>
  <c r="BE318"/>
  <c r="BE322"/>
  <c r="BE326"/>
  <c r="BE328"/>
  <c r="BE332"/>
  <c r="BE338"/>
  <c r="BE343"/>
  <c r="BE353"/>
  <c r="BE355"/>
  <c r="BE362"/>
  <c r="BE366"/>
  <c r="BE374"/>
  <c r="BE379"/>
  <c r="BE405"/>
  <c r="BE409"/>
  <c r="BE417"/>
  <c r="BE421"/>
  <c r="BE432"/>
  <c r="BE439"/>
  <c r="BE445"/>
  <c r="BE448"/>
  <c r="BE451"/>
  <c r="BE454"/>
  <c i="7" r="J58"/>
  <c r="F89"/>
  <c r="BE100"/>
  <c r="BE104"/>
  <c r="BE109"/>
  <c r="BE133"/>
  <c r="BE138"/>
  <c r="BE154"/>
  <c r="BE162"/>
  <c r="BE170"/>
  <c r="BE178"/>
  <c r="BE289"/>
  <c i="6" r="BK91"/>
  <c r="J91"/>
  <c r="J64"/>
  <c i="7" r="J56"/>
  <c r="F59"/>
  <c r="J90"/>
  <c r="BE96"/>
  <c r="BE114"/>
  <c r="BE224"/>
  <c r="BE226"/>
  <c r="BE252"/>
  <c r="BE254"/>
  <c r="BE260"/>
  <c r="BE273"/>
  <c r="BE282"/>
  <c r="BE118"/>
  <c r="BE142"/>
  <c r="BE146"/>
  <c r="BE193"/>
  <c r="BE262"/>
  <c r="BE322"/>
  <c r="BE336"/>
  <c r="E50"/>
  <c r="BE124"/>
  <c r="BE297"/>
  <c r="BE303"/>
  <c r="BE308"/>
  <c r="BE316"/>
  <c r="BE423"/>
  <c r="BE485"/>
  <c r="BE494"/>
  <c r="BE499"/>
  <c r="BE515"/>
  <c r="BE549"/>
  <c r="BE554"/>
  <c r="BE570"/>
  <c r="BE580"/>
  <c r="BE585"/>
  <c r="BE587"/>
  <c r="BE438"/>
  <c r="BE440"/>
  <c r="BE442"/>
  <c r="BE489"/>
  <c r="BE503"/>
  <c r="BE545"/>
  <c r="BE552"/>
  <c r="BE559"/>
  <c r="BE343"/>
  <c r="BE359"/>
  <c r="BE507"/>
  <c r="BE511"/>
  <c r="BE520"/>
  <c r="BE533"/>
  <c r="BE540"/>
  <c r="BE547"/>
  <c r="BE576"/>
  <c r="BE362"/>
  <c r="BE426"/>
  <c r="BE430"/>
  <c r="BE434"/>
  <c r="BE447"/>
  <c r="BE524"/>
  <c r="BE528"/>
  <c r="BE535"/>
  <c r="BE565"/>
  <c i="6" r="E50"/>
  <c r="F58"/>
  <c r="F59"/>
  <c r="J84"/>
  <c r="BE93"/>
  <c r="BE103"/>
  <c r="BE112"/>
  <c r="BE114"/>
  <c r="BE121"/>
  <c r="BE125"/>
  <c r="BE136"/>
  <c r="J58"/>
  <c r="J59"/>
  <c r="BE97"/>
  <c r="BE102"/>
  <c r="BE106"/>
  <c r="BE110"/>
  <c r="BE119"/>
  <c r="BE130"/>
  <c r="BE134"/>
  <c i="5" r="F58"/>
  <c r="J59"/>
  <c r="BE102"/>
  <c r="BE118"/>
  <c r="BE125"/>
  <c r="BE137"/>
  <c r="BE153"/>
  <c r="BE162"/>
  <c r="BE171"/>
  <c r="BE226"/>
  <c r="BE264"/>
  <c r="BE272"/>
  <c i="4" r="J92"/>
  <c r="J65"/>
  <c i="5" r="E50"/>
  <c r="J56"/>
  <c r="BE110"/>
  <c r="BE132"/>
  <c r="BE143"/>
  <c r="BE145"/>
  <c r="BE258"/>
  <c r="BE262"/>
  <c r="BE281"/>
  <c r="J86"/>
  <c r="BE98"/>
  <c r="BE216"/>
  <c r="BE251"/>
  <c r="BE276"/>
  <c r="F59"/>
  <c r="BE93"/>
  <c r="BE151"/>
  <c r="BE180"/>
  <c r="BE190"/>
  <c r="BE196"/>
  <c r="BE231"/>
  <c r="BE247"/>
  <c r="BE254"/>
  <c r="BE267"/>
  <c r="BE283"/>
  <c i="4" r="J56"/>
  <c r="J58"/>
  <c r="J59"/>
  <c r="F87"/>
  <c r="BE97"/>
  <c r="BE98"/>
  <c r="BE102"/>
  <c r="BE103"/>
  <c r="BE107"/>
  <c r="BE109"/>
  <c r="BE113"/>
  <c r="BE120"/>
  <c r="BE124"/>
  <c r="BE129"/>
  <c r="BE130"/>
  <c r="BE135"/>
  <c r="BE139"/>
  <c r="BE146"/>
  <c r="BE153"/>
  <c r="BE174"/>
  <c r="BE177"/>
  <c r="BE185"/>
  <c r="E50"/>
  <c r="F58"/>
  <c r="BE93"/>
  <c r="BE115"/>
  <c r="BE119"/>
  <c r="BE125"/>
  <c r="BE134"/>
  <c r="BE140"/>
  <c r="BE141"/>
  <c r="BE145"/>
  <c r="BE150"/>
  <c r="BE157"/>
  <c r="BE161"/>
  <c r="BE165"/>
  <c r="BE170"/>
  <c r="BE181"/>
  <c r="BE187"/>
  <c i="2" r="J93"/>
  <c r="J65"/>
  <c i="3" r="E50"/>
  <c r="J58"/>
  <c r="J59"/>
  <c r="F88"/>
  <c r="BE95"/>
  <c r="BE100"/>
  <c r="BE107"/>
  <c r="BE114"/>
  <c r="BE119"/>
  <c r="BE124"/>
  <c r="BE129"/>
  <c r="BE130"/>
  <c r="BE134"/>
  <c r="BE137"/>
  <c r="BE138"/>
  <c r="BE141"/>
  <c r="BE145"/>
  <c r="BE149"/>
  <c r="BE153"/>
  <c r="BE177"/>
  <c r="BE182"/>
  <c r="BE185"/>
  <c r="BE187"/>
  <c r="BE195"/>
  <c r="BE204"/>
  <c r="BE217"/>
  <c r="BE236"/>
  <c r="J56"/>
  <c r="F59"/>
  <c r="BE103"/>
  <c r="BE111"/>
  <c r="BE133"/>
  <c r="BE147"/>
  <c r="BE156"/>
  <c r="BE159"/>
  <c r="BE162"/>
  <c r="BE167"/>
  <c r="BE169"/>
  <c r="BE172"/>
  <c r="BE174"/>
  <c r="BE180"/>
  <c r="BE191"/>
  <c r="BE199"/>
  <c r="BE207"/>
  <c r="BE211"/>
  <c r="BE214"/>
  <c r="BE220"/>
  <c r="BE221"/>
  <c r="BE224"/>
  <c r="BE227"/>
  <c r="BE230"/>
  <c r="BE234"/>
  <c i="2" r="J59"/>
  <c r="F87"/>
  <c r="BE275"/>
  <c r="BE278"/>
  <c r="J56"/>
  <c r="F59"/>
  <c r="BE150"/>
  <c r="BE186"/>
  <c r="BE221"/>
  <c r="BE238"/>
  <c r="BE246"/>
  <c r="BE248"/>
  <c r="BE267"/>
  <c r="BE271"/>
  <c r="BE281"/>
  <c r="J58"/>
  <c r="BE94"/>
  <c r="BE137"/>
  <c r="BE148"/>
  <c r="BE168"/>
  <c r="BE242"/>
  <c r="BE251"/>
  <c r="BE263"/>
  <c r="E50"/>
  <c r="BE98"/>
  <c r="BE124"/>
  <c r="BE135"/>
  <c r="BE159"/>
  <c r="BE174"/>
  <c r="BE181"/>
  <c r="BE191"/>
  <c r="BE198"/>
  <c r="BE204"/>
  <c r="BE235"/>
  <c r="BE111"/>
  <c r="BE283"/>
  <c r="BE273"/>
  <c i="10" r="F39"/>
  <c i="1" r="BD66"/>
  <c i="21" r="J36"/>
  <c i="1" r="AW78"/>
  <c i="22" r="J36"/>
  <c i="1" r="AW80"/>
  <c i="34" r="J36"/>
  <c i="1" r="AW93"/>
  <c i="41" r="J36"/>
  <c i="1" r="AW101"/>
  <c i="10" r="J36"/>
  <c i="1" r="AW66"/>
  <c i="18" r="F36"/>
  <c i="1" r="BA75"/>
  <c i="20" r="F37"/>
  <c i="1" r="BB77"/>
  <c i="33" r="F36"/>
  <c i="1" r="BA92"/>
  <c i="2" r="F38"/>
  <c i="1" r="BC56"/>
  <c i="17" r="J36"/>
  <c i="1" r="AW74"/>
  <c i="22" r="F38"/>
  <c i="1" r="BC80"/>
  <c i="38" r="F36"/>
  <c i="1" r="BA98"/>
  <c i="39" r="F38"/>
  <c i="1" r="BC99"/>
  <c i="13" r="J36"/>
  <c i="1" r="AW69"/>
  <c i="26" r="J36"/>
  <c i="1" r="AW84"/>
  <c i="28" r="F36"/>
  <c i="1" r="BA86"/>
  <c i="34" r="F37"/>
  <c i="1" r="BB93"/>
  <c i="7" r="F38"/>
  <c i="1" r="BC63"/>
  <c i="33" r="F38"/>
  <c i="1" r="BC92"/>
  <c i="9" r="F38"/>
  <c i="1" r="BC65"/>
  <c i="31" r="F39"/>
  <c i="1" r="BD90"/>
  <c i="37" r="J36"/>
  <c i="1" r="AW97"/>
  <c i="6" r="J36"/>
  <c i="1" r="AW61"/>
  <c i="9" r="F39"/>
  <c i="1" r="BD65"/>
  <c i="25" r="F38"/>
  <c i="1" r="BC83"/>
  <c i="31" r="F38"/>
  <c i="1" r="BC90"/>
  <c i="2" r="J36"/>
  <c i="1" r="AW56"/>
  <c i="18" r="J36"/>
  <c i="1" r="AW75"/>
  <c i="33" r="F39"/>
  <c i="1" r="BD92"/>
  <c i="4" r="F37"/>
  <c i="1" r="BB58"/>
  <c i="13" r="F37"/>
  <c i="1" r="BB69"/>
  <c i="24" r="F39"/>
  <c i="1" r="BD82"/>
  <c i="32" r="F39"/>
  <c i="1" r="BD91"/>
  <c i="36" r="F36"/>
  <c i="1" r="BA96"/>
  <c i="15" r="F37"/>
  <c i="1" r="BB71"/>
  <c i="30" r="F37"/>
  <c i="1" r="BB89"/>
  <c i="3" r="F38"/>
  <c i="1" r="BC57"/>
  <c i="21" r="F39"/>
  <c i="1" r="BD78"/>
  <c i="24" r="J36"/>
  <c i="1" r="AW82"/>
  <c i="24" r="F38"/>
  <c i="1" r="BC82"/>
  <c i="36" r="J36"/>
  <c i="1" r="AW96"/>
  <c i="42" r="J34"/>
  <c i="1" r="AW102"/>
  <c i="5" r="F39"/>
  <c i="1" r="BD60"/>
  <c i="17" r="F37"/>
  <c i="1" r="BB74"/>
  <c i="34" r="J32"/>
  <c i="35" r="J36"/>
  <c i="1" r="AW95"/>
  <c i="17" r="F38"/>
  <c i="1" r="BC74"/>
  <c i="28" r="F37"/>
  <c i="1" r="BB86"/>
  <c i="37" r="F36"/>
  <c i="1" r="BA97"/>
  <c i="4" r="F39"/>
  <c i="1" r="BD58"/>
  <c i="16" r="F39"/>
  <c i="1" r="BD72"/>
  <c i="33" r="J36"/>
  <c i="1" r="AW92"/>
  <c i="39" r="J36"/>
  <c i="1" r="AW99"/>
  <c i="41" r="F37"/>
  <c i="1" r="BB101"/>
  <c i="8" r="F39"/>
  <c i="1" r="BD64"/>
  <c i="28" r="J36"/>
  <c i="1" r="AW86"/>
  <c i="37" r="F39"/>
  <c i="1" r="BD97"/>
  <c i="8" r="F38"/>
  <c i="1" r="BC64"/>
  <c i="26" r="F36"/>
  <c i="1" r="BA84"/>
  <c i="37" r="F38"/>
  <c i="1" r="BC97"/>
  <c i="6" r="F38"/>
  <c i="1" r="BC61"/>
  <c i="14" r="J36"/>
  <c i="1" r="AW70"/>
  <c i="28" r="F39"/>
  <c i="1" r="BD86"/>
  <c i="38" r="F37"/>
  <c i="1" r="BB98"/>
  <c i="41" r="F36"/>
  <c i="1" r="BA101"/>
  <c i="3" r="J36"/>
  <c i="1" r="AW57"/>
  <c i="17" r="F39"/>
  <c i="1" r="BD74"/>
  <c i="2" r="F36"/>
  <c i="1" r="BA56"/>
  <c i="10" r="F36"/>
  <c i="1" r="BA66"/>
  <c i="11" r="F39"/>
  <c i="1" r="BD67"/>
  <c i="20" r="J36"/>
  <c i="1" r="AW77"/>
  <c i="31" r="J36"/>
  <c i="1" r="AW90"/>
  <c i="38" r="J36"/>
  <c i="1" r="AW98"/>
  <c i="40" r="F36"/>
  <c i="1" r="BA100"/>
  <c i="4" r="F38"/>
  <c i="1" r="BC58"/>
  <c i="14" r="F36"/>
  <c i="1" r="BA70"/>
  <c i="19" r="F38"/>
  <c i="1" r="BC76"/>
  <c i="35" r="F39"/>
  <c i="1" r="BD95"/>
  <c i="12" r="F36"/>
  <c i="1" r="BA68"/>
  <c i="16" r="J36"/>
  <c i="1" r="AW72"/>
  <c i="20" r="F36"/>
  <c i="1" r="BA77"/>
  <c i="25" r="J36"/>
  <c i="1" r="AW83"/>
  <c i="27" r="F39"/>
  <c i="1" r="BD85"/>
  <c i="12" r="F37"/>
  <c i="1" r="BB68"/>
  <c i="19" r="F36"/>
  <c i="1" r="BA76"/>
  <c i="25" r="F37"/>
  <c i="1" r="BB83"/>
  <c i="31" r="F37"/>
  <c i="1" r="BB90"/>
  <c i="41" r="F38"/>
  <c i="1" r="BC101"/>
  <c i="5" r="F38"/>
  <c i="1" r="BC60"/>
  <c i="19" r="J36"/>
  <c i="1" r="AW76"/>
  <c i="24" r="F36"/>
  <c i="1" r="BA82"/>
  <c i="29" r="F39"/>
  <c i="1" r="BD88"/>
  <c i="8" r="F37"/>
  <c i="1" r="BB64"/>
  <c i="32" r="J36"/>
  <c i="1" r="AW91"/>
  <c i="36" r="F39"/>
  <c i="1" r="BD96"/>
  <c i="18" r="F39"/>
  <c i="1" r="BD75"/>
  <c i="39" r="F36"/>
  <c i="1" r="BA99"/>
  <c i="23" r="J36"/>
  <c i="1" r="AW81"/>
  <c i="7" r="F37"/>
  <c i="1" r="BB63"/>
  <c i="25" r="F39"/>
  <c i="1" r="BD83"/>
  <c i="30" r="F38"/>
  <c i="1" r="BC89"/>
  <c r="AS54"/>
  <c i="3" r="F36"/>
  <c i="1" r="BA57"/>
  <c i="6" r="F37"/>
  <c i="1" r="BB61"/>
  <c i="14" r="F38"/>
  <c i="1" r="BC70"/>
  <c i="38" r="F39"/>
  <c i="1" r="BD98"/>
  <c i="7" r="F36"/>
  <c i="1" r="BA63"/>
  <c i="29" r="F38"/>
  <c i="1" r="BC88"/>
  <c i="8" r="F36"/>
  <c i="1" r="BA64"/>
  <c i="27" r="F36"/>
  <c i="1" r="BA85"/>
  <c i="40" r="F37"/>
  <c i="1" r="BB100"/>
  <c i="6" r="F39"/>
  <c i="1" r="BD61"/>
  <c i="12" r="J36"/>
  <c i="1" r="AW68"/>
  <c i="23" r="F38"/>
  <c i="1" r="BC81"/>
  <c i="9" r="F37"/>
  <c i="1" r="BB65"/>
  <c i="21" r="F38"/>
  <c i="1" r="BC78"/>
  <c i="22" r="F39"/>
  <c i="1" r="BD80"/>
  <c i="38" r="F38"/>
  <c i="1" r="BC98"/>
  <c i="4" r="J36"/>
  <c i="1" r="AW58"/>
  <c i="9" r="F36"/>
  <c i="1" r="BA65"/>
  <c i="12" r="F38"/>
  <c i="1" r="BC68"/>
  <c i="24" r="F37"/>
  <c i="1" r="BB82"/>
  <c i="32" r="F37"/>
  <c i="1" r="BB91"/>
  <c i="39" r="F39"/>
  <c i="1" r="BD99"/>
  <c i="16" r="F37"/>
  <c i="1" r="BB72"/>
  <c i="30" r="F36"/>
  <c i="1" r="BA89"/>
  <c i="34" r="F39"/>
  <c i="1" r="BD93"/>
  <c i="42" r="F37"/>
  <c i="1" r="BD102"/>
  <c i="3" r="F37"/>
  <c i="1" r="BB57"/>
  <c i="23" r="F36"/>
  <c i="1" r="BA81"/>
  <c i="25" r="F36"/>
  <c i="1" r="BA83"/>
  <c i="29" r="F36"/>
  <c i="1" r="BA88"/>
  <c i="35" r="F36"/>
  <c i="1" r="BA95"/>
  <c i="42" r="F36"/>
  <c i="1" r="BC102"/>
  <c i="13" r="F39"/>
  <c i="1" r="BD69"/>
  <c i="16" r="F38"/>
  <c i="1" r="BC72"/>
  <c i="27" r="F38"/>
  <c i="1" r="BC85"/>
  <c i="40" r="F38"/>
  <c i="1" r="BC100"/>
  <c i="11" r="F38"/>
  <c i="1" r="BC67"/>
  <c i="15" r="F36"/>
  <c i="1" r="BA71"/>
  <c i="22" r="F37"/>
  <c i="1" r="BB80"/>
  <c i="31" r="F36"/>
  <c i="1" r="BA90"/>
  <c i="41" r="F39"/>
  <c i="1" r="BD101"/>
  <c i="8" r="J36"/>
  <c i="1" r="AW64"/>
  <c i="9" r="J36"/>
  <c i="1" r="AW65"/>
  <c i="27" r="J36"/>
  <c i="1" r="AW85"/>
  <c i="32" r="F36"/>
  <c i="1" r="BA91"/>
  <c i="35" r="F38"/>
  <c i="1" r="BC95"/>
  <c i="11" r="F36"/>
  <c i="1" r="BA67"/>
  <c i="11" r="F37"/>
  <c i="1" r="BB67"/>
  <c i="15" r="F39"/>
  <c i="1" r="BD71"/>
  <c i="34" r="F36"/>
  <c i="1" r="BA93"/>
  <c i="40" r="J36"/>
  <c i="1" r="AW100"/>
  <c i="15" r="F38"/>
  <c i="1" r="BC71"/>
  <c i="29" r="F37"/>
  <c i="1" r="BB88"/>
  <c i="12" r="F39"/>
  <c i="1" r="BD68"/>
  <c i="22" r="F36"/>
  <c i="1" r="BA80"/>
  <c i="23" r="F39"/>
  <c i="1" r="BD81"/>
  <c i="37" r="F37"/>
  <c i="1" r="BB97"/>
  <c i="10" r="F37"/>
  <c i="1" r="BB66"/>
  <c i="26" r="F37"/>
  <c i="1" r="BB84"/>
  <c i="5" r="F37"/>
  <c i="1" r="BB60"/>
  <c i="21" r="F36"/>
  <c i="1" r="BA78"/>
  <c i="21" r="F37"/>
  <c i="1" r="BB78"/>
  <c i="23" r="F37"/>
  <c i="1" r="BB81"/>
  <c i="2" r="F37"/>
  <c i="1" r="BB56"/>
  <c i="14" r="F37"/>
  <c i="1" r="BB70"/>
  <c i="28" r="F38"/>
  <c i="1" r="BC86"/>
  <c i="42" r="F35"/>
  <c i="1" r="BB102"/>
  <c i="6" r="F36"/>
  <c i="1" r="BA61"/>
  <c i="11" r="J36"/>
  <c i="1" r="AW67"/>
  <c i="18" r="F37"/>
  <c i="1" r="BB75"/>
  <c i="33" r="F37"/>
  <c i="1" r="BB92"/>
  <c i="42" r="F34"/>
  <c i="1" r="BA102"/>
  <c i="7" r="F39"/>
  <c i="1" r="BD63"/>
  <c i="30" r="F39"/>
  <c i="1" r="BD89"/>
  <c i="19" r="F37"/>
  <c i="1" r="BB76"/>
  <c i="27" r="F37"/>
  <c i="1" r="BB85"/>
  <c i="5" r="J36"/>
  <c i="1" r="AW60"/>
  <c i="10" r="F38"/>
  <c i="1" r="BC66"/>
  <c i="20" r="F38"/>
  <c i="1" r="BC77"/>
  <c i="34" r="F38"/>
  <c i="1" r="BC93"/>
  <c i="40" r="F39"/>
  <c i="1" r="BD100"/>
  <c i="7" r="J36"/>
  <c i="1" r="AW63"/>
  <c i="19" r="F39"/>
  <c i="1" r="BD76"/>
  <c i="36" r="F38"/>
  <c i="1" r="BC96"/>
  <c i="4" r="F36"/>
  <c i="1" r="BA58"/>
  <c i="15" r="J36"/>
  <c i="1" r="AW71"/>
  <c i="31" r="J32"/>
  <c i="32" r="F38"/>
  <c i="1" r="BC91"/>
  <c i="36" r="F37"/>
  <c i="1" r="BB96"/>
  <c i="17" r="F36"/>
  <c i="1" r="BA74"/>
  <c i="35" r="F37"/>
  <c i="1" r="BB95"/>
  <c i="3" r="F39"/>
  <c i="1" r="BD57"/>
  <c i="20" r="F39"/>
  <c i="1" r="BD77"/>
  <c i="30" r="J36"/>
  <c i="1" r="AW89"/>
  <c i="5" r="F36"/>
  <c i="1" r="BA60"/>
  <c i="14" r="F39"/>
  <c i="1" r="BD70"/>
  <c i="29" r="J36"/>
  <c i="1" r="AW88"/>
  <c i="13" r="F38"/>
  <c i="1" r="BC69"/>
  <c i="26" r="F38"/>
  <c i="1" r="BC84"/>
  <c i="2" r="F39"/>
  <c i="1" r="BD56"/>
  <c i="16" r="F36"/>
  <c i="1" r="BA72"/>
  <c i="26" r="F39"/>
  <c i="1" r="BD84"/>
  <c i="39" r="F37"/>
  <c i="1" r="BB99"/>
  <c i="13" r="F36"/>
  <c i="1" r="BA69"/>
  <c i="18" r="F38"/>
  <c i="1" r="BC75"/>
  <c i="8" l="1" r="P93"/>
  <c r="P92"/>
  <c i="1" r="AU64"/>
  <c i="30" r="T93"/>
  <c r="T92"/>
  <c i="14" r="R98"/>
  <c r="R97"/>
  <c i="18" r="T93"/>
  <c r="T92"/>
  <c i="3" r="P93"/>
  <c r="P92"/>
  <c i="1" r="AU57"/>
  <c i="23" r="R93"/>
  <c r="R92"/>
  <c i="18" r="R93"/>
  <c r="R92"/>
  <c i="8" r="R93"/>
  <c r="R92"/>
  <c i="23" r="P93"/>
  <c r="P92"/>
  <c i="1" r="AU81"/>
  <c i="3" r="T93"/>
  <c r="T92"/>
  <c i="8" r="T93"/>
  <c r="T92"/>
  <c i="11" r="T91"/>
  <c r="T90"/>
  <c i="29" r="BK94"/>
  <c r="BK93"/>
  <c r="J93"/>
  <c r="J63"/>
  <c i="7" r="R94"/>
  <c r="R93"/>
  <c i="35" r="T94"/>
  <c r="T93"/>
  <c i="7" r="T94"/>
  <c r="T93"/>
  <c i="39" r="P98"/>
  <c i="38" r="R91"/>
  <c r="R90"/>
  <c i="26" r="P98"/>
  <c i="2" r="R92"/>
  <c r="R91"/>
  <c i="32" r="T91"/>
  <c r="T90"/>
  <c i="2" r="BK92"/>
  <c r="J92"/>
  <c r="J64"/>
  <c i="21" r="R90"/>
  <c r="R89"/>
  <c i="7" r="P94"/>
  <c r="P93"/>
  <c i="1" r="AU63"/>
  <c i="4" r="T91"/>
  <c r="T90"/>
  <c i="15" r="P339"/>
  <c i="17" r="T94"/>
  <c r="T93"/>
  <c i="4" r="R91"/>
  <c r="R90"/>
  <c i="39" r="P273"/>
  <c i="9" r="P93"/>
  <c r="P92"/>
  <c i="1" r="AU65"/>
  <c i="28" r="BK91"/>
  <c r="BK90"/>
  <c r="J90"/>
  <c r="J63"/>
  <c i="17" r="P94"/>
  <c r="P93"/>
  <c i="1" r="AU74"/>
  <c i="20" r="P91"/>
  <c r="P90"/>
  <c i="1" r="AU77"/>
  <c i="19" r="T98"/>
  <c r="T97"/>
  <c i="12" r="T91"/>
  <c r="T90"/>
  <c i="29" r="R94"/>
  <c r="R93"/>
  <c i="27" r="P273"/>
  <c i="26" r="R98"/>
  <c r="R97"/>
  <c i="25" r="P91"/>
  <c r="P90"/>
  <c i="1" r="AU83"/>
  <c i="14" r="T98"/>
  <c i="17" r="R94"/>
  <c r="R93"/>
  <c i="12" r="BK91"/>
  <c r="J91"/>
  <c r="J64"/>
  <c i="36" r="R93"/>
  <c r="R92"/>
  <c i="31" r="T93"/>
  <c r="T92"/>
  <c i="22" r="R93"/>
  <c r="R92"/>
  <c i="5" r="R91"/>
  <c r="R90"/>
  <c i="41" r="T91"/>
  <c r="T90"/>
  <c i="27" r="R98"/>
  <c r="R97"/>
  <c i="35" r="P94"/>
  <c r="P93"/>
  <c i="1" r="AU95"/>
  <c i="28" r="P91"/>
  <c r="P90"/>
  <c i="1" r="AU86"/>
  <c i="19" r="R98"/>
  <c r="R97"/>
  <c i="15" r="T98"/>
  <c i="4" r="P91"/>
  <c r="P90"/>
  <c i="1" r="AU58"/>
  <c i="22" r="P93"/>
  <c r="P92"/>
  <c i="1" r="AU80"/>
  <c i="16" r="P93"/>
  <c i="1" r="AU72"/>
  <c i="13" r="P92"/>
  <c r="P91"/>
  <c i="1" r="AU69"/>
  <c i="14" r="T270"/>
  <c i="35" r="R94"/>
  <c r="R93"/>
  <c i="32" r="BK91"/>
  <c r="BK90"/>
  <c r="J90"/>
  <c r="J63"/>
  <c i="29" r="T94"/>
  <c r="T93"/>
  <c i="26" r="T98"/>
  <c r="T97"/>
  <c i="16" r="R93"/>
  <c i="13" r="R92"/>
  <c r="R91"/>
  <c i="2" r="T92"/>
  <c r="T91"/>
  <c i="10" r="T92"/>
  <c r="T91"/>
  <c i="36" r="BK93"/>
  <c r="J93"/>
  <c r="J64"/>
  <c i="34" r="P91"/>
  <c r="P90"/>
  <c i="1" r="AU93"/>
  <c i="33" r="BK99"/>
  <c r="BK98"/>
  <c r="J98"/>
  <c r="J63"/>
  <c i="32" r="P91"/>
  <c r="P90"/>
  <c i="1" r="AU91"/>
  <c i="30" r="P93"/>
  <c r="P92"/>
  <c i="1" r="AU89"/>
  <c i="15" r="R98"/>
  <c i="25" r="R91"/>
  <c r="R90"/>
  <c i="10" r="P92"/>
  <c r="P91"/>
  <c i="1" r="AU66"/>
  <c i="2" r="P92"/>
  <c r="P91"/>
  <c i="1" r="AU56"/>
  <c i="34" r="T91"/>
  <c r="T90"/>
  <c i="26" r="P270"/>
  <c i="15" r="P98"/>
  <c r="P97"/>
  <c i="1" r="AU71"/>
  <c i="10" r="R92"/>
  <c r="R91"/>
  <c i="4" r="BK91"/>
  <c r="J91"/>
  <c r="J64"/>
  <c i="39" r="R273"/>
  <c i="37" r="BK93"/>
  <c r="J93"/>
  <c r="J64"/>
  <c i="14" r="P270"/>
  <c i="5" r="T91"/>
  <c r="T90"/>
  <c i="15" r="T339"/>
  <c i="24" r="R93"/>
  <c r="R92"/>
  <c i="20" r="R91"/>
  <c r="R90"/>
  <c i="6" r="R91"/>
  <c r="R90"/>
  <c i="27" r="P97"/>
  <c i="1" r="AU85"/>
  <c i="25" r="T91"/>
  <c r="T90"/>
  <c i="6" r="P91"/>
  <c r="P90"/>
  <c i="1" r="AU61"/>
  <c i="33" r="T99"/>
  <c r="T98"/>
  <c i="37" r="R93"/>
  <c r="R92"/>
  <c i="9" r="T93"/>
  <c r="T92"/>
  <c i="31" r="R93"/>
  <c r="R92"/>
  <c i="16" r="T93"/>
  <c i="27" r="T98"/>
  <c i="19" r="P207"/>
  <c r="P98"/>
  <c r="P97"/>
  <c i="1" r="AU76"/>
  <c i="5" r="P91"/>
  <c r="P90"/>
  <c i="1" r="AU60"/>
  <c i="14" r="P98"/>
  <c r="P97"/>
  <c i="1" r="AU70"/>
  <c i="21" r="T90"/>
  <c r="T89"/>
  <c i="39" r="R98"/>
  <c r="R97"/>
  <c i="38" r="T91"/>
  <c r="T90"/>
  <c i="33" r="P99"/>
  <c r="P98"/>
  <c i="1" r="AU92"/>
  <c i="40" r="P91"/>
  <c r="P90"/>
  <c i="1" r="AU100"/>
  <c i="20" r="T91"/>
  <c r="T90"/>
  <c i="11" r="R91"/>
  <c r="R90"/>
  <c i="40" r="T91"/>
  <c r="T90"/>
  <c i="27" r="T273"/>
  <c i="22" r="T93"/>
  <c r="T92"/>
  <c i="15" r="R339"/>
  <c r="R97"/>
  <c i="12" r="R91"/>
  <c r="R90"/>
  <c i="8" r="BK93"/>
  <c r="J93"/>
  <c r="J64"/>
  <c i="23" r="BK93"/>
  <c r="J93"/>
  <c r="J64"/>
  <c i="26" r="BK270"/>
  <c r="J270"/>
  <c r="J73"/>
  <c i="10" r="BK92"/>
  <c r="J92"/>
  <c r="J64"/>
  <c i="17" r="BK94"/>
  <c r="J94"/>
  <c r="J64"/>
  <c i="18" r="BK93"/>
  <c r="J93"/>
  <c r="J64"/>
  <c i="22" r="BK93"/>
  <c r="J93"/>
  <c r="J64"/>
  <c i="35" r="BK94"/>
  <c r="J94"/>
  <c r="J64"/>
  <c i="9" r="BK93"/>
  <c r="J93"/>
  <c r="J64"/>
  <c i="13" r="BK92"/>
  <c r="J92"/>
  <c r="J64"/>
  <c i="19" r="BK207"/>
  <c r="J207"/>
  <c r="J73"/>
  <c i="38" r="BK91"/>
  <c r="J91"/>
  <c r="J64"/>
  <c i="14" r="BK98"/>
  <c r="J98"/>
  <c r="J64"/>
  <c i="3" r="BK93"/>
  <c r="J93"/>
  <c r="J64"/>
  <c i="15" r="BK98"/>
  <c r="J98"/>
  <c r="J64"/>
  <c i="19" r="BK98"/>
  <c r="J98"/>
  <c r="J64"/>
  <c i="21" r="BK90"/>
  <c r="J90"/>
  <c r="J64"/>
  <c i="5" r="BK91"/>
  <c r="J91"/>
  <c r="J64"/>
  <c i="15" r="BK339"/>
  <c r="J339"/>
  <c r="J73"/>
  <c i="25" r="BK91"/>
  <c r="J91"/>
  <c r="J64"/>
  <c i="42" r="BK80"/>
  <c r="J80"/>
  <c r="J59"/>
  <c i="7" r="BK94"/>
  <c r="J94"/>
  <c r="J64"/>
  <c i="14" r="BK270"/>
  <c r="J270"/>
  <c r="J73"/>
  <c i="16" r="BK93"/>
  <c r="J93"/>
  <c r="J63"/>
  <c i="26" r="BK98"/>
  <c r="J98"/>
  <c r="J64"/>
  <c i="41" r="BK90"/>
  <c r="J90"/>
  <c r="J63"/>
  <c i="40" r="BK90"/>
  <c r="J90"/>
  <c r="J63"/>
  <c i="39" r="J98"/>
  <c r="J64"/>
  <c i="1" r="AG93"/>
  <c i="34" r="J63"/>
  <c r="J91"/>
  <c r="J64"/>
  <c i="1" r="AG90"/>
  <c i="31" r="J93"/>
  <c r="J64"/>
  <c r="J63"/>
  <c i="27" r="BK97"/>
  <c r="J97"/>
  <c r="J63"/>
  <c i="24" r="BK92"/>
  <c r="J92"/>
  <c r="J63"/>
  <c i="20" r="J91"/>
  <c r="J64"/>
  <c i="6" r="BK90"/>
  <c r="J90"/>
  <c r="J63"/>
  <c i="1" r="BD59"/>
  <c r="BC62"/>
  <c r="AY62"/>
  <c i="27" r="J35"/>
  <c i="1" r="AV85"/>
  <c r="AT85"/>
  <c i="16" r="J35"/>
  <c i="1" r="AV72"/>
  <c r="AT72"/>
  <c i="41" r="J35"/>
  <c i="1" r="AV101"/>
  <c r="AT101"/>
  <c i="15" r="F35"/>
  <c i="1" r="AZ71"/>
  <c i="14" r="F35"/>
  <c i="1" r="AZ70"/>
  <c i="22" r="J35"/>
  <c i="1" r="AV80"/>
  <c r="AT80"/>
  <c i="4" r="J35"/>
  <c i="1" r="AV58"/>
  <c r="AT58"/>
  <c i="20" r="J32"/>
  <c i="1" r="AG77"/>
  <c i="21" r="F35"/>
  <c i="1" r="AZ78"/>
  <c i="17" r="J35"/>
  <c i="1" r="AV74"/>
  <c r="AT74"/>
  <c i="25" r="J35"/>
  <c i="1" r="AV83"/>
  <c r="AT83"/>
  <c r="BA87"/>
  <c r="AW87"/>
  <c i="42" r="F33"/>
  <c i="1" r="AZ102"/>
  <c i="12" r="J35"/>
  <c i="1" r="AV68"/>
  <c r="AT68"/>
  <c i="39" r="F35"/>
  <c i="1" r="AZ99"/>
  <c i="24" r="J35"/>
  <c i="1" r="AV82"/>
  <c r="AT82"/>
  <c i="38" r="J35"/>
  <c i="1" r="AV98"/>
  <c r="AT98"/>
  <c r="BB73"/>
  <c r="AX73"/>
  <c i="27" r="F35"/>
  <c i="1" r="AZ85"/>
  <c i="37" r="F35"/>
  <c i="1" r="AZ97"/>
  <c i="11" r="J35"/>
  <c i="1" r="AV67"/>
  <c r="AT67"/>
  <c r="BD79"/>
  <c r="BB79"/>
  <c r="AX79"/>
  <c i="41" r="F35"/>
  <c i="1" r="AZ101"/>
  <c i="16" r="F35"/>
  <c i="1" r="AZ72"/>
  <c r="BD87"/>
  <c i="40" r="F35"/>
  <c i="1" r="AZ100"/>
  <c i="24" r="F35"/>
  <c i="1" r="AZ82"/>
  <c i="7" r="J35"/>
  <c i="1" r="AV63"/>
  <c r="AT63"/>
  <c i="19" r="F35"/>
  <c i="1" r="AZ76"/>
  <c r="BB94"/>
  <c r="AX94"/>
  <c i="2" r="F35"/>
  <c i="1" r="AZ56"/>
  <c i="9" r="F35"/>
  <c i="1" r="AZ65"/>
  <c i="4" r="F35"/>
  <c i="1" r="AZ58"/>
  <c i="42" r="J33"/>
  <c i="1" r="AV102"/>
  <c r="AT102"/>
  <c i="5" r="F35"/>
  <c i="1" r="AZ60"/>
  <c i="29" r="J35"/>
  <c i="1" r="AV88"/>
  <c r="AT88"/>
  <c r="BB62"/>
  <c r="AX62"/>
  <c i="32" r="F35"/>
  <c i="1" r="AZ91"/>
  <c i="33" r="F35"/>
  <c i="1" r="AZ92"/>
  <c i="26" r="F35"/>
  <c i="1" r="AZ84"/>
  <c i="20" r="F35"/>
  <c i="1" r="AZ77"/>
  <c i="23" r="F35"/>
  <c i="1" r="AZ81"/>
  <c i="39" r="J35"/>
  <c i="1" r="AV99"/>
  <c r="AT99"/>
  <c r="BC59"/>
  <c r="AY59"/>
  <c i="8" r="F35"/>
  <c i="1" r="AZ64"/>
  <c i="33" r="J35"/>
  <c i="1" r="AV92"/>
  <c r="AT92"/>
  <c r="BB55"/>
  <c r="AX55"/>
  <c r="BA55"/>
  <c r="AW55"/>
  <c i="23" r="J35"/>
  <c i="1" r="AV81"/>
  <c r="AT81"/>
  <c r="BB87"/>
  <c r="AX87"/>
  <c i="11" r="J32"/>
  <c i="1" r="AG67"/>
  <c i="19" r="J35"/>
  <c i="1" r="AV76"/>
  <c r="AT76"/>
  <c i="28" r="J35"/>
  <c i="1" r="AV86"/>
  <c r="AT86"/>
  <c i="3" r="J35"/>
  <c i="1" r="AV57"/>
  <c r="AT57"/>
  <c i="36" r="F35"/>
  <c i="1" r="AZ96"/>
  <c i="2" r="J35"/>
  <c i="1" r="AV56"/>
  <c r="AT56"/>
  <c r="BC73"/>
  <c r="AY73"/>
  <c r="BC87"/>
  <c r="AY87"/>
  <c i="37" r="J35"/>
  <c i="1" r="AV97"/>
  <c r="AT97"/>
  <c r="BA62"/>
  <c r="AW62"/>
  <c i="26" r="J35"/>
  <c i="1" r="AV84"/>
  <c r="AT84"/>
  <c i="38" r="F35"/>
  <c i="1" r="AZ98"/>
  <c i="14" r="J35"/>
  <c i="1" r="AV70"/>
  <c r="AT70"/>
  <c i="31" r="F35"/>
  <c i="1" r="AZ90"/>
  <c r="BD55"/>
  <c i="18" r="F35"/>
  <c i="1" r="AZ75"/>
  <c i="30" r="F35"/>
  <c i="1" r="AZ89"/>
  <c i="10" r="J35"/>
  <c i="1" r="AV66"/>
  <c r="AT66"/>
  <c i="21" r="J35"/>
  <c i="1" r="AV78"/>
  <c r="AT78"/>
  <c i="8" r="J35"/>
  <c i="1" r="AV64"/>
  <c r="AT64"/>
  <c r="BA79"/>
  <c r="AW79"/>
  <c i="36" r="J35"/>
  <c i="1" r="AV96"/>
  <c r="AT96"/>
  <c i="7" r="F35"/>
  <c i="1" r="AZ63"/>
  <c i="29" r="F35"/>
  <c i="1" r="AZ88"/>
  <c r="BC79"/>
  <c r="AY79"/>
  <c i="34" r="J35"/>
  <c i="1" r="AV93"/>
  <c r="AT93"/>
  <c r="AN93"/>
  <c i="6" r="F35"/>
  <c i="1" r="AZ61"/>
  <c i="17" r="F35"/>
  <c i="1" r="AZ74"/>
  <c r="BC55"/>
  <c r="AY55"/>
  <c i="9" r="J35"/>
  <c i="1" r="AV65"/>
  <c r="AT65"/>
  <c i="35" r="J35"/>
  <c i="1" r="AV95"/>
  <c r="AT95"/>
  <c i="13" r="J35"/>
  <c i="1" r="AV69"/>
  <c r="AT69"/>
  <c r="BD94"/>
  <c r="BA59"/>
  <c r="AW59"/>
  <c r="BD62"/>
  <c r="BA73"/>
  <c r="AW73"/>
  <c i="25" r="F35"/>
  <c i="1" r="AZ83"/>
  <c i="30" r="J35"/>
  <c i="1" r="AV89"/>
  <c r="AT89"/>
  <c i="28" r="F35"/>
  <c i="1" r="AZ86"/>
  <c i="6" r="J35"/>
  <c i="1" r="AV61"/>
  <c r="AT61"/>
  <c i="18" r="J35"/>
  <c i="1" r="AV75"/>
  <c r="AT75"/>
  <c i="15" r="J35"/>
  <c i="1" r="AV71"/>
  <c r="AT71"/>
  <c i="39" r="J32"/>
  <c i="1" r="AG99"/>
  <c r="BA94"/>
  <c r="AW94"/>
  <c i="12" r="F35"/>
  <c i="1" r="AZ68"/>
  <c i="22" r="F35"/>
  <c i="1" r="AZ80"/>
  <c i="32" r="J35"/>
  <c i="1" r="AV91"/>
  <c r="AT91"/>
  <c r="BC94"/>
  <c r="AY94"/>
  <c i="3" r="F35"/>
  <c i="1" r="AZ57"/>
  <c i="13" r="F35"/>
  <c i="1" r="AZ69"/>
  <c i="20" r="J35"/>
  <c i="1" r="AV77"/>
  <c r="AT77"/>
  <c r="BB59"/>
  <c r="AX59"/>
  <c i="10" r="F35"/>
  <c i="1" r="AZ66"/>
  <c i="34" r="F35"/>
  <c i="1" r="AZ93"/>
  <c i="11" r="F35"/>
  <c i="1" r="AZ67"/>
  <c r="BD73"/>
  <c i="30" r="J32"/>
  <c i="1" r="AG89"/>
  <c i="31" r="J35"/>
  <c i="1" r="AV90"/>
  <c r="AT90"/>
  <c r="AN90"/>
  <c i="40" r="J35"/>
  <c i="1" r="AV100"/>
  <c r="AT100"/>
  <c i="5" r="J35"/>
  <c i="1" r="AV60"/>
  <c r="AT60"/>
  <c i="35" r="F35"/>
  <c i="1" r="AZ95"/>
  <c i="27" l="1" r="T97"/>
  <c i="14" r="T97"/>
  <c i="15" r="T97"/>
  <c i="39" r="P97"/>
  <c i="1" r="AU99"/>
  <c i="26" r="P97"/>
  <c i="1" r="AU84"/>
  <c i="13" r="BK91"/>
  <c r="J91"/>
  <c r="J63"/>
  <c i="15" r="BK97"/>
  <c r="J97"/>
  <c r="J63"/>
  <c i="19" r="BK97"/>
  <c r="J97"/>
  <c i="37" r="BK92"/>
  <c r="J92"/>
  <c r="J63"/>
  <c i="8" r="BK92"/>
  <c r="J92"/>
  <c r="J63"/>
  <c i="10" r="BK91"/>
  <c r="J91"/>
  <c r="J63"/>
  <c i="35" r="BK93"/>
  <c r="J93"/>
  <c r="J63"/>
  <c i="18" r="BK92"/>
  <c r="J92"/>
  <c r="J63"/>
  <c i="22" r="BK92"/>
  <c r="J92"/>
  <c r="J63"/>
  <c i="21" r="BK89"/>
  <c r="J89"/>
  <c i="3" r="BK92"/>
  <c r="J92"/>
  <c r="J63"/>
  <c i="14" r="BK97"/>
  <c r="J97"/>
  <c i="17" r="BK93"/>
  <c r="J93"/>
  <c r="J63"/>
  <c i="12" r="BK90"/>
  <c r="J90"/>
  <c r="J63"/>
  <c i="23" r="BK92"/>
  <c r="J92"/>
  <c i="36" r="BK92"/>
  <c r="J92"/>
  <c r="J63"/>
  <c i="29" r="J94"/>
  <c r="J64"/>
  <c i="5" r="BK90"/>
  <c r="J90"/>
  <c r="J63"/>
  <c i="28" r="J91"/>
  <c r="J64"/>
  <c i="25" r="BK90"/>
  <c r="J90"/>
  <c r="J63"/>
  <c i="32" r="J91"/>
  <c r="J64"/>
  <c i="7" r="BK93"/>
  <c r="J93"/>
  <c i="9" r="BK92"/>
  <c r="J92"/>
  <c i="26" r="BK97"/>
  <c r="J97"/>
  <c r="J63"/>
  <c i="4" r="BK90"/>
  <c r="J90"/>
  <c r="J63"/>
  <c i="33" r="J99"/>
  <c r="J64"/>
  <c i="38" r="BK90"/>
  <c r="J90"/>
  <c r="J63"/>
  <c i="2" r="BK91"/>
  <c r="J91"/>
  <c r="J63"/>
  <c i="1" r="AN99"/>
  <c i="39" r="J41"/>
  <c i="34" r="J41"/>
  <c i="1" r="AN89"/>
  <c i="31" r="J41"/>
  <c i="30" r="J41"/>
  <c i="1" r="AN77"/>
  <c i="20" r="J41"/>
  <c i="1" r="AN67"/>
  <c i="11" r="J41"/>
  <c i="21" r="J32"/>
  <c i="1" r="AG78"/>
  <c r="AU59"/>
  <c r="BA54"/>
  <c r="W30"/>
  <c r="AZ94"/>
  <c r="AV94"/>
  <c r="AT94"/>
  <c r="AZ59"/>
  <c r="AV59"/>
  <c r="AT59"/>
  <c r="AZ79"/>
  <c r="AV79"/>
  <c r="AT79"/>
  <c i="40" r="J32"/>
  <c i="1" r="AG100"/>
  <c r="AN100"/>
  <c r="AU73"/>
  <c r="AU94"/>
  <c i="28" r="J32"/>
  <c i="1" r="AG86"/>
  <c i="9" r="J32"/>
  <c i="1" r="AG65"/>
  <c r="AU87"/>
  <c i="19" r="J32"/>
  <c i="1" r="AG76"/>
  <c i="33" r="J32"/>
  <c i="1" r="AG92"/>
  <c r="AU62"/>
  <c i="6" r="J32"/>
  <c i="1" r="AG61"/>
  <c i="16" r="J32"/>
  <c i="1" r="AG72"/>
  <c i="41" r="J32"/>
  <c i="1" r="AG101"/>
  <c r="AN101"/>
  <c i="32" r="J32"/>
  <c i="1" r="AG91"/>
  <c r="AZ62"/>
  <c r="AV62"/>
  <c r="AT62"/>
  <c r="BD54"/>
  <c r="W33"/>
  <c r="BB54"/>
  <c r="W31"/>
  <c i="7" r="J32"/>
  <c i="1" r="AG63"/>
  <c i="29" r="J32"/>
  <c i="1" r="AG88"/>
  <c i="42" r="J30"/>
  <c i="1" r="AG102"/>
  <c i="23" r="J32"/>
  <c i="1" r="AG81"/>
  <c i="27" r="J32"/>
  <c i="1" r="AG85"/>
  <c r="AN85"/>
  <c i="24" r="J32"/>
  <c i="1" r="AG82"/>
  <c r="AU79"/>
  <c r="AZ73"/>
  <c r="AV73"/>
  <c r="AT73"/>
  <c r="AU55"/>
  <c r="BC54"/>
  <c r="W32"/>
  <c r="AZ87"/>
  <c r="AV87"/>
  <c r="AT87"/>
  <c r="AZ55"/>
  <c i="14" r="J32"/>
  <c i="1" r="AG70"/>
  <c i="23" l="1" r="J41"/>
  <c i="7" r="J41"/>
  <c i="19" r="J41"/>
  <c i="28" r="J41"/>
  <c i="29" r="J41"/>
  <c i="32" r="J41"/>
  <c i="42" r="J39"/>
  <c i="21" r="J41"/>
  <c i="16" r="J41"/>
  <c i="33" r="J41"/>
  <c i="14" r="J41"/>
  <c i="9" r="J41"/>
  <c i="19" r="J63"/>
  <c i="9" r="J63"/>
  <c i="14" r="J63"/>
  <c i="21" r="J63"/>
  <c i="23" r="J63"/>
  <c i="7" r="J63"/>
  <c i="41" r="J41"/>
  <c i="40" r="J41"/>
  <c i="27" r="J41"/>
  <c i="24" r="J41"/>
  <c i="1" r="AN82"/>
  <c i="6" r="J41"/>
  <c i="1" r="AN61"/>
  <c r="AN91"/>
  <c r="AN63"/>
  <c r="AN72"/>
  <c r="AN70"/>
  <c r="AN92"/>
  <c r="AN102"/>
  <c r="AN65"/>
  <c r="AN81"/>
  <c r="AN76"/>
  <c r="AN78"/>
  <c r="AN86"/>
  <c r="AN88"/>
  <c r="AU54"/>
  <c r="AY54"/>
  <c i="4" r="J32"/>
  <c i="1" r="AG58"/>
  <c i="18" r="J32"/>
  <c i="1" r="AG75"/>
  <c r="AW54"/>
  <c r="AK30"/>
  <c i="2" r="J32"/>
  <c i="1" r="AG56"/>
  <c r="AN56"/>
  <c i="15" r="J32"/>
  <c i="1" r="AG71"/>
  <c r="AZ54"/>
  <c r="W29"/>
  <c i="35" r="J32"/>
  <c i="1" r="AG95"/>
  <c r="AN95"/>
  <c r="AG87"/>
  <c i="17" r="J32"/>
  <c i="1" r="AG74"/>
  <c i="36" r="J32"/>
  <c i="1" r="AG96"/>
  <c r="AN96"/>
  <c i="12" r="J32"/>
  <c i="1" r="AG68"/>
  <c r="AN68"/>
  <c i="37" r="J32"/>
  <c i="1" r="AG97"/>
  <c r="AN97"/>
  <c r="AV55"/>
  <c r="AT55"/>
  <c i="10" r="J32"/>
  <c i="1" r="AG66"/>
  <c i="13" r="J32"/>
  <c i="1" r="AG69"/>
  <c i="25" r="J32"/>
  <c i="1" r="AG83"/>
  <c i="8" r="J32"/>
  <c i="1" r="AG64"/>
  <c i="22" r="J32"/>
  <c i="1" r="AG80"/>
  <c i="38" r="J32"/>
  <c i="1" r="AG98"/>
  <c i="26" r="J32"/>
  <c i="1" r="AG84"/>
  <c r="AX54"/>
  <c i="5" r="J32"/>
  <c i="1" r="AG60"/>
  <c i="3" r="J32"/>
  <c i="1" r="AG57"/>
  <c i="25" l="1" r="J41"/>
  <c i="13" r="J41"/>
  <c i="35" r="J41"/>
  <c i="2" r="J41"/>
  <c i="18" r="J41"/>
  <c i="36" r="J41"/>
  <c i="12" r="J41"/>
  <c i="37" r="J41"/>
  <c i="10" r="J41"/>
  <c i="17" r="J41"/>
  <c i="38" r="J41"/>
  <c i="5" r="J41"/>
  <c i="26" r="J41"/>
  <c i="8" r="J41"/>
  <c i="22" r="J41"/>
  <c i="1" r="AN58"/>
  <c i="4" r="J41"/>
  <c i="15" r="J41"/>
  <c i="3" r="J41"/>
  <c i="1" r="AN57"/>
  <c r="AN64"/>
  <c r="AN69"/>
  <c r="AN74"/>
  <c r="AN83"/>
  <c r="AN75"/>
  <c r="AN84"/>
  <c r="AN98"/>
  <c r="AN80"/>
  <c r="AN71"/>
  <c r="AN60"/>
  <c r="AN66"/>
  <c r="AN87"/>
  <c r="AG79"/>
  <c r="AG59"/>
  <c r="AG62"/>
  <c r="AN62"/>
  <c r="AG94"/>
  <c r="AG55"/>
  <c r="AG73"/>
  <c r="AV54"/>
  <c r="AK29"/>
  <c l="1" r="AN94"/>
  <c r="AN79"/>
  <c r="AN59"/>
  <c r="AN73"/>
  <c r="AN55"/>
  <c r="AT54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<sst xmlns="http://schemas.openxmlformats.org/spreadsheetml/2006/main">
  <si>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</si>
  <si>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</si>
  <si>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</si>
  <si>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</si>
  <si>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</si>
  <si>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{f80904f0-a102-47f8-b527-1a9a23a53c53}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</si>
  <si>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</si>
  <si>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</si>
  <si>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</si>
  <si>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</si>
  <si>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</si>
  <si>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</si>
  <si>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</si>
  <si>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</si>
  <si>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2023/006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</si>
  <si>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</si>
  <si>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</si>
  <si>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Zkapacitnění vodovodního přivaděče Hranice - Lipník nad Bečvou</t>
  </si>
  <si>
    <t>KSO:</t>
  </si>
  <si>
    <t/>
  </si>
  <si>
    <t>CC-CZ:</t>
  </si>
  <si>
    <t>Místo:</t>
  </si>
  <si>
    <t xml:space="preserve"> </t>
  </si>
  <si>
    <t>Datum:</t>
  </si>
  <si>
    <t>20. 3. 2023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</si>
  <si>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</si>
  <si>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</si>
  <si>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</si>
  <si>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</si>
  <si>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</si>
  <si>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</si>
  <si>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</si>
  <si>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</si>
  <si>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</si>
  <si>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</si>
  <si>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</si>
  <si>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</si>
  <si>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</si>
  <si>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</si>
  <si>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</si>
  <si>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</si>
  <si>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</si>
  <si>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</si>
  <si>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</si>
  <si>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</si>
  <si>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</si>
  <si>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</si>
  <si>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</si>
  <si>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</si>
  <si>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</si>
  <si>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</si>
  <si>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</si>
  <si>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</si>
  <si>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</si>
  <si>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</si>
  <si>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</si>
  <si>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</si>
  <si>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</si>
  <si>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</si>
  <si>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</si>
  <si>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</si>
  <si>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</si>
  <si>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</si>
  <si>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</si>
  <si>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</si>
  <si>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</si>
  <si>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</si>
  <si>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</si>
  <si>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</si>
  <si>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</si>
  <si>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</si>
  <si>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</si>
  <si>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</si>
  <si>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IO01</t>
  </si>
  <si>
    <t>Úsek Hranice</t>
  </si>
  <si>
    <t>STA</t>
  </si>
  <si>
    <t>1</t>
  </si>
  <si>
    <t>{c1d006fd-2653-462a-ac10-511cebe76d68}</t>
  </si>
  <si>
    <t>2</t>
  </si>
  <si>
    <t>/</t>
  </si>
  <si>
    <t>IO01.001</t>
  </si>
  <si>
    <t>Výkopové práce</t>
  </si>
  <si>
    <t>Soupis</t>
  </si>
  <si>
    <t>{83ccaf5b-56d4-4324-8599-59a5eb284b2f}</t>
  </si>
  <si>
    <t>IO01.002</t>
  </si>
  <si>
    <t>Výpis materiálu</t>
  </si>
  <si>
    <t>{5bf8b800-8510-4fb5-a518-568437607fd9}</t>
  </si>
  <si>
    <t>IO01.003</t>
  </si>
  <si>
    <t>Provizorní zásobování</t>
  </si>
  <si>
    <t>{1a09850d-8f96-415f-8cd8-e991437ec17b}</t>
  </si>
  <si>
    <t>IO02</t>
  </si>
  <si>
    <t>Přeložka Hranice</t>
  </si>
  <si>
    <t>{13fe2b89-215a-4769-b117-109143d114a9}</t>
  </si>
  <si>
    <t>IO02.001</t>
  </si>
  <si>
    <t>{b042e709-4611-48b0-ad72-272881afcf85}</t>
  </si>
  <si>
    <t>IO02.002</t>
  </si>
  <si>
    <t>{7562e42e-f80a-41ce-bd34-54182ce26127}</t>
  </si>
  <si>
    <t>IO03</t>
  </si>
  <si>
    <t>Úsek Hranice - Slavíč</t>
  </si>
  <si>
    <t>{b2a1e9e8-7925-4ec6-9c87-08481f69b585}</t>
  </si>
  <si>
    <t>IO03.001</t>
  </si>
  <si>
    <t>{7816a9d4-abb1-4e74-8203-9c084305216e}</t>
  </si>
  <si>
    <t>IO03.002</t>
  </si>
  <si>
    <t>{234b41ea-da1a-48c0-86de-edd3b686bb67}</t>
  </si>
  <si>
    <t>IO03.003</t>
  </si>
  <si>
    <t>Křížení vodních toků KT1 - KT9</t>
  </si>
  <si>
    <t>{b99eaf5a-ac2e-43bf-b74e-7cbf36e58902}</t>
  </si>
  <si>
    <t>IO03.004</t>
  </si>
  <si>
    <t>Křížení silnice KS1, KS2 (III/440029)</t>
  </si>
  <si>
    <t>{2ebd3ff2-806b-4d09-9908-b42e7180f433}</t>
  </si>
  <si>
    <t>IO03.005</t>
  </si>
  <si>
    <t>Křížení silnic KS3 - KS8, KS13</t>
  </si>
  <si>
    <t>{7401208d-c7a7-4e0d-8314-ee6b04482883}</t>
  </si>
  <si>
    <t>IO03.006</t>
  </si>
  <si>
    <t>Odkalování řadu (kalosvod 2 - 7)</t>
  </si>
  <si>
    <t>{a8a1a032-a88e-469e-a281-9a71b2164102}</t>
  </si>
  <si>
    <t>IO03.007</t>
  </si>
  <si>
    <t>Demolice AŠ1 a AŠ2</t>
  </si>
  <si>
    <t>{c220860d-9c92-492b-85d7-add88583718a}</t>
  </si>
  <si>
    <t>IO03.008</t>
  </si>
  <si>
    <t>Vodoměrná šachta VŠ1</t>
  </si>
  <si>
    <t>{0f736650-9367-4508-94d0-ef6042fa1329}</t>
  </si>
  <si>
    <t>IO03.009</t>
  </si>
  <si>
    <t>Vzdušníková šachta VZ1 - VZ7</t>
  </si>
  <si>
    <t>{3d6b0d05-32f8-4be8-97b0-2f8ae04db4cf}</t>
  </si>
  <si>
    <t>IO03.010</t>
  </si>
  <si>
    <t>ČS Drahotuše</t>
  </si>
  <si>
    <t>{da385a2a-0931-41d9-8505-1e82a78769d8}</t>
  </si>
  <si>
    <t>IO04</t>
  </si>
  <si>
    <t>Přeložka Slavíč</t>
  </si>
  <si>
    <t>{45c464a7-9c87-4bc1-8c22-d0965ae141e3}</t>
  </si>
  <si>
    <t>IO04.001</t>
  </si>
  <si>
    <t>{1937820a-e4f6-4f71-940c-73d9685cc886}</t>
  </si>
  <si>
    <t>IO04.002</t>
  </si>
  <si>
    <t>{a07d912e-d276-40ba-aa12-bc925c7411bd}</t>
  </si>
  <si>
    <t>IO04.003</t>
  </si>
  <si>
    <t>Vzdušníková šachta VZ8 (zemní práce, lože a obsyp v rámci IO04.001)</t>
  </si>
  <si>
    <t>{597a0ad6-fbe5-4350-b5a6-04b2d9b2046c}</t>
  </si>
  <si>
    <t>IO04.004</t>
  </si>
  <si>
    <t>Odkalování řadu (kalosvod 8) a KT9</t>
  </si>
  <si>
    <t>{ca62f763-a5df-4858-ab45-6aaf2c776b71}</t>
  </si>
  <si>
    <t>IO04.005</t>
  </si>
  <si>
    <t>Demolice části šachet VZ8a, VŠ5</t>
  </si>
  <si>
    <t>{2d7848f5-4d0f-4a2b-940f-f913ea991246}</t>
  </si>
  <si>
    <t>IO05.1</t>
  </si>
  <si>
    <t>Úsek Slavíč - VŠ2</t>
  </si>
  <si>
    <t>{b151e01f-643d-469e-83eb-36b4302f7f40}</t>
  </si>
  <si>
    <t>IO05.1.001</t>
  </si>
  <si>
    <t>{171d4b5d-a051-4af4-9cce-37acf35baa8e}</t>
  </si>
  <si>
    <t>IO05.1.002</t>
  </si>
  <si>
    <t>{09b718a9-b4bd-4d97-9f01-a45131bb2d3a}</t>
  </si>
  <si>
    <t>IO05.1.003</t>
  </si>
  <si>
    <t>Křížení vodních toků KT10</t>
  </si>
  <si>
    <t>{7d45ec35-4330-46ec-862e-f37d672c3819}</t>
  </si>
  <si>
    <t>IO05.1.004</t>
  </si>
  <si>
    <t>Křížení silnic KS9, KS14</t>
  </si>
  <si>
    <t>{f9a90094-45ed-4e9f-96b5-4e73adf8732c}</t>
  </si>
  <si>
    <t>IO05.1.005</t>
  </si>
  <si>
    <t>Vodoměrná šachta VŠ2</t>
  </si>
  <si>
    <t>{0f8db52c-e835-496e-a72d-1dde608bc27c}</t>
  </si>
  <si>
    <t>IO05.1.006</t>
  </si>
  <si>
    <t>Vzdušníková šachta VZ9</t>
  </si>
  <si>
    <t>{6490af36-6e13-4470-9f10-f40650fec9a8}</t>
  </si>
  <si>
    <t>IO05.1.007</t>
  </si>
  <si>
    <t>Odkalování řadu (kalosvod 9)</t>
  </si>
  <si>
    <t>{0b3c5e43-e16d-45e3-92bf-3d7fd16954ed}</t>
  </si>
  <si>
    <t>IO05.2</t>
  </si>
  <si>
    <t>Úsek VŠ2 - AŠ3</t>
  </si>
  <si>
    <t>{c25a1f70-fa6d-46df-8f2c-0ee754d332d9}</t>
  </si>
  <si>
    <t>IO05.2.001</t>
  </si>
  <si>
    <t>{4dea05bf-7e30-433e-b725-ac92f5388709}</t>
  </si>
  <si>
    <t>IO05.2.002</t>
  </si>
  <si>
    <t>{613a2504-52e5-4b66-99b0-f8cc58d4744f}</t>
  </si>
  <si>
    <t>IO05.2.003</t>
  </si>
  <si>
    <t>Křížení vodních toků KT11</t>
  </si>
  <si>
    <t>{84744a8f-76ad-45de-b963-fbe27bf8d9fa}</t>
  </si>
  <si>
    <t>IO05.2.004</t>
  </si>
  <si>
    <t>Křížení silnic KS10</t>
  </si>
  <si>
    <t>{380b975f-211d-4d78-9ecf-6f071522f90d}</t>
  </si>
  <si>
    <t>IO05.2.005</t>
  </si>
  <si>
    <t>Armaturní šachta AŠ3</t>
  </si>
  <si>
    <t>{b3879178-f20d-4e01-8c5b-6bda2f562407}</t>
  </si>
  <si>
    <t>IO05.2.006</t>
  </si>
  <si>
    <t>Odkalování řadu (kalosvod 10)</t>
  </si>
  <si>
    <t>{2cf38489-b93d-4987-bae1-b291c29de153}</t>
  </si>
  <si>
    <t>IO05.3</t>
  </si>
  <si>
    <t>Úsek AŠ3 - VDJ Lipník nad Bečvou</t>
  </si>
  <si>
    <t>{3dfd78d5-90d7-4c05-af33-6f04541ca7d1}</t>
  </si>
  <si>
    <t>IO05.3.001</t>
  </si>
  <si>
    <t>{2b3b7320-e616-4137-aa3d-92021384fe10}</t>
  </si>
  <si>
    <t>IO05.3.002</t>
  </si>
  <si>
    <t>{a8999bd7-28e5-4516-9276-d75689c37ed9}</t>
  </si>
  <si>
    <t>IO05.3.003</t>
  </si>
  <si>
    <t>Křížení vodních toků KT12</t>
  </si>
  <si>
    <t>{d4fd0f77-af40-45e0-8895-8e5074236f8c}</t>
  </si>
  <si>
    <t>IO05.3.004</t>
  </si>
  <si>
    <t>Křížení silnic KS11, KS12, KS15</t>
  </si>
  <si>
    <t>{a4701c6f-e12a-4d0f-9a98-653034d584ea}</t>
  </si>
  <si>
    <t>IO05.3.005</t>
  </si>
  <si>
    <t>Vzdušníková šachta VZ10, VZ11</t>
  </si>
  <si>
    <t>{b4ed7001-9175-41c4-b24f-025dbd4f8609}</t>
  </si>
  <si>
    <t>IO05.3.006</t>
  </si>
  <si>
    <t>Odkalování řadu (kalosvod 11, 12)</t>
  </si>
  <si>
    <t>{dbe5dedd-bc08-4fc0-8efc-6670fac8042e}</t>
  </si>
  <si>
    <t>IO05.3.007</t>
  </si>
  <si>
    <t>Trubní propojení DN100</t>
  </si>
  <si>
    <t>{eb22944a-c4f4-45db-9704-f733d6b8a6ce}</t>
  </si>
  <si>
    <t>IO90</t>
  </si>
  <si>
    <t>Vedlejší a ostatní náklady</t>
  </si>
  <si>
    <t>{f548c220-fbe1-40a9-ad64-83c1864cd2f2}</t>
  </si>
  <si>
    <t>KRYCÍ LIST SOUPISU PRACÍ</t>
  </si>
  <si>
    <t>Objekt:</t>
  </si>
  <si>
    <t>IO01 - Úsek Hranice</t>
  </si>
  <si>
    <t>Soupis:</t>
  </si>
  <si>
    <t>IO01.001 - Výkopové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</si>
  <si>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</si>
  <si>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</si>
  <si>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</si>
  <si>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</si>
  <si>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</si>
  <si>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</si>
  <si>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4 - Vodorovné konstrukce</t>
  </si>
  <si>
    <t xml:space="preserve">    8 - Trubní vedení</t>
  </si>
  <si>
    <t xml:space="preserve">    997 - Přesun sutě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</si>
  <si>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</si>
  <si>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</si>
  <si>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</si>
  <si>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</si>
  <si>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</si>
  <si>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</si>
  <si>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</si>
  <si>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</si>
  <si>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</si>
  <si>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</si>
  <si>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</si>
  <si>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</si>
  <si>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</si>
  <si>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</si>
  <si>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</si>
  <si>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</si>
  <si>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</si>
  <si>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</si>
  <si>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</si>
  <si>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121151103</t>
  </si>
  <si>
    <t>Sejmutí ornice strojně při souvislé ploše do 100 m2, tl. vrstvy do 200 mm</t>
  </si>
  <si>
    <t>m2</t>
  </si>
  <si>
    <t>CS ÚRS 2023 01</t>
  </si>
  <si>
    <t>4</t>
  </si>
  <si>
    <t>-590954254</t>
  </si>
  <si>
    <t>Online PSC</t>
  </si>
  <si>
    <t>https://podminky.urs.cz/item/CS_URS_2023_01/121151103</t>
  </si>
  <si>
    <t>VV</t>
  </si>
  <si>
    <t>"Sejmutí ornice v rozsahu výkopů dle D1.9:" 42,95</t>
  </si>
  <si>
    <t>Součet</t>
  </si>
  <si>
    <t>131251206</t>
  </si>
  <si>
    <t>Hloubení zapažených jam a zářezů strojně s urovnáním dna do předepsaného profilu a spádu v hornině třídy těžitelnosti I skupiny 3 přes 1 000 do 5 000 m3</t>
  </si>
  <si>
    <t>m3</t>
  </si>
  <si>
    <t>2089191298</t>
  </si>
  <si>
    <t>https://podminky.urs.cz/item/CS_URS_2023_01/131251206</t>
  </si>
  <si>
    <t>"Výkop montážních jam dle D1.9"</t>
  </si>
  <si>
    <t>"MJ1:" 6,44</t>
  </si>
  <si>
    <t>"MJ2:" 5,18</t>
  </si>
  <si>
    <t>"MJ3:" 9,2</t>
  </si>
  <si>
    <t>"MJ28:" 4,37</t>
  </si>
  <si>
    <t>"TJ1:" 24</t>
  </si>
  <si>
    <t>"TJ2:" 24</t>
  </si>
  <si>
    <t>"VJ1:" 28,8</t>
  </si>
  <si>
    <t>"Zastoupení zeminy dle D1.1 25%:" 101,99*0,25</t>
  </si>
  <si>
    <t>3</t>
  </si>
  <si>
    <t>131351206</t>
  </si>
  <si>
    <t>Hloubení zapažených jam a zářezů strojně s urovnáním dna do předepsaného profilu a spádu v hornině třídy těžitelnosti II skupiny 4 přes 1 000 do 5 000 m3</t>
  </si>
  <si>
    <t>1959624061</t>
  </si>
  <si>
    <t>https://podminky.urs.cz/item/CS_URS_2023_01/131351206</t>
  </si>
  <si>
    <t>"Zastoupení zeminy dle D1.1 75%:" 101,99*0,75</t>
  </si>
  <si>
    <t>151101201</t>
  </si>
  <si>
    <t>Zřízení pažení stěn výkopu bez rozepření nebo vzepření příložné, hloubky do 4 m</t>
  </si>
  <si>
    <t>-1617956063</t>
  </si>
  <si>
    <t>https://podminky.urs.cz/item/CS_URS_2023_01/151101201</t>
  </si>
  <si>
    <t>"MJ1:" 2,3*(2+2+1,4+1,4)</t>
  </si>
  <si>
    <t>"MJ2:" 2,3*(1,5+1,5+1,5+1,5)</t>
  </si>
  <si>
    <t>"MJ3:" 2,3*(2+2+2+2)</t>
  </si>
  <si>
    <t>"MJ28:" 2,3*(4+4+1,9+1,9)</t>
  </si>
  <si>
    <t>"TJ1:" 2,4*(5+5+2+2)</t>
  </si>
  <si>
    <t>"TJ2:" 2,4*(5+5+2+2)</t>
  </si>
  <si>
    <t>"VJ1:" 2,4*(1,5+1,5+8+8)</t>
  </si>
  <si>
    <t>5</t>
  </si>
  <si>
    <t>151101211</t>
  </si>
  <si>
    <t>Odstranění pažení stěn výkopu bez rozepření nebo vzepření s uložením pažin na vzdálenost do 3 m od okraje výkopu příložné, hloubky do 4 m</t>
  </si>
  <si>
    <t>-1176285105</t>
  </si>
  <si>
    <t>https://podminky.urs.cz/item/CS_URS_2023_01/151101211</t>
  </si>
  <si>
    <t>6</t>
  </si>
  <si>
    <t>151101301</t>
  </si>
  <si>
    <t>Zřízení rozepření zapažených stěn výkopů s potřebným přepažováním při pažení příložném, hloubky do 4 m</t>
  </si>
  <si>
    <t>633475146</t>
  </si>
  <si>
    <t>https://podminky.urs.cz/item/CS_URS_2023_01/151101301</t>
  </si>
  <si>
    <t>7</t>
  </si>
  <si>
    <t>151101311</t>
  </si>
  <si>
    <t>Odstranění rozepření stěn výkopů s uložením materiálu na vzdálenost do 3 m od okraje výkopu pažení příložného, hloubky do 4 m</t>
  </si>
  <si>
    <t>1619719124</t>
  </si>
  <si>
    <t>https://podminky.urs.cz/item/CS_URS_2023_01/151101311</t>
  </si>
  <si>
    <t>8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</si>
  <si>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</si>
  <si>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</si>
  <si>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1559317764</t>
  </si>
  <si>
    <t>https://podminky.urs.cz/item/CS_URS_2023_01/162251102</t>
  </si>
  <si>
    <t>"Přemístění vykopané zeminy v rámci staveniště - odvoz na meziskládku"</t>
  </si>
  <si>
    <t>"Zásypy zpětně použitou vhodnou zeminou:" 25,498</t>
  </si>
  <si>
    <t>Mezisoučet</t>
  </si>
  <si>
    <t>"Přemístění vykopané zeminy v rámci staveniště - odvoz z meziskládky do zásypů a násypů"</t>
  </si>
  <si>
    <t>9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</si>
  <si>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</si>
  <si>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</si>
  <si>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474376595</t>
  </si>
  <si>
    <t>https://podminky.urs.cz/item/CS_URS_2023_01/162251122</t>
  </si>
  <si>
    <t>"Zásypy zpětně použitou vhodnou zeminou:" 65,482-25,498</t>
  </si>
  <si>
    <t>10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</si>
  <si>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</si>
  <si>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</si>
  <si>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-855134298</t>
  </si>
  <si>
    <t>https://podminky.urs.cz/item/CS_URS_2023_01/162751137</t>
  </si>
  <si>
    <t>"Odvoz přebytečné zeminy na skládku (15 km dle B)"</t>
  </si>
  <si>
    <t>"Zásypy zpětně použitou vhodnou zeminou:" -(65,482-25,498)</t>
  </si>
  <si>
    <t>11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</si>
  <si>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</si>
  <si>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</si>
  <si>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-813946444</t>
  </si>
  <si>
    <t>https://podminky.urs.cz/item/CS_URS_2023_01/162751139</t>
  </si>
  <si>
    <t>36,509*5 'Přepočtené koeficientem množství</t>
  </si>
  <si>
    <t>12</t>
  </si>
  <si>
    <t>167151111</t>
  </si>
  <si>
    <t>Nakládání, skládání a překládání neulehlého výkopku nebo sypaniny strojně nakládání, množství přes 100 m3, z hornin třídy těžitelnosti I, skupiny 1 až 3</t>
  </si>
  <si>
    <t>-1120897393</t>
  </si>
  <si>
    <t>https://podminky.urs.cz/item/CS_URS_2023_01/167151111</t>
  </si>
  <si>
    <t>"Zásyp vykopanou zeminou ve volném terénu"</t>
  </si>
  <si>
    <t>13</t>
  </si>
  <si>
    <t>167151112</t>
  </si>
  <si>
    <t>Nakládání, skládání a překládání neulehlého výkopku nebo sypaniny strojně nakládání, množství přes 100 m3, z hornin třídy těžitelnosti II, skupiny 4 a 5</t>
  </si>
  <si>
    <t>-1449952978</t>
  </si>
  <si>
    <t>https://podminky.urs.cz/item/CS_URS_2023_01/167151112</t>
  </si>
  <si>
    <t>"Zásyp vykopanou zeminou ve volném terénu:" 65,482</t>
  </si>
  <si>
    <t>"Zastoupení zeminy dle D1.1 25%:" -101,99*0,25</t>
  </si>
  <si>
    <t>14</t>
  </si>
  <si>
    <t>171201231</t>
  </si>
  <si>
    <t>Poplatek za uložení stavebního odpadu na recyklační skládce (skládkovné) zeminy a kamení zatříděného do Katalogu odpadů pod kódem 17 05 04</t>
  </si>
  <si>
    <t>t</t>
  </si>
  <si>
    <t>-325789078</t>
  </si>
  <si>
    <t>https://podminky.urs.cz/item/CS_URS_2023_01/171201231</t>
  </si>
  <si>
    <t>36,509*2 'Přepočtené koeficientem množství</t>
  </si>
  <si>
    <t>171251201</t>
  </si>
  <si>
    <t>Uložení sypaniny na skládky nebo meziskládky bez hutnění s upravením uložené sypaniny do předepsaného tvaru</t>
  </si>
  <si>
    <t>1450223680</t>
  </si>
  <si>
    <t>https://podminky.urs.cz/item/CS_URS_2023_01/171251201</t>
  </si>
  <si>
    <t>"Přemístění vykopané zeminy v rámci staveniště - uložení na meziskládce"</t>
  </si>
  <si>
    <t>"Zásypy zpětně použitou vhodnou zeminou:" 65,482</t>
  </si>
  <si>
    <t>"Zásyp vykopaným kamenivem:" 0</t>
  </si>
  <si>
    <t>16</t>
  </si>
  <si>
    <t>174101101</t>
  </si>
  <si>
    <t>Zásyp sypaninou z jakékoliv horniny strojně s uložením výkopku ve vrstvách se zhutněním jam, šachet, rýh nebo kolem objektů v těchto vykopávkách</t>
  </si>
  <si>
    <t>91598225</t>
  </si>
  <si>
    <t>https://podminky.urs.cz/item/CS_URS_2023_01/174101101</t>
  </si>
  <si>
    <t>"Výkop montážních jam dle D1.9:" 101,99</t>
  </si>
  <si>
    <t>"Odečet vytlačené kubatury"</t>
  </si>
  <si>
    <t>"Lože v montážních jámách dle C4, D1.1, D1.5:" -12,885</t>
  </si>
  <si>
    <t>"Obsyp v montážních jámách dle C4, D1.1, D1.5"</t>
  </si>
  <si>
    <t>"MJ1:" -2,8*0,55</t>
  </si>
  <si>
    <t>"MJ2:" -2,25*0,55</t>
  </si>
  <si>
    <t>"MJ3:" -4*0,55</t>
  </si>
  <si>
    <t>"MJ28:" -1,9*0,55</t>
  </si>
  <si>
    <t>"TJ1:" -10*0,55</t>
  </si>
  <si>
    <t>"TJ2:" -10*0,55</t>
  </si>
  <si>
    <t>"VJ1:" -12*0,55</t>
  </si>
  <si>
    <t>17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</si>
  <si>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</si>
  <si>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</si>
  <si>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-1885807535</t>
  </si>
  <si>
    <t>https://podminky.urs.cz/item/CS_URS_2023_01/175151101</t>
  </si>
  <si>
    <t>"Obsyp v montážních jámách dle C4, D1.1, D1.5, použita frakce 0/8"</t>
  </si>
  <si>
    <t>"MJ1:" 2,8*0,55</t>
  </si>
  <si>
    <t>"MJ2:" 2,25*0,55</t>
  </si>
  <si>
    <t>"MJ3:" 4*0,55</t>
  </si>
  <si>
    <t>"MJ28:" 1,9*0,55</t>
  </si>
  <si>
    <t>"TJ1:" 10*0,55</t>
  </si>
  <si>
    <t>"TJ2:" 10*0,55</t>
  </si>
  <si>
    <t>"VJ1:" 12*0,55</t>
  </si>
  <si>
    <t>"Odečet vytlačené kubatury potrubím:" -16,6*PI*0,215*0,215</t>
  </si>
  <si>
    <t>18</t>
  </si>
  <si>
    <t>M</t>
  </si>
  <si>
    <t>58344121</t>
  </si>
  <si>
    <t>štěrkodrť frakce 0/8</t>
  </si>
  <si>
    <t>-839412143</t>
  </si>
  <si>
    <t>"Obsyp v montážních jámách dle C4, D1.1, D1.5, použita frakce 0/8:" 21,212*1,8*1,2</t>
  </si>
  <si>
    <t>19</t>
  </si>
  <si>
    <t>181111131</t>
  </si>
  <si>
    <t>Plošná úprava terénu v zemině skupiny 1 až 4 s urovnáním povrchu bez doplnění ornice souvislé plochy do 500 m2 při nerovnostech terénu přes 150 do 200 mm v rovině nebo na svahu do 1:5</t>
  </si>
  <si>
    <t>-1994031834</t>
  </si>
  <si>
    <t>https://podminky.urs.cz/item/CS_URS_2023_01/181111131</t>
  </si>
  <si>
    <t>"Obnova povrchu nezpevněných ploch, rekultivace zelené plochy dle B" 2690,5</t>
  </si>
  <si>
    <t>20</t>
  </si>
  <si>
    <t>181351003</t>
  </si>
  <si>
    <t>Rozprostření a urovnání ornice v rovině nebo ve svahu sklonu do 1:5 strojně při souvislé ploše do 100 m2, tl. vrstvy do 200 mm</t>
  </si>
  <si>
    <t>-1692882399</t>
  </si>
  <si>
    <t>https://podminky.urs.cz/item/CS_URS_2023_01/181351003</t>
  </si>
  <si>
    <t>181451121</t>
  </si>
  <si>
    <t>Založení trávníku na půdě předem připravené plochy přes 1000 m2 výsevem včetně utažení lučního v rovině nebo na svahu do 1:5</t>
  </si>
  <si>
    <t>-1208731706</t>
  </si>
  <si>
    <t>https://podminky.urs.cz/item/CS_URS_2023_01/181451121</t>
  </si>
  <si>
    <t>22</t>
  </si>
  <si>
    <t>00572100</t>
  </si>
  <si>
    <t>osivo jetelotráva intenzivní víceletá</t>
  </si>
  <si>
    <t>kg</t>
  </si>
  <si>
    <t>-1295611044</t>
  </si>
  <si>
    <t>2690,5*0,02 'Přepočtené koeficientem množství</t>
  </si>
  <si>
    <t>Vodorovné konstrukce</t>
  </si>
  <si>
    <t>23</t>
  </si>
  <si>
    <t>451541111</t>
  </si>
  <si>
    <t>Lože pod potrubí, stoky a drobné objekty v otevřeném výkopu ze štěrkodrtě 0-63 mm</t>
  </si>
  <si>
    <t>-611499847</t>
  </si>
  <si>
    <t>https://podminky.urs.cz/item/CS_URS_2023_01/451541111</t>
  </si>
  <si>
    <t>"Lože v montážních jámách dle C4, D1.1, D1.5, použita frakce 0/8"</t>
  </si>
  <si>
    <t>"MJ1:" 2,8*0,3</t>
  </si>
  <si>
    <t>"MJ2:" 2,25*0,3</t>
  </si>
  <si>
    <t>"MJ3:" 4*0,3</t>
  </si>
  <si>
    <t>"MJ28:" 1,9*0,3</t>
  </si>
  <si>
    <t>"TJ1:" 10*0,3</t>
  </si>
  <si>
    <t>"TJ2:" 10*0,3</t>
  </si>
  <si>
    <t>"VJ1:" 12*0,3</t>
  </si>
  <si>
    <t>Trubní vedení</t>
  </si>
  <si>
    <t>24</t>
  </si>
  <si>
    <t>810391811</t>
  </si>
  <si>
    <t>Bourání stávajícího potrubí z betonu v otevřeném výkopu DN přes 200 do 400</t>
  </si>
  <si>
    <t>m</t>
  </si>
  <si>
    <t>-914926841</t>
  </si>
  <si>
    <t>https://podminky.urs.cz/item/CS_URS_2023_01/810391811</t>
  </si>
  <si>
    <t xml:space="preserve">"Bourání potrubí v otevřeném výkopu montážních jámách dle D1:" 16,6 </t>
  </si>
  <si>
    <t>25</t>
  </si>
  <si>
    <t>R810001</t>
  </si>
  <si>
    <t>Příplatek za demontáž trub v souladu s "Návrhem pracovního postupu při likvidaci vodovodního potrubí z azbestocementových trub" dle přílohy B</t>
  </si>
  <si>
    <t>883542139</t>
  </si>
  <si>
    <t>997</t>
  </si>
  <si>
    <t>Přesun sutě</t>
  </si>
  <si>
    <t>26</t>
  </si>
  <si>
    <t>997013111</t>
  </si>
  <si>
    <t>Vnitrostaveništní doprava suti a vybouraných hmot vodorovně do 50 m svisle s použitím mechanizace pro budovy a haly výšky do 6 m</t>
  </si>
  <si>
    <t>-2026592536</t>
  </si>
  <si>
    <t>https://podminky.urs.cz/item/CS_URS_2023_01/997013111</t>
  </si>
  <si>
    <t>27</t>
  </si>
  <si>
    <t>997013501</t>
  </si>
  <si>
    <t>Odvoz suti a vybouraných hmot na skládku nebo meziskládku se složením, na vzdálenost do 1 km</t>
  </si>
  <si>
    <t>-73959099</t>
  </si>
  <si>
    <t>https://podminky.urs.cz/item/CS_URS_2023_01/997013501</t>
  </si>
  <si>
    <t>28</t>
  </si>
  <si>
    <t>997013509</t>
  </si>
  <si>
    <t>Odvoz suti a vybouraných hmot na skládku nebo meziskládku se složením, na vzdálenost Příplatek k ceně za každý další i započatý 1 km přes 1 km</t>
  </si>
  <si>
    <t>1585271953</t>
  </si>
  <si>
    <t>https://podminky.urs.cz/item/CS_URS_2023_01/997013509</t>
  </si>
  <si>
    <t>1,245*14 'Přepočtené koeficientem množství</t>
  </si>
  <si>
    <t>29</t>
  </si>
  <si>
    <t>997013821</t>
  </si>
  <si>
    <t>Poplatek za uložení stavebního odpadu na skládce (skládkovné) ze stavebních materiálů obsahujících azbest zatříděných do Katalogu odpadů pod kódem 17 06 05</t>
  </si>
  <si>
    <t>-1280928395</t>
  </si>
  <si>
    <t>https://podminky.urs.cz/item/CS_URS_2023_01/997013821</t>
  </si>
  <si>
    <t>998</t>
  </si>
  <si>
    <t>Přesun hmot</t>
  </si>
  <si>
    <t>30</t>
  </si>
  <si>
    <t>998273102</t>
  </si>
  <si>
    <t>Přesun hmot pro trubní vedení hloubené z trub litinových pro vodovody nebo kanalizace v otevřeném výkopu dopravní vzdálenost do 15 m</t>
  </si>
  <si>
    <t>-1770076210</t>
  </si>
  <si>
    <t>https://podminky.urs.cz/item/CS_URS_2023_01/998273102</t>
  </si>
  <si>
    <t>31</t>
  </si>
  <si>
    <t>998273126</t>
  </si>
  <si>
    <t>Přesun hmot pro trubní vedení hloubené z trub litinových Příplatek k cenám za zvětšený přesun přes vymezenou největší dopravní vzdálenost přes 1000 do 2000 m</t>
  </si>
  <si>
    <t>-1969274204</t>
  </si>
  <si>
    <t>https://podminky.urs.cz/item/CS_URS_2023_01/998273126</t>
  </si>
  <si>
    <t>IO01.002 - Výpis materiálu</t>
  </si>
  <si>
    <t xml:space="preserve">HSV -  Práce a dodávky HSV</t>
  </si>
  <si>
    <t xml:space="preserve">    3 - Svislé a kompletní konstrukce</t>
  </si>
  <si>
    <t xml:space="preserve">    85 -  Potrubí z trub litinových</t>
  </si>
  <si>
    <t xml:space="preserve">    89 -  Ostatní konstrukce</t>
  </si>
  <si>
    <t xml:space="preserve"> Práce a dodávky HSV</t>
  </si>
  <si>
    <t>131151342</t>
  </si>
  <si>
    <t>Vrtání jamek pro plotové sloupky strojně průměru přes 100 do 200 mm</t>
  </si>
  <si>
    <t>-1018269715</t>
  </si>
  <si>
    <t>"Vrtání patek pro sloupky"</t>
  </si>
  <si>
    <t>"Dle výpisu materiálu IO01, D1.10, pozice 22:" 2</t>
  </si>
  <si>
    <t>Svislé a kompletní konstrukce</t>
  </si>
  <si>
    <t>338171123</t>
  </si>
  <si>
    <t>Osazování sloupků a vzpěr plotových ocelových trubkových nebo profilovaných výšky do 2,60 m se zabetonováním (tř. C 25/30) do 0,08 m3 do připravených jamek</t>
  </si>
  <si>
    <t>kus</t>
  </si>
  <si>
    <t>508672015</t>
  </si>
  <si>
    <t>R338002</t>
  </si>
  <si>
    <t>orientační sloupek s patkou a modrobílým lemováním</t>
  </si>
  <si>
    <t>-163676864</t>
  </si>
  <si>
    <t>851391131</t>
  </si>
  <si>
    <t>Montáž potrubí z trub litinových tlakových hrdlových v otevřeném výkopu s integrovaným těsněním DN 400</t>
  </si>
  <si>
    <t>662891585</t>
  </si>
  <si>
    <t>https://podminky.urs.cz/item/CS_URS_2023_01/851391131</t>
  </si>
  <si>
    <t>"Montáž potrubí v otevřeném výkopu dle D1.1:" 16,6</t>
  </si>
  <si>
    <t>R851401</t>
  </si>
  <si>
    <t>Montáž potrubí metodou "Berstlining vodovodního potrubí litinového, ocelového nebo betonového" litinovým hrdlovým potrubím, s povrchovou ochranou DN 400 včetně všech souvisejících konstrukcí a prací</t>
  </si>
  <si>
    <t>2119354683</t>
  </si>
  <si>
    <t>"Montáž potrubí metodou Berstlining dle D1.1:" 142,8</t>
  </si>
  <si>
    <t>R552001</t>
  </si>
  <si>
    <t>trouba hrdlová z tvárné litiny DN 400 s návarkem na konci trouby vnitřní vystýlka z cementu vnější povrch je opatřen ochrannou vrstvou zinku o min. hmotnosti 200 g/m2 a krycí ochrannou vrstvou z cementové malty o min. tl. 5,0 mm dle EN 15542</t>
  </si>
  <si>
    <t>-689378276</t>
  </si>
  <si>
    <t>P</t>
  </si>
  <si>
    <t>Poznámka k položce:_x000d_
Trouba hrdlová z tvárné litiny DN 400 s návarkem na konci trouby_x000d_
- vnitřní vystýlka z cementu_x000d_
 - vnější povrch je opatřen ochrannou vrstvou zinku o min. hmotnosti 200 g/m2 a krycí ochrannou vrstvou z cementové malty o min. tl. 5,0 mm dle EN 15542_x000d_
- s dvoukomorovým hrdlem s oddělěnou jistící komorou a komorou pro těsnění _x000d_
- včetně těsnícího kroužku_x000d_
- včetně zámkových segmentů_x000d_
- médium pitná voda</t>
  </si>
  <si>
    <t>"Dle výpisu materiálu IO01, D1.10, pozice 4:" 146</t>
  </si>
  <si>
    <t>146*1,02 'Přepočtené koeficientem množství</t>
  </si>
  <si>
    <t>R552002</t>
  </si>
  <si>
    <t>trouba hrdlová z tvárné litiny DN 400 s návarkem na konci trouby vnitřní vystýlka z cementu vnější povrch je opatřen krycí vrstvou ze slitiny Zn+Al o min. hmotnosti 400 g/m2 a ochranným povlakem o min. tl. 70 µm</t>
  </si>
  <si>
    <t>-1114586538</t>
  </si>
  <si>
    <t>Poznámka k položce:_x000d_
Trouba hrdlová z tvárné litiny DN 400 s návarkem na konci trouby_x000d_
- vnitřní vystýlka z cementu _x000d_
- vnější povrch je opatřen opatřena krycí vrstvou ze slitiny Zn+Al o min. hmotnosti 400 g/m2 a ochranným povlakem o min. tl. 70 µm_x000d_
- s dvoukomorovým hrdlem s oddělěnou jistící komorou a komorou pro těsnění _x000d_
- včetně těsnícího kroužku_x000d_
- včetně zámkových segmentů_x000d_
- médium pitná voda</t>
  </si>
  <si>
    <t>"Dle výpisu materiálu IO01, D1.10, pozice 5:" 18</t>
  </si>
  <si>
    <t>18*1,02 'Přepočtené koeficientem množství</t>
  </si>
  <si>
    <t>R552003</t>
  </si>
  <si>
    <t>trouba hrdlová z tvárné litiny DN 400, kalibrovaná s návarkem na konci trouby vnitřní vystýlka z cementu vnější povrch je opatřen opatřena krycí vrstvou ze slitiny Zn+Al o min. hmotnosti 400 g/m2 a ochranným povlakem o min. tl. 70 µm</t>
  </si>
  <si>
    <t>-1544697862</t>
  </si>
  <si>
    <t>Poznámka k položce:_x000d_
Trouba hrdlová z tvárné litiny DN 400, kalibrovaná s návarkem na konci trouby_x000d_
- vnitřní vystýlka z cementu_x000d_
- vnější povrch je opatřen opatřena krycí vrstvou ze slitiny Zn+Al o min. hmotnosti 400 g/m2 a ochranným povlakem o min. tl. 70 µm_x000d_
- s dvoukomorovým hrdlem s oddělěnou jistící komorou a komorou pro těsnění _x000d_
- včetně těsnícího kroužku_x000d_
- včetně zámkových segmentů_x000d_
- médium pitná voda</t>
  </si>
  <si>
    <t>"Dle výpisu materiálu IO01, D1.10, pozice 6:" 6</t>
  </si>
  <si>
    <t>6*1,02 'Přepočtené koeficientem množství</t>
  </si>
  <si>
    <t>R851402</t>
  </si>
  <si>
    <t>Montáž jistícího sěracího kroužku na litinové potrubí DN 400 včetně všech souvisejících konstrukcí a prací</t>
  </si>
  <si>
    <t>-646080566</t>
  </si>
  <si>
    <t>R552004</t>
  </si>
  <si>
    <t>jistící svěrací kroužek DN 400 PN 30</t>
  </si>
  <si>
    <t>-91774210</t>
  </si>
  <si>
    <t>"Dle výpisu materiálu IO01, D1.10, pozice 11:" 2</t>
  </si>
  <si>
    <t>R851403</t>
  </si>
  <si>
    <t>Montáž ochranného límce z nerez oceli na litinové potrubí DN 400 včetně všech souvisejících konstrukcí a prací</t>
  </si>
  <si>
    <t>-69721617</t>
  </si>
  <si>
    <t>R552005</t>
  </si>
  <si>
    <t>ochranný límec z nerez oceli DN 400 pro ZMU</t>
  </si>
  <si>
    <t>-143144629</t>
  </si>
  <si>
    <t>"Dle výpisu materiálu IO01, D1.10, pozice 12:" 29</t>
  </si>
  <si>
    <t>R851404</t>
  </si>
  <si>
    <t>Montáž smršťovací manžety a pásky na litinové potrubí DN 400 včetně všech souvisejících konstrukcí a prací</t>
  </si>
  <si>
    <t>1918917116</t>
  </si>
  <si>
    <t>R552006</t>
  </si>
  <si>
    <t>smršťovací manžeta DN 400 + páska WPCP</t>
  </si>
  <si>
    <t>905958359</t>
  </si>
  <si>
    <t>"Dle výpisu materiálu IO01, D1.10, pozice 13:" 35</t>
  </si>
  <si>
    <t>892421111</t>
  </si>
  <si>
    <t>Tlakové zkoušky vodou na potrubí DN 400 nebo 500</t>
  </si>
  <si>
    <t>932414042</t>
  </si>
  <si>
    <t>https://podminky.urs.cz/item/CS_URS_2023_01/892421111</t>
  </si>
  <si>
    <t>892423122</t>
  </si>
  <si>
    <t>Proplach a dezinfekce vodovodního potrubí DN 400 nebo 500</t>
  </si>
  <si>
    <t>-52451487</t>
  </si>
  <si>
    <t>https://podminky.urs.cz/item/CS_URS_2023_01/892423122</t>
  </si>
  <si>
    <t>892442111</t>
  </si>
  <si>
    <t>Tlakové zkoušky vodou zabezpečení konců potrubí při tlakových zkouškách DN přes 300 do 600</t>
  </si>
  <si>
    <t>-2129693708</t>
  </si>
  <si>
    <t>https://podminky.urs.cz/item/CS_URS_2023_01/892442111</t>
  </si>
  <si>
    <t>894411311</t>
  </si>
  <si>
    <t>Osazení železobetonových dílců pro šachty skruží rovných</t>
  </si>
  <si>
    <t>1920310935</t>
  </si>
  <si>
    <t>https://podminky.urs.cz/item/CS_URS_2023_01/894411311</t>
  </si>
  <si>
    <t>"Dle výpisu materiálu IO01, D1.10, pozice 25:" 2</t>
  </si>
  <si>
    <t>59225335</t>
  </si>
  <si>
    <t>skruž betonová studňová kruhová D100x100x9 cm</t>
  </si>
  <si>
    <t>-312929347</t>
  </si>
  <si>
    <t>899713111</t>
  </si>
  <si>
    <t>Orientační tabulky na vodovodních a kanalizačních řadech na sloupku ocelovém nebo betonovém</t>
  </si>
  <si>
    <t>-586355917</t>
  </si>
  <si>
    <t>"Dle výpisu materiálu IO01, D1.10, pozice 23:" 2</t>
  </si>
  <si>
    <t>R284001</t>
  </si>
  <si>
    <t>vodařská orientační tabulka,včetně znaků</t>
  </si>
  <si>
    <t>99036779</t>
  </si>
  <si>
    <t>899722113</t>
  </si>
  <si>
    <t>Krytí potrubí z plastů výstražnou fólií z PVC šířky 34cm</t>
  </si>
  <si>
    <t>1070526852</t>
  </si>
  <si>
    <t>https://podminky.urs.cz/item/CS_URS_2023_01/899722113</t>
  </si>
  <si>
    <t>"Dle výpisu materiálu IO01, D1.10, pozice 24:" 20</t>
  </si>
  <si>
    <t>85</t>
  </si>
  <si>
    <t xml:space="preserve"> Potrubí z trub litinových</t>
  </si>
  <si>
    <t>857241131</t>
  </si>
  <si>
    <t>Montáž litinových tvarovek na potrubí litinovém tlakovém jednoosých na potrubí z trub hrdlových v otevřeném výkopu, kanálu nebo v šachtě s integrovaným těsněním DN 80</t>
  </si>
  <si>
    <t>-1902522208</t>
  </si>
  <si>
    <t>https://podminky.urs.cz/item/CS_URS_2023_01/857241131</t>
  </si>
  <si>
    <t>R855001</t>
  </si>
  <si>
    <t>hrdlová spojka s hrdlem jištěným proti posunu a přírubou (SHP) pro ocel a litinu DN 80 PN 16 tvárná litina s epoxidovým nástřikem médium pitná voda</t>
  </si>
  <si>
    <t>-1433812444</t>
  </si>
  <si>
    <t>"Dle výpisu materiálu IO01, D1.10, pozice 3:" 2</t>
  </si>
  <si>
    <t>857391131</t>
  </si>
  <si>
    <t>Montáž litinových tvarovek na potrubí litinovém tlakovém jednoosých na potrubí z trub hrdlových v otevřeném výkopu, kanálu nebo v šachtě s integrovaným těsněním DN 400</t>
  </si>
  <si>
    <t>108776084</t>
  </si>
  <si>
    <t>https://podminky.urs.cz/item/CS_URS_2023_01/857391131</t>
  </si>
  <si>
    <t>R856001</t>
  </si>
  <si>
    <t>hrdlová spojka s hrdlem jištěným proti posunu a přírubou (SHP) pro ocel a litinu DN 400 PN 16 tvárná litina s epoxidovým nástřikem médium pitná voda</t>
  </si>
  <si>
    <t>-1136137519</t>
  </si>
  <si>
    <t>"Dle výpisu materiálu IO01, D1.10, pozice 2:" 1</t>
  </si>
  <si>
    <t>R856002</t>
  </si>
  <si>
    <t>U kus DN 400, PN16 hrdlová tvarovka DN 400 PN 16 tvárná litina s epoxidovým nástřikem médium pitná voda včetně těsnícího kroužku včetně zámkových segmentů</t>
  </si>
  <si>
    <t>113641592</t>
  </si>
  <si>
    <t>"Dle výpisu materiálu IO01, D1.10, pozice 9:" 3</t>
  </si>
  <si>
    <t>857352122</t>
  </si>
  <si>
    <t>Montáž litinových tvarovek na potrubí litinovém tlakovém jednoosých na potrubí z trub přírubových v otevřeném výkopu, kanálu nebo v šachtě DN 200</t>
  </si>
  <si>
    <t>-451367046</t>
  </si>
  <si>
    <t>https://podminky.urs.cz/item/CS_URS_2023_01/857352122</t>
  </si>
  <si>
    <t>R859001</t>
  </si>
  <si>
    <t>dvoupřírubový kus (FFR kus) DN 200/80 PN16 L = 200 mm tvárná litina epoxidový nástřik médium pitná voda</t>
  </si>
  <si>
    <t>-918521379</t>
  </si>
  <si>
    <t>"Dle výpisu materiálu IO01, D1.10, pozice 10:" 2</t>
  </si>
  <si>
    <t>857393131</t>
  </si>
  <si>
    <t>Montáž litinových tvarovek na potrubí litinovém tlakovém odbočných na potrubí z trub hrdlových v otevřeném výkopu, kanálu nebo v šachtě s integrovaným těsněním DN 400</t>
  </si>
  <si>
    <t>1879080670</t>
  </si>
  <si>
    <t>https://podminky.urs.cz/item/CS_URS_2023_01/857393131</t>
  </si>
  <si>
    <t>R857001</t>
  </si>
  <si>
    <t>MMA kus 400/200 PN16 hrdlová tvarovka s přírubovou odbočkou</t>
  </si>
  <si>
    <t>1617260719</t>
  </si>
  <si>
    <t xml:space="preserve">Poznámka k položce:_x000d_
MMA kus  400/200 PN16 hrdlová tvarovka s přírubovou odbočkou                                                                      _x000d_
- tvárná litina_x000d_
- epoxidový nástřik_x000d_
- médium pitná voda_x000d_
- včetně těsnícího kroužku_x000d_
- včetně zámkových segmentů_x000d_
- včetně ochranné smršťovací manžety</t>
  </si>
  <si>
    <t>"Dle výpisu materiálu IO01, D1.10, pozice 7:" 2</t>
  </si>
  <si>
    <t>32</t>
  </si>
  <si>
    <t>R857002</t>
  </si>
  <si>
    <t>MMA kus 400/80 PN16 hrdlová tvarovka s přírubovou odbočkou</t>
  </si>
  <si>
    <t>607684995</t>
  </si>
  <si>
    <t xml:space="preserve">Poznámka k položce:_x000d_
MMA kus  400/80 PN16 hrdlová tvarovka s přírubovou odbočkou                                                                      _x000d_
- tvárná litina_x000d_
- epoxidový nástřik_x000d_
- médium pitná voda_x000d_
- včetně těsnícího kroužku_x000d_
- včetně zámkových segmentů_x000d_
- včetně ochranné smršťovací manžety</t>
  </si>
  <si>
    <t>"Dle výpisu materiálu IO01, D1.10, pozice 8:" 2</t>
  </si>
  <si>
    <t>33</t>
  </si>
  <si>
    <t>R858001</t>
  </si>
  <si>
    <t>Dodávka a montáž spojovacího materiálu - přírubový spoj DN 80, PN 10/16 včetně všech souvisejícíh konstrukcí a prací</t>
  </si>
  <si>
    <t>-1121231964</t>
  </si>
  <si>
    <t xml:space="preserve">Poznámka k položce:_x000d_
Přírubový spoj DN 80, PN16 sestávající se z:                                                                                          _x000d_
- 8 x šroub M16x 80, mat. nerez A2                                                                                    _x000d_
- 8 x matice M20,  mat. nerez A4                                                                     _x000d_
- 8 x podložka M20,mat. nerez A2                                                                       _x000d_
- 1 x pryžové těsnění s ocel. výztuhou DN 80</t>
  </si>
  <si>
    <t>"Dle výpisu materiálu IO01, D1.10, pozice 18:" 6</t>
  </si>
  <si>
    <t>34</t>
  </si>
  <si>
    <t>R858005</t>
  </si>
  <si>
    <t>Dodávka a montáž spojovacího materiálu - přírubový spoj DN 400, PN 10/16 včetně všech souvisejícíh konstrukcí a prací</t>
  </si>
  <si>
    <t>-238562235</t>
  </si>
  <si>
    <t xml:space="preserve">Poznámka k položce:_x000d_
Přírubový spoj DN 400, PN16 sestávající se z:                                                                                          _x000d_
- 16 x šroub M27 x 120, mat. nerez A2                                                                                     _x000d_
- 16 x matice M27,  mat. nerez A4                                                                      _x000d_
- 16 x podložka M27, mat. nerez A2                                                                       _x000d_
- 1 x pryžové těsnění s ocel. výztuhou DN 400</t>
  </si>
  <si>
    <t>"Dle výpisu materiálu IO01, D1.10, pozice 17:" 1</t>
  </si>
  <si>
    <t>89</t>
  </si>
  <si>
    <t xml:space="preserve"> Ostatní konstrukce</t>
  </si>
  <si>
    <t>35</t>
  </si>
  <si>
    <t>891241112</t>
  </si>
  <si>
    <t>Montáž vodovodních armatur na potrubí šoupátek nebo klapek uzavíracích v otevřeném výkopu nebo v šachtách s osazením zemní soupravy (bez poklopů) DN 80</t>
  </si>
  <si>
    <t>-190396163</t>
  </si>
  <si>
    <t>"Dle výpisu materiálu IO01, D1.10, pozice 1:" 2</t>
  </si>
  <si>
    <t>36</t>
  </si>
  <si>
    <t>R422001</t>
  </si>
  <si>
    <t>uzavírací víkové přírubové šoupátko klínové měkcetěsnící DN 80, PN 16, L = 180 mm</t>
  </si>
  <si>
    <t>1944451385</t>
  </si>
  <si>
    <t>Poznámka k položce:_x000d_
Uzavírací víkové přírubové šoupátko klínové měkcetěsnící DN 80, PN 16, L = 180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</si>
  <si>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37</t>
  </si>
  <si>
    <t>899401112</t>
  </si>
  <si>
    <t>Osazení poklopů litinových šoupátkových</t>
  </si>
  <si>
    <t>-1531292613</t>
  </si>
  <si>
    <t>"Dle výpisu materiálu IO01, D1.10, pozice 15:" 2</t>
  </si>
  <si>
    <t>38</t>
  </si>
  <si>
    <t>R422008</t>
  </si>
  <si>
    <t>šoupátkový poklop s předlitým nápisem „VODA“ šedá litina asfaltový nátěr vně i uvnitř</t>
  </si>
  <si>
    <t>-1475302615</t>
  </si>
  <si>
    <t>39</t>
  </si>
  <si>
    <t>R422020</t>
  </si>
  <si>
    <t>betonový podklad pod poklop šoupátkový</t>
  </si>
  <si>
    <t>1246990992</t>
  </si>
  <si>
    <t>"Dle výpisu materiálu IO01, D1.10, pozice 16:" 2</t>
  </si>
  <si>
    <t>40</t>
  </si>
  <si>
    <t>R890002</t>
  </si>
  <si>
    <t>Zkouška hydrantů a ovladatelnosti armatur včetně všech souvisejících konstrukcí a prací</t>
  </si>
  <si>
    <t>64</t>
  </si>
  <si>
    <t>-2004161361</t>
  </si>
  <si>
    <t>41</t>
  </si>
  <si>
    <t>R899102</t>
  </si>
  <si>
    <t>Dodávka a montáž zemní soupravy teleskopické 1,8 – 2,5 m pro šoupátka E2 DN50 - DN100 včetně všech souvisejících konstrukcí a prací</t>
  </si>
  <si>
    <t>360497298</t>
  </si>
  <si>
    <t>"Dle výpisu materiálu IO01, D1.10, pozice 14:" 2</t>
  </si>
  <si>
    <t>42</t>
  </si>
  <si>
    <t>R899103</t>
  </si>
  <si>
    <t>Dodávka a montáž trasovací marker analogový radiofrekvenční marker plochý, modrý - 145,7 kHz včetně všech souvisejících konstrukcí a prací</t>
  </si>
  <si>
    <t>-2071872114</t>
  </si>
  <si>
    <t>"Dle výpisu materiálu IO01, D1.10, pozice 19:" 6</t>
  </si>
  <si>
    <t>43</t>
  </si>
  <si>
    <t>R899105</t>
  </si>
  <si>
    <t>Dodávka a montáž vyhledávacího vodiče pr. 6,35 mm dvojitě izolovaný včetně kontroly funkčnosti včetně všech souvisejících konstrukcí a prací</t>
  </si>
  <si>
    <t>-929118455</t>
  </si>
  <si>
    <t>"Dle výpisu materiálu IO01, D1.10, pozice 20:" 170</t>
  </si>
  <si>
    <t>44</t>
  </si>
  <si>
    <t>R899106</t>
  </si>
  <si>
    <t>Dodávka a montáž meliorační tvárnice TBM 50/50/10 včetně všech souvisejících konstrukcí a prací</t>
  </si>
  <si>
    <t>296731227</t>
  </si>
  <si>
    <t>"Dle výpisu materiálu IO01, D1.10, pozice 21:" 2</t>
  </si>
  <si>
    <t>45</t>
  </si>
  <si>
    <t>-354280988</t>
  </si>
  <si>
    <t>46</t>
  </si>
  <si>
    <t>2010773683</t>
  </si>
  <si>
    <t>IO01.003 - Provizorní zásobování</t>
  </si>
  <si>
    <t>857242122</t>
  </si>
  <si>
    <t>Montáž litinových tvarovek na potrubí litinovém tlakovém jednoosých na potrubí z trub přírubových v otevřeném výkopu, kanálu nebo v šachtě DN 80</t>
  </si>
  <si>
    <t>-339431672</t>
  </si>
  <si>
    <t>https://podminky.urs.cz/item/CS_URS_2023_01/857242122</t>
  </si>
  <si>
    <t>"Provizoria dle D1.7:" 2</t>
  </si>
  <si>
    <t>R550001</t>
  </si>
  <si>
    <t>točivá příruba PP DN80 médium pitná voda</t>
  </si>
  <si>
    <t>-446365064</t>
  </si>
  <si>
    <t>857262122</t>
  </si>
  <si>
    <t>Montáž litinových tvarovek na potrubí litinovém tlakovém jednoosých na potrubí z trub přírubových v otevřeném výkopu, kanálu nebo v šachtě DN 100</t>
  </si>
  <si>
    <t>-711911771</t>
  </si>
  <si>
    <t>https://podminky.urs.cz/item/CS_URS_2023_01/857262122</t>
  </si>
  <si>
    <t>"Provizoria dle D1.7:" 1</t>
  </si>
  <si>
    <t>R550002</t>
  </si>
  <si>
    <t>točivá příruba PP DN100 médium pitná voda</t>
  </si>
  <si>
    <t>554752014</t>
  </si>
  <si>
    <t>857372122</t>
  </si>
  <si>
    <t>Montáž litinových tvarovek na potrubí litinovém tlakovém jednoosých na potrubí z trub přírubových v otevřeném výkopu, kanálu nebo v šachtě DN 300</t>
  </si>
  <si>
    <t>480904348</t>
  </si>
  <si>
    <t>https://podminky.urs.cz/item/CS_URS_2023_01/857372122</t>
  </si>
  <si>
    <t>R550003</t>
  </si>
  <si>
    <t>redukovaná příruba (RP) DN 300/100 PN16</t>
  </si>
  <si>
    <t>-939756884</t>
  </si>
  <si>
    <t xml:space="preserve">Poznámka k položce:_x000d_
Redukovaná příruba (RP)                                                    _x000d_
- DN 300/100 PN16_x000d_
- tvárná litina_x000d_
- epoxidový nástřik_x000d_
- médium pitná voda</t>
  </si>
  <si>
    <t>871241151</t>
  </si>
  <si>
    <t>Montáž vodovodního potrubí z plastů v otevřeném výkopu z polyetylenu PE 100 svařovaných na tupo SDR 17/PN10 D 90 x 5,4 mm</t>
  </si>
  <si>
    <t>-543704449</t>
  </si>
  <si>
    <t>https://podminky.urs.cz/item/CS_URS_2023_01/871241151</t>
  </si>
  <si>
    <t>"Provizoria dle D1.7:" 100</t>
  </si>
  <si>
    <t>28613575</t>
  </si>
  <si>
    <t>potrubí dvouvrstvé PE100 RC SDR17 90x5,4 dl 12m</t>
  </si>
  <si>
    <t>481140422</t>
  </si>
  <si>
    <t>100*1,015 'Přepočtené koeficientem množství</t>
  </si>
  <si>
    <t>877241101</t>
  </si>
  <si>
    <t>Montáž tvarovek na vodovodním plastovém potrubí z polyetylenu PE 100 elektrotvarovek SDR 11/PN16 spojek, oblouků nebo redukcí d 90</t>
  </si>
  <si>
    <t>-1442610512</t>
  </si>
  <si>
    <t>https://podminky.urs.cz/item/CS_URS_2023_01/877241101</t>
  </si>
  <si>
    <t>"Provizoria dle D1.7:" 20</t>
  </si>
  <si>
    <t>28615974</t>
  </si>
  <si>
    <t>elektrospojka SDR11 PE 100 PN16 D 90mm</t>
  </si>
  <si>
    <t>353224293</t>
  </si>
  <si>
    <t>877241112</t>
  </si>
  <si>
    <t>Montáž tvarovek na vodovodním plastovém potrubí z polyetylenu PE 100 elektrotvarovek SDR 11/PN16 kolen 90° d 90</t>
  </si>
  <si>
    <t>-892940421</t>
  </si>
  <si>
    <t>https://podminky.urs.cz/item/CS_URS_2023_01/877241112</t>
  </si>
  <si>
    <t>"Provizoria dle D1.7:" 7</t>
  </si>
  <si>
    <t>28653060</t>
  </si>
  <si>
    <t>elektrokoleno 90° PE 100 D 90mm</t>
  </si>
  <si>
    <t>1370394226</t>
  </si>
  <si>
    <t>877241113</t>
  </si>
  <si>
    <t>Montáž tvarovek na vodovodním plastovém potrubí z polyetylenu PE 100 elektrotvarovek SDR 11/PN16 T-kusů d 90</t>
  </si>
  <si>
    <t>-943318032</t>
  </si>
  <si>
    <t>https://podminky.urs.cz/item/CS_URS_2023_01/877241113</t>
  </si>
  <si>
    <t>28614960</t>
  </si>
  <si>
    <t>elektrotvarovka T-kus rovnoramenný PE 100 PN16 D 90mm</t>
  </si>
  <si>
    <t>1848307282</t>
  </si>
  <si>
    <t>877241118</t>
  </si>
  <si>
    <t>Montáž tvarovek na vodovodním plastovém potrubí z polyetylenu PE 100 elektrotvarovek SDR 11/PN16 záslepek d 90</t>
  </si>
  <si>
    <t>1316051329</t>
  </si>
  <si>
    <t>https://podminky.urs.cz/item/CS_URS_2023_01/877241118</t>
  </si>
  <si>
    <t>28653135</t>
  </si>
  <si>
    <t>nákružek lemový PE 100 SDR11 90mm</t>
  </si>
  <si>
    <t>-115269264</t>
  </si>
  <si>
    <t>877251101</t>
  </si>
  <si>
    <t>Montáž tvarovek na vodovodním plastovém potrubí z polyetylenu PE 100 elektrotvarovek SDR 11/PN16 spojek, oblouků nebo redukcí d 110</t>
  </si>
  <si>
    <t>-668837241</t>
  </si>
  <si>
    <t>https://podminky.urs.cz/item/CS_URS_2023_01/877251101</t>
  </si>
  <si>
    <t>"Provizoria dle D1.7:" 1+1</t>
  </si>
  <si>
    <t>28615975</t>
  </si>
  <si>
    <t>elektrospojka SDR11 PE 100 PN16 D 110mm</t>
  </si>
  <si>
    <t>-208798159</t>
  </si>
  <si>
    <t>28614978</t>
  </si>
  <si>
    <t>elektroredukce PE 100 PN16 D 110-90mm</t>
  </si>
  <si>
    <t>-764308929</t>
  </si>
  <si>
    <t>877251118</t>
  </si>
  <si>
    <t>Montáž tvarovek na vodovodním plastovém potrubí z polyetylenu PE 100 elektrotvarovek SDR 11/PN16 záslepek d 110</t>
  </si>
  <si>
    <t>398009172</t>
  </si>
  <si>
    <t>https://podminky.urs.cz/item/CS_URS_2023_01/877251118</t>
  </si>
  <si>
    <t>28653136</t>
  </si>
  <si>
    <t>nákružek lemový PE 100 SDR11 110mm</t>
  </si>
  <si>
    <t>1018928668</t>
  </si>
  <si>
    <t>892271111</t>
  </si>
  <si>
    <t>Tlakové zkoušky vodou na potrubí DN 100 nebo 125</t>
  </si>
  <si>
    <t>188989869</t>
  </si>
  <si>
    <t>https://podminky.urs.cz/item/CS_URS_2023_01/892271111</t>
  </si>
  <si>
    <t>892273122</t>
  </si>
  <si>
    <t>Proplach a dezinfekce vodovodního potrubí DN od 80 do 125</t>
  </si>
  <si>
    <t>-2137597171</t>
  </si>
  <si>
    <t>https://podminky.urs.cz/item/CS_URS_2023_01/892273122</t>
  </si>
  <si>
    <t>-809148990</t>
  </si>
  <si>
    <t>"Provizoria dle D1.7:" 4</t>
  </si>
  <si>
    <t>R858002</t>
  </si>
  <si>
    <t>Dodávka a montáž spojovacího materiálu - přírubový spoj DN 100, PN 10/16 včetně všech souvisejícíh konstrukcí a prací</t>
  </si>
  <si>
    <t>1960775899</t>
  </si>
  <si>
    <t xml:space="preserve">Poznámka k položce:_x000d_
Přírubový spoj DN 100, PN16 sestávající se z:                                                                                          _x000d_
- 8 x šroub M16 x 80, mat. nerez A2                                                                                   _x000d_
- 8 x matice M16, mat. nerez A4                                                                      _x000d_
- 8 x podložka M16,mat. nerez A2                                                                    _x000d_
- 1 x pryžové těsnění s ocel. výztuhou  DN 100</t>
  </si>
  <si>
    <t>R858006</t>
  </si>
  <si>
    <t>Dodávka a montáž spojovacího materiálu - přírubový spoj DN 300, PN 10/16 včetně všech souvisejícíh konstrukcí a prací</t>
  </si>
  <si>
    <t>1599752955</t>
  </si>
  <si>
    <t xml:space="preserve">Poznámka k položce:_x000d_
Přírubový spoj DN 300, PN16 sestávající se z:                                                                                          _x000d_
- 12 x šroub M24 x 100, mat. nerez A2                                                                                    _x000d_
- 12 x matice M24, mat. nerez A4                                                                        _x000d_
- 12 x podložka M24, mat. nerez A2                                                                      _x000d_
- 1 x pryžové těsnění s ocel. výztuhou DN 300</t>
  </si>
  <si>
    <t>1275820725</t>
  </si>
  <si>
    <t>891241222</t>
  </si>
  <si>
    <t>Montáž vodovodních armatur na potrubí šoupátek nebo klapek uzavíracích v šachtách s ručním kolečkem DN 80</t>
  </si>
  <si>
    <t>294259592</t>
  </si>
  <si>
    <t>https://podminky.urs.cz/item/CS_URS_2023_01/891241222</t>
  </si>
  <si>
    <t>R422011</t>
  </si>
  <si>
    <t>ruční kolo pro šoupě DN 80 z tvárné litiny s epoxidovou povrchovou úpravou</t>
  </si>
  <si>
    <t>985023187</t>
  </si>
  <si>
    <t>R899107</t>
  </si>
  <si>
    <t>Rozebrání, odvoz a očištění pro další použití, přpadný odvoz a likvidace pvků provizorního zásobení včetně všech souvisejících konstrukcí a prací</t>
  </si>
  <si>
    <t>-1712694706</t>
  </si>
  <si>
    <t>Poznámka k položce:_x000d_
POPIS ŘEŠENÍ PROVIZORNÍHO ZÁSOBENÍ VODOU PŘI RELIZACI STAVBY:_x000d_
1. Vodovodní přípojka VP1 bude přepojena na rekonstruované potrubí vodovodního řadu při krátkodobé odstávce._x000d_
2. Před zprovozněním potrubí provizorního zásobení vodou (suchovodu) bude potrubí připraveno na terénu (spojení,_x000d_
ochrana v místě křížení s vjezdy, proplach, dezinfekce, bakteriologický rozbor). U přepojovaných vodovodních_x000d_
přípojek bude provedena příprava pro napojení suchovodu (obnažení potrubí přípojky v místě napojení suchovodu)._x000d_
3. Při krátkodobé odstávce řadu E-10 provést výřez a napojení suchovodu v bodě VB6 a zprovoznění suchovodu_x000d_
napojením na vodovodní přípojky a řad E-10._x000d_
4. Provést postupnou pokládku nového potrubí vodovodního řadu od šoupátka v bodě VB2 (bez napojení na stávající_x000d_
řad v bodě VB6). V místě vodovodních přípojek zřídit nové napojení přípojek (navrtávací pas a ventil). Provedení_x000d_
tlakových a bakteriologických zkoušek vodovodního potrubí._x000d_
5. Po úspěšném splnění zkoušek vodovodního potrubí provést při krátkodobé odstávce demontáž napojení suchovodu_x000d_
na vodovodní řad a dopojení nového potrubí řadu E-10 v bodě VB6 na stávající potrubí LT 100. Dále provést_x000d_
přepojení vodovodních přípojek na nový vodovodní řad.</t>
  </si>
  <si>
    <t>R899108</t>
  </si>
  <si>
    <t>Dodávka a montáž ochranných prvků provizorního zásobení (přejezdy, obalení potrubí) a jejich následné rozebrání, odvoz a likvidace včetně všech souvisejících konstrukcí a prací</t>
  </si>
  <si>
    <t>-239884509</t>
  </si>
  <si>
    <t>-1253855603</t>
  </si>
  <si>
    <t>2061664142</t>
  </si>
  <si>
    <t>IO02 - Přeložka Hranice</t>
  </si>
  <si>
    <t>IO02.001 - Výkopové práce</t>
  </si>
  <si>
    <t>119001402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</si>
  <si>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200 do 500 mm</t>
  </si>
  <si>
    <t>-711896985</t>
  </si>
  <si>
    <t>https://podminky.urs.cz/item/CS_URS_2023_01/119001402</t>
  </si>
  <si>
    <t>"Křížení inženýrských sítí dle D2.2"</t>
  </si>
  <si>
    <t>"Plynovod VTL:" 3*(1+2+1)</t>
  </si>
  <si>
    <t>127190245</t>
  </si>
  <si>
    <t>"Sejmutí ornice v rozsahu výkopů dle D2.7 (585,2) a manipulačního pruhu dle D2.1:" 2406</t>
  </si>
  <si>
    <t>131251205</t>
  </si>
  <si>
    <t>Hloubení zapažených jam a zářezů strojně s urovnáním dna do předepsaného profilu a spádu v hornině třídy těžitelnosti I skupiny 3 přes 500 do 1 000 m3</t>
  </si>
  <si>
    <t>-2079672884</t>
  </si>
  <si>
    <t>https://podminky.urs.cz/item/CS_URS_2023_01/131251205</t>
  </si>
  <si>
    <t>"Výkop montážních jam dle D2.7"</t>
  </si>
  <si>
    <t>"MJ21:" 6,44</t>
  </si>
  <si>
    <t>"MJ22:" 5,18</t>
  </si>
  <si>
    <t>"Zastoupení zeminy dle D1.1 25%:" 11,62*0,25</t>
  </si>
  <si>
    <t>131351205</t>
  </si>
  <si>
    <t>Hloubení zapažených jam a zářezů strojně s urovnáním dna do předepsaného profilu a spádu v hornině třídy těžitelnosti II skupiny 4 přes 500 do 1 000 m3</t>
  </si>
  <si>
    <t>2093385131</t>
  </si>
  <si>
    <t>https://podminky.urs.cz/item/CS_URS_2023_01/131351205</t>
  </si>
  <si>
    <t>"Zastoupení zeminy dle D1.1 75%:" 11,62*0,75</t>
  </si>
  <si>
    <t>132251256</t>
  </si>
  <si>
    <t>Hloubení nezapažených rýh šířky přes 800 do 2 000 mm strojně s urovnáním dna do předepsaného profilu a spádu v hornině třídy těžitelnosti I skupiny 3 přes 1 000 do 5 000 m3</t>
  </si>
  <si>
    <t>-1660504012</t>
  </si>
  <si>
    <t>https://podminky.urs.cz/item/CS_URS_2023_01/132251256</t>
  </si>
  <si>
    <t>"Výkop rýhy dle D2.7"</t>
  </si>
  <si>
    <t>"R1a:" 1159,4</t>
  </si>
  <si>
    <t>"Zastoupení zeminy dle D1.1 25%:" 1159,4*0,25</t>
  </si>
  <si>
    <t>132351256</t>
  </si>
  <si>
    <t>Hloubení nezapažených rýh šířky přes 800 do 2 000 mm strojně s urovnáním dna do předepsaného profilu a spádu v hornině třídy těžitelnosti II skupiny 4 přes 1 000 do 5 000 m3</t>
  </si>
  <si>
    <t>1065576637</t>
  </si>
  <si>
    <t>https://podminky.urs.cz/item/CS_URS_2023_01/132351256</t>
  </si>
  <si>
    <t>"Zastoupení zeminy dle D1.1 75%:" 1159,4*0,75</t>
  </si>
  <si>
    <t>139001101</t>
  </si>
  <si>
    <t>Příplatek k cenám hloubených vykopávek za ztížení vykopávky v blízkosti podzemního vedení nebo výbušnin pro jakoukoliv třídu horniny</t>
  </si>
  <si>
    <t>-307352137</t>
  </si>
  <si>
    <t>https://podminky.urs.cz/item/CS_URS_2023_01/139001101</t>
  </si>
  <si>
    <t>"Plynovod VTL:" 3*(1*2*1)</t>
  </si>
  <si>
    <t>-831733826</t>
  </si>
  <si>
    <t>"MJ21:" 2,3*4*1,5</t>
  </si>
  <si>
    <t>"MJ22:" 2,3*4*1,5</t>
  </si>
  <si>
    <t>1241717060</t>
  </si>
  <si>
    <t>-629462470</t>
  </si>
  <si>
    <t>-1749767016</t>
  </si>
  <si>
    <t>-1600157708</t>
  </si>
  <si>
    <t>"Zásypy zpětně použitou vhodnou zeminou:" 292,755</t>
  </si>
  <si>
    <t>-1745336957</t>
  </si>
  <si>
    <t>"Zásypy zpětně použitou vhodnou zeminou:" 694,681</t>
  </si>
  <si>
    <t>249829028</t>
  </si>
  <si>
    <t>"Zásypy zpětně použitou vhodnou zeminou:" -694,681</t>
  </si>
  <si>
    <t>223019744</t>
  </si>
  <si>
    <t>183,584*5 'Přepočtené koeficientem množství</t>
  </si>
  <si>
    <t>-1974082338</t>
  </si>
  <si>
    <t>-1976855920</t>
  </si>
  <si>
    <t>"Lože v rýze dle D2.2, D2.4, použita frakce 0/8:" -263,5*0,23</t>
  </si>
  <si>
    <t>"Obsyp v rýze dle D2.2, D2.4, použita frakce 0/8:" -263,5*0,57</t>
  </si>
  <si>
    <t>"Potrubí DN400:" -263,5*PI* 0,215*0,215</t>
  </si>
  <si>
    <t>"Zastoupení zeminy dle D1.1 25%:" -11,62*0,25</t>
  </si>
  <si>
    <t>"Zastoupení zeminy dle D1.1 25%:" -1159,4*0,25</t>
  </si>
  <si>
    <t>547991838</t>
  </si>
  <si>
    <t>183,584*2 'Přepočtené koeficientem množství</t>
  </si>
  <si>
    <t>-821701720</t>
  </si>
  <si>
    <t>"Zásypy zpětně použitou vhodnou zeminou:" 921,954</t>
  </si>
  <si>
    <t>-1292668326</t>
  </si>
  <si>
    <t>366026396</t>
  </si>
  <si>
    <t>"Obsyp v rýze dle D2.2, D2.4, použita frakce 0/8:" 263,5*0,57</t>
  </si>
  <si>
    <t>345276014</t>
  </si>
  <si>
    <t>"Obsyp v rýze dle D2.2, D2.4, použita frakce 0/8:" 263,5*0,57*1,8*1,2</t>
  </si>
  <si>
    <t>159978441</t>
  </si>
  <si>
    <t>"Obnova povrchu nezpevněných ploch, rekultivace zelené plochy dle B" 4473</t>
  </si>
  <si>
    <t>1474746446</t>
  </si>
  <si>
    <t>"Rozprostření ornice v rozsahu výkopů dle D2.7 (585,2) a manipulačního pruhu dle D2.1:" 2406</t>
  </si>
  <si>
    <t>1262980329</t>
  </si>
  <si>
    <t>1504242069</t>
  </si>
  <si>
    <t>4473*0,02 'Přepočtené koeficientem množství</t>
  </si>
  <si>
    <t>646773142</t>
  </si>
  <si>
    <t>"Lože v rýze dle D2.2, D2.4, použita frakce 0/8:" 263,5*0,23</t>
  </si>
  <si>
    <t>850375121</t>
  </si>
  <si>
    <t>Výřez nebo výsek na potrubí z trub litinových tlakových nebo plastických hmot DN 300</t>
  </si>
  <si>
    <t>-1609930524</t>
  </si>
  <si>
    <t>https://podminky.urs.cz/item/CS_URS_2023_01/850375121</t>
  </si>
  <si>
    <t>"Vyplnění stávajícího potrubí DN300 dle D2.1 - obnažení potrubí v montážních jámách:" 2</t>
  </si>
  <si>
    <t>899910212</t>
  </si>
  <si>
    <t>Výplň potrubí trub betonových, litinových nebo kameninových cementopopílkovou suspenzí pod tlakem, délky přes 50 do 100 m</t>
  </si>
  <si>
    <t>35612876</t>
  </si>
  <si>
    <t>https://podminky.urs.cz/item/CS_URS_2023_01/899910212</t>
  </si>
  <si>
    <t>"Vyplnění stávajícího potrubí DN300 dle D2.1:" 19</t>
  </si>
  <si>
    <t>1953157392</t>
  </si>
  <si>
    <t>1968799035</t>
  </si>
  <si>
    <t>IO02.002 - Výpis materiálu</t>
  </si>
  <si>
    <t>461006712</t>
  </si>
  <si>
    <t>"Dle výpisu materiálu IO02, D2.8, pozice 1:" 264</t>
  </si>
  <si>
    <t>1177169962</t>
  </si>
  <si>
    <t>264*1,02 'Přepočtené koeficientem množství</t>
  </si>
  <si>
    <t>Montáž smršťovací manžety a pásky na litinové potrubí DN 400 včetně všech ouvisejících konstrukcí a prací</t>
  </si>
  <si>
    <t>1482200646</t>
  </si>
  <si>
    <t>803435701</t>
  </si>
  <si>
    <t>"Dle výpisu materiálu IO02, D2.8, pozice 5:" 53</t>
  </si>
  <si>
    <t>151274582</t>
  </si>
  <si>
    <t>2014554471</t>
  </si>
  <si>
    <t>1380464052</t>
  </si>
  <si>
    <t>659590788</t>
  </si>
  <si>
    <t>"Dle výpisu materiálu IO02, D2.8, pozice 7:" 280</t>
  </si>
  <si>
    <t>-2139283268</t>
  </si>
  <si>
    <t>R856003</t>
  </si>
  <si>
    <t>MMK 400/22° hrdlové koleno tvárná litina s epoxidovým nástřikem médium pitná voda včetně těsnícího kroužku včetně zámkových segmentů</t>
  </si>
  <si>
    <t>606209697</t>
  </si>
  <si>
    <t>Poznámka k položce:_x000d_
MMK 400/22°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</si>
  <si>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IO02, D2.10, pozice 3:" 3</t>
  </si>
  <si>
    <t>R856004</t>
  </si>
  <si>
    <t>MMK 400/11° hrdlové koleno tvárná litina s epoxidovým nástřikem médium pitná voda včetně těsnícího kroužku včetně zámkových segmentů</t>
  </si>
  <si>
    <t>935456434</t>
  </si>
  <si>
    <t>Poznámka k položce:_x000d_
MMK 400/11°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</si>
  <si>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IO02, D2.10, pozice 4:" 1</t>
  </si>
  <si>
    <t>-1554866338</t>
  </si>
  <si>
    <t>"Dle výpisu materiálu IO02, D2.8, pozice 6:" 280</t>
  </si>
  <si>
    <t>226799775</t>
  </si>
  <si>
    <t>-508194499</t>
  </si>
  <si>
    <t>IO03 - Úsek Hranice - Slavíč</t>
  </si>
  <si>
    <t>IO03.001 - Výkopové práce</t>
  </si>
  <si>
    <t xml:space="preserve">    5 - Komunikace pozemní</t>
  </si>
  <si>
    <t xml:space="preserve">    9 - Ostatní konstrukce, bourání</t>
  </si>
  <si>
    <t>113106021</t>
  </si>
  <si>
    <t>Rozebrání dlažeb a dílců při překopech inženýrských sítí s přemístěním hmot na skládku na vzdálenost do 3 m nebo s naložením na dopravní prostředek ručně komunikací pro pěší s ložem z kameniva nebo živice a s výplní spár z betonových nebo kameninových dlaždic, desek nebo tvarovek</t>
  </si>
  <si>
    <t>-1427358571</t>
  </si>
  <si>
    <t>https://podminky.urs.cz/item/CS_URS_2023_01/113106021</t>
  </si>
  <si>
    <t>"Potrubí řad, rozebrání a obnova povrchů nad rýhami a jamami dle B, D3.17, D3.4 - dlažba:" 227,3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</si>
  <si>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</si>
  <si>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</si>
  <si>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172609272</t>
  </si>
  <si>
    <t>https://podminky.urs.cz/item/CS_URS_2023_01/113107322</t>
  </si>
  <si>
    <t>"Potrubí řad, rozebrání a obnova povrchů nad rýhami a jamami dle D3.17, D3.4 - dlažba:" 4,35+60,4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</si>
  <si>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</si>
  <si>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</si>
  <si>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-1770562513</t>
  </si>
  <si>
    <t>https://podminky.urs.cz/item/CS_URS_2023_01/113107323</t>
  </si>
  <si>
    <t>"Potrubí řad, rozebrání a obnova povrchů nad rýhami a jamami dle D3.17, D3.4 - MK živice:" 197,55</t>
  </si>
  <si>
    <t>"Potrubí řad, rozebrání a obnova povrchů nad rýhami a jamami dle B, D3.17, D3.4 - MK štěrk:" 149,7</t>
  </si>
  <si>
    <t>113154123</t>
  </si>
  <si>
    <t>Frézování živičného podkladu nebo krytu s naložením na dopravní prostředek plochy do 500 m2 bez překážek v trase pruhu šířky přes 0,5 m do 1 m, tloušťky vrstvy 50 mm</t>
  </si>
  <si>
    <t>-1682648667</t>
  </si>
  <si>
    <t>https://podminky.urs.cz/item/CS_URS_2023_01/113154123</t>
  </si>
  <si>
    <t>"Rozebrání a obnova povrchů dle B, D3.4 - MK živice:" 1030,2</t>
  </si>
  <si>
    <t>"Potrubí řad, rozebrání a obnova povrchů nad rýhami a jamami dle D3.17, D3.4 - MK živice:" -197,55</t>
  </si>
  <si>
    <t>113154124</t>
  </si>
  <si>
    <t>Frézování živičného podkladu nebo krytu s naložením na dopravní prostředek plochy do 500 m2 bez překážek v trase pruhu šířky přes 0,5 m do 1 m, tloušťky vrstvy 100 mm</t>
  </si>
  <si>
    <t>408459751</t>
  </si>
  <si>
    <t>https://podminky.urs.cz/item/CS_URS_2023_01/113154124</t>
  </si>
  <si>
    <t>1913615614</t>
  </si>
  <si>
    <t>"Křížení inženýrských sítí dle D3.2, D3.4"</t>
  </si>
  <si>
    <t>"Plynovod VTL:" 1*(1+1,4+1)</t>
  </si>
  <si>
    <t>"Kanalizace DN300:" 3*(1+1,4+1)</t>
  </si>
  <si>
    <t>119001405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</si>
  <si>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</si>
  <si>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601425898</t>
  </si>
  <si>
    <t>https://podminky.urs.cz/item/CS_URS_2023_01/119001405</t>
  </si>
  <si>
    <t>"Plynovod DN100:" 4*(1+1,4+1)</t>
  </si>
  <si>
    <t>"Kanalizace DN150:" 2*(1+1,4+1)</t>
  </si>
  <si>
    <t>"Vodovod DN32:" 6*(1+1,4+1)</t>
  </si>
  <si>
    <t>"Kanalizace dešťová DN100:" 1*(1+1,4+1)</t>
  </si>
  <si>
    <t>"Vodovod DN100:" 6*(1+1,4+1)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</si>
  <si>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</si>
  <si>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</si>
  <si>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2050255498</t>
  </si>
  <si>
    <t>https://podminky.urs.cz/item/CS_URS_2023_01/119001421</t>
  </si>
  <si>
    <t>"Podzemní kabelové vedení:" 19*(1+1,4+1)</t>
  </si>
  <si>
    <t>121151113</t>
  </si>
  <si>
    <t>Sejmutí ornice strojně při souvislé ploše přes 100 do 500 m2, tl. vrstvy do 200 mm</t>
  </si>
  <si>
    <t>-249999115</t>
  </si>
  <si>
    <t>https://podminky.urs.cz/item/CS_URS_2023_01/121151113</t>
  </si>
  <si>
    <t>"Sejmutí ornice (trávník) v rozsahu výkopů dle D3.1:" 1200</t>
  </si>
  <si>
    <t>121151115</t>
  </si>
  <si>
    <t>Sejmutí ornice strojně při souvislé ploše přes 100 do 500 m2, tl. vrstvy přes 250 do 300 mm</t>
  </si>
  <si>
    <t>838058206</t>
  </si>
  <si>
    <t>https://podminky.urs.cz/item/CS_URS_2023_01/121151115</t>
  </si>
  <si>
    <t>"Sejmutí ornice (orná půda) v rozsahu výkopů dle D3.1 a manipulačního pruhu dle B:" 11680,6</t>
  </si>
  <si>
    <t>-1116574261</t>
  </si>
  <si>
    <t>"Výkop jam MJ4 - MJ13 dle D3.17:" 29,79+33,93+60,3+30,02+4,83+2,53+26,11+36,34+28,06+29,9</t>
  </si>
  <si>
    <t>"Výkop jam TJ3 - TJ43 dle D3.17:" (17*24)+26,4+39,48+52,8+20,16</t>
  </si>
  <si>
    <t>"Výkop jam VJ2 - TJ45 dle D3.17:" (18*28,8)+31,2+52,32+52,32+26,88</t>
  </si>
  <si>
    <t>"Zastoupení zeminy dle D3.1 25%:" 1509,77*0,25</t>
  </si>
  <si>
    <t>-1441028471</t>
  </si>
  <si>
    <t>"Zastoupení zeminy dle D3.1 75%:" 1509,77*0,75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</si>
  <si>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</si>
  <si>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</si>
  <si>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-1602236984</t>
  </si>
  <si>
    <t>https://podminky.urs.cz/item/CS_URS_2023_01/132254206</t>
  </si>
  <si>
    <t>"Výkop rýh R1b-R10 dle D3.17:" 48,96+158,31+139,5+47,79+43,74+26,28+140,49+27,54+678,15+7,92</t>
  </si>
  <si>
    <t>"Výkop rýh R11-R20 dle D3.17:" 43,29+171+75,69+17,37+5,04+27,81+13,14+10,98+10,98+18,81</t>
  </si>
  <si>
    <t>"Výkop rýh R21-R27 dle D3.17:" 28,26+4,95+26,28+26,1+7,92+28,44+139,77</t>
  </si>
  <si>
    <t>"Zastoupení zeminy dle D3.1 25%:" 1974,51*0,25</t>
  </si>
  <si>
    <t>132354206</t>
  </si>
  <si>
    <t>Hloubení zapažených rýh šířky přes 800 do 2 000 mm strojně s urovnáním dna do předepsaného profilu a spádu v hornině třídy těžitelnosti II skupiny 4 přes 1 000 do 5 000 m3</t>
  </si>
  <si>
    <t>355236024</t>
  </si>
  <si>
    <t>https://podminky.urs.cz/item/CS_URS_2023_01/132354206</t>
  </si>
  <si>
    <t>"Zastoupení zeminy dle D3.1 75%:" 1974,51*0,75</t>
  </si>
  <si>
    <t>-1406632807</t>
  </si>
  <si>
    <t>"Plynovod VTL:" 1*(1*1,4*1)</t>
  </si>
  <si>
    <t>"Kanalizace DN300:" 3*(1*1,4*1)</t>
  </si>
  <si>
    <t>"Plynovod DN100:" 4*(1*1,4*1)</t>
  </si>
  <si>
    <t>"Kanalizace DN150:" 2*(1*1,4*1)</t>
  </si>
  <si>
    <t>"Vodovod DN32:" 6*(1*1,4*1)</t>
  </si>
  <si>
    <t>"Kanalizace dešťová DN100:" 1*(1*1,4*1)</t>
  </si>
  <si>
    <t>"Vodovod DN100:" 6*(1*1,4*1)</t>
  </si>
  <si>
    <t>"Podzemní kabelové vedení:" 19*(1*1,4*1)</t>
  </si>
  <si>
    <t>151101101</t>
  </si>
  <si>
    <t>Zřízení pažení a rozepření stěn rýh pro podzemní vedení příložné pro jakoukoliv mezerovitost, hloubky do 2 m</t>
  </si>
  <si>
    <t>-1817333640</t>
  </si>
  <si>
    <t>https://podminky.urs.cz/item/CS_URS_2023_01/151101101</t>
  </si>
  <si>
    <t xml:space="preserve">"Výkop rýh C4, D3.17" </t>
  </si>
  <si>
    <t>"R1b:" 2*1,8*19,5</t>
  </si>
  <si>
    <t>"R2:" 2*1,8*63</t>
  </si>
  <si>
    <t>"R3:"2*1,8*(40+11+4)</t>
  </si>
  <si>
    <t>"R4:"2*1,8*19</t>
  </si>
  <si>
    <t>"R5 (1100):" 2*1,8*22,5</t>
  </si>
  <si>
    <t>"R6:"2*1,8*9,5</t>
  </si>
  <si>
    <t>"R7:"2*1,8*55,5</t>
  </si>
  <si>
    <t>"R8:" 2*1,8*11</t>
  </si>
  <si>
    <t>"R9:"2*1,8*271</t>
  </si>
  <si>
    <t>"R10 (1100):" 2*1,8*3</t>
  </si>
  <si>
    <t>"R11:"2*1,8*16</t>
  </si>
  <si>
    <t>"R12:"2*1,8*68</t>
  </si>
  <si>
    <t>"R13:"2*1,8*30</t>
  </si>
  <si>
    <t>"R14 (1100):"2*1,8*7,5</t>
  </si>
  <si>
    <t>"R15:" 2*1,8*2</t>
  </si>
  <si>
    <t>"R16:" 2*1,8*13</t>
  </si>
  <si>
    <t>"R17 (1100):"2*1,8*5</t>
  </si>
  <si>
    <t>"R18:" 2*1,8*3,5</t>
  </si>
  <si>
    <t>"R19:" 2*1,8*4</t>
  </si>
  <si>
    <t>"R20:"2*1,8*7</t>
  </si>
  <si>
    <t>"R21:" 2*1,8*12</t>
  </si>
  <si>
    <t>"R22 (1100):" 2*1,8*2</t>
  </si>
  <si>
    <t>"R23:" 2*1,8*11</t>
  </si>
  <si>
    <t>"R24:" 2*1,8*11</t>
  </si>
  <si>
    <t>"R25 (1100):" 2*1,8*5</t>
  </si>
  <si>
    <t>"R26 (1100):" 2*1,8*15</t>
  </si>
  <si>
    <t>"R27:" 2*1,8*55</t>
  </si>
  <si>
    <t>151101111</t>
  </si>
  <si>
    <t>Odstranění pažení a rozepření stěn rýh pro podzemní vedení s uložením materiálu na vzdálenost do 3 m od kraje výkopu příložné, hloubky do 2 m</t>
  </si>
  <si>
    <t>1546016010</t>
  </si>
  <si>
    <t>https://podminky.urs.cz/item/CS_URS_2023_01/151101111</t>
  </si>
  <si>
    <t>-556740350</t>
  </si>
  <si>
    <t>"MJ4:" 2,3*(3,1+3,16+3,6+3,6)</t>
  </si>
  <si>
    <t>"MJ5:" 2,3*(3,7+3,7+4+4)</t>
  </si>
  <si>
    <t>"MJ6:" 2,3*(5+5+5,3+5,3)</t>
  </si>
  <si>
    <t>"MJ7:" 2,3*(3,6+3,6+3,6+3,6)</t>
  </si>
  <si>
    <t>"MJ8:" 2,3*(1,5+1,5+1,5+1,5)</t>
  </si>
  <si>
    <t>"MJ9:" 2,3*(1,5+1,5+1,5+1,5)</t>
  </si>
  <si>
    <t>"MJ10:" 2,3*(3,1+3,1+3,6+3,6)</t>
  </si>
  <si>
    <t>"MJ11:" 2,3*(5+5+3,6+3,6)</t>
  </si>
  <si>
    <t>"MJ12:" 2,3*(3,1+3,1+3,6+3,6)</t>
  </si>
  <si>
    <t>"MJ13:" 2,3*(4,4+4,4+3,6+3,6)</t>
  </si>
  <si>
    <t>"TJ:" 17*2,4*(5+5+2+2)</t>
  </si>
  <si>
    <t>"TJ5:" 2,4*(5,5+5,5+2+2)</t>
  </si>
  <si>
    <t>"TJ10:" 2,4*(8+8+2+2)</t>
  </si>
  <si>
    <t>"TJ22:" 2,4*(5,8+5,8+5,5+5,5+2+2)</t>
  </si>
  <si>
    <t>"TJ43:" 2,4*(6+6+1,4+1,4)</t>
  </si>
  <si>
    <t>"VJ:" 18*2,4*(8+8+1,5+1,5)</t>
  </si>
  <si>
    <t>"VJ7:" 2,4*(8+8+1,5+2)</t>
  </si>
  <si>
    <t>"VJ11:" 2,4*(14,5+14,5+1,5+1,5)</t>
  </si>
  <si>
    <t>"VJ12:" 2,4*(14,5+14,5+1,5+1,5)</t>
  </si>
  <si>
    <t>"VJ45:" 2,4*(8+8+1,4+1,4)</t>
  </si>
  <si>
    <t>204623096</t>
  </si>
  <si>
    <t>784025583</t>
  </si>
  <si>
    <t>1940272930</t>
  </si>
  <si>
    <t>829612201</t>
  </si>
  <si>
    <t>"Zásypy zpětně použitou vhodnou zeminou:" 377,443+493,628</t>
  </si>
  <si>
    <t>"Zásyp vykopaným kamenivem:" 107,248</t>
  </si>
  <si>
    <t>582385554</t>
  </si>
  <si>
    <t>"Zásypy zpětně použitou vhodnou zeminou:" 1944,85-(377,443+493,628)</t>
  </si>
  <si>
    <t>-2094030591</t>
  </si>
  <si>
    <t>"Zásypy zpětně použitou vhodnou zeminou:" -(1944,85-(377,443+493,628))</t>
  </si>
  <si>
    <t>245976649</t>
  </si>
  <si>
    <t>1539,432*5 'Přepočtené koeficientem množství</t>
  </si>
  <si>
    <t>-978213751</t>
  </si>
  <si>
    <t>-1879436474</t>
  </si>
  <si>
    <t>"Přemístění vykopané zeminy v rámci staveniště - nakládání na meziskládce"</t>
  </si>
  <si>
    <t>904318648</t>
  </si>
  <si>
    <t>1539,432*2 'Přepočtené koeficientem množství</t>
  </si>
  <si>
    <t>211550936</t>
  </si>
  <si>
    <t>"Zásypy zpětně použitou vhodnou zeminou:" 1944,85</t>
  </si>
  <si>
    <t>-1402132328</t>
  </si>
  <si>
    <t>"Výkop jam dle D3.17:" 1509,77</t>
  </si>
  <si>
    <t>"Výkop rýh dle D3.17:" 1974,51</t>
  </si>
  <si>
    <t>"Lože:" -299,976</t>
  </si>
  <si>
    <t>"Obsyp" -948,432</t>
  </si>
  <si>
    <t>"Zásyp zpětně použitým kamenivem ve zpevněných plochách neno na polních cestách:" -107,248</t>
  </si>
  <si>
    <t>"Zásypy kamenivem ve zpevněných plochách:" -183,774</t>
  </si>
  <si>
    <t>901319343</t>
  </si>
  <si>
    <t>"Zásyp zpětně použitým kamenivem ve zpevněných plochách neno na polních cestách"</t>
  </si>
  <si>
    <t>"Potrubí řad, rozebrání a obnova povrchů nad rýhami a jamami dle D3.17, D3.4 - MK živice:" 0,25*197,55</t>
  </si>
  <si>
    <t>"Potrubí řad, rozebrání a obnova povrchů nad rýhami a jamami dle B, D3.17, D3.4 - MK štěrk:" 0,3*149,7</t>
  </si>
  <si>
    <t>"Potrubí řad, rozebrání a obnova povrchů nad rýhami a jamami dle D3.17, D3.4 - dlažba:" 0,2*(4,35+60,4)</t>
  </si>
  <si>
    <t>-1534433026</t>
  </si>
  <si>
    <t>"Zásypy kamenivem ve zpevněných plochách"</t>
  </si>
  <si>
    <t>"MK živice"</t>
  </si>
  <si>
    <t>"R4:" 1,4*1,5*(1,8-0,1-0,55)</t>
  </si>
  <si>
    <t>"R5 (1100):" 1,1*(4+4)*(1,8-0,1-0,5)</t>
  </si>
  <si>
    <t>"R9:" 1,4*(4,5+109+5)*(1,8-0,1-0,55)</t>
  </si>
  <si>
    <t>"R11:" 1,4*(9+2+2)*(1,8-0,1-0,55)</t>
  </si>
  <si>
    <t>"Dlažba"</t>
  </si>
  <si>
    <t>"R2:" 1,4*3*(1,8-0,1-0,55)</t>
  </si>
  <si>
    <t>"R9:" 1,4*(6,1+18+11,5+2,6)*(1,8-0,1-0,55)</t>
  </si>
  <si>
    <t>"Zásyp zpětně použitým kamenivem ve zpevněných plochách neno na polních cestách" -107,248</t>
  </si>
  <si>
    <t>58344197</t>
  </si>
  <si>
    <t>štěrkodrť frakce 0/63</t>
  </si>
  <si>
    <t>-458005858</t>
  </si>
  <si>
    <t>"Zásypy kamenivem ve zpevněných plochách:" 183,774*1,8*1,2</t>
  </si>
  <si>
    <t>-1407208526</t>
  </si>
  <si>
    <t>"Obsyp v montážních jámách dle C4, D3.1, D3.5, použita frakce 0/8"</t>
  </si>
  <si>
    <t>"Výkop jam MJ4 - MJ13 dle D3.17:" 0,55*(12,92+14,75+26,1+13,05+2,1+1,1+11,35+15,8+12,2+13)</t>
  </si>
  <si>
    <t>"Výkop jam TJ3 - TJ43 dle D3.17:" 0,55*((17*10)+11+16,45+22+8,4)</t>
  </si>
  <si>
    <t>"Výkop jam VJ2 - TJ45 dle D3.17:" 0,55*((18*12)+13+21,8+21,8+11,2)</t>
  </si>
  <si>
    <t xml:space="preserve">"Odečet vytlačené kubatury potrubím" </t>
  </si>
  <si>
    <t>"MJ4:" -3,1*PI*0,215*0,215</t>
  </si>
  <si>
    <t>"MJ5:" -3,7*PI*0,215*0,215</t>
  </si>
  <si>
    <t>"MJ6:" -5*PI*0,215*0,215</t>
  </si>
  <si>
    <t>"MJ7:" -3,6*PI*0,215*0,215</t>
  </si>
  <si>
    <t>"MJ8:" -1,5*PI*0,215*0,215</t>
  </si>
  <si>
    <t>"MJ9:" -1,5*PI*0,215*0,215</t>
  </si>
  <si>
    <t>"MJ10:" -3,6*PI*0,215*0,215</t>
  </si>
  <si>
    <t>"MJ11:" -5*PI*0,215*0,215</t>
  </si>
  <si>
    <t>"MJ12:" -3,6*PI*0,215*0,215</t>
  </si>
  <si>
    <t>"MJ13:" -3,6*PI*0,215*0,215</t>
  </si>
  <si>
    <t>"TJ:" -17*5*PI*0,215*0,215</t>
  </si>
  <si>
    <t>"TJ5:" -5,5*PI*0,215*0,215</t>
  </si>
  <si>
    <t>"TJ10:" -8*PI*0,215*0,215</t>
  </si>
  <si>
    <t>"TJ22:" -5,8*PI*0,215*0,215</t>
  </si>
  <si>
    <t>"TJ43:" -6*PI*0,215*0,215</t>
  </si>
  <si>
    <t>"VJ:" -18*8*PI*0,215*0,215</t>
  </si>
  <si>
    <t>"VJ7:" -8*PI*0,215*0,215</t>
  </si>
  <si>
    <t>"VJ11:" -14,5*PI*0,215*0,215</t>
  </si>
  <si>
    <t>"VJ12:" -14,5*PI*0,215*0,215</t>
  </si>
  <si>
    <t>"VJ45:" -8*PI*0,215*0,215</t>
  </si>
  <si>
    <t xml:space="preserve">"Obsyp v rýhách C4, D3.17, D3,4, použita frakce 0/8" </t>
  </si>
  <si>
    <t>"R1b:" (0,55*1,4*19,5)-(19,5*PI*0,215*0,215)</t>
  </si>
  <si>
    <t>"R2:" (0,55*1,4*63)-(63*PI*0,215*0,215)</t>
  </si>
  <si>
    <t>"R3:"(0,55*1,4*(40+11+4))-((40+11+4)*PI*0,215*0,215)</t>
  </si>
  <si>
    <t>"R4:" (0,55*1,4*19)-(19*PI*0,215*0,215)</t>
  </si>
  <si>
    <t>"R5 (1100):" 0,5*1,1*22,5</t>
  </si>
  <si>
    <t>"R6:" (0,55*1,4*9,5)-(9,5*PI*0,215*0,215)</t>
  </si>
  <si>
    <t>"R7:" (0,55*1,4*55,5)-(55,5*PI*0,215*0,215)</t>
  </si>
  <si>
    <t>"R8:" (0,55*1,4*11)-(11*PI*0,215*0,215)</t>
  </si>
  <si>
    <t>"R9:" (0,55*1,4*271)-(271*PI*0,215*0,215)</t>
  </si>
  <si>
    <t>"R10 (1100):" 0,5*1,1*3</t>
  </si>
  <si>
    <t>"R11:" (0,55*1,4*16)-(16*PI*0,215*0,215)</t>
  </si>
  <si>
    <t>"R12:" (0,55*1,4*68)-(68*PI*0,215*0,215)</t>
  </si>
  <si>
    <t>"R13:" (0,55*1,4*30)-(30*PI*0,215*0,215)</t>
  </si>
  <si>
    <t>"R14 (1100):" 0,5*1,1*7,5</t>
  </si>
  <si>
    <t>"R15:" (0,55*1,4*2)-(2*PI*0,215*0,215)</t>
  </si>
  <si>
    <t>"R16:" (0,55*1,4*13)-(13*PI*0,215*0,215)</t>
  </si>
  <si>
    <t>"R17 (1100):" 0,5*1,1*5</t>
  </si>
  <si>
    <t>"R18:" (0,55*1,4*3,5)-(3,5*PI*0,215*0,215)</t>
  </si>
  <si>
    <t>"R19:" (0,55*1,4*4)-(4*PI*0,215*0,215)</t>
  </si>
  <si>
    <t>"R20:" (0,55*1,4*7)-(7*PI*0,215*0,215)</t>
  </si>
  <si>
    <t>"R21:" (0,55*1,4*12)-(12*PI*0,215*0,215)</t>
  </si>
  <si>
    <t>"R22 (1100):" 0,5*1,1*2</t>
  </si>
  <si>
    <t>"R23:" (0,55*1,4*11)-(11*PI*0,215*0,215)</t>
  </si>
  <si>
    <t>"R24:" (0,55*1,4*11)-(11*PI*0,215*0,215)</t>
  </si>
  <si>
    <t>"R25 (1100):" 0,5*1,1*5</t>
  </si>
  <si>
    <t>"R26 (1100):" 0,5*1,1*15</t>
  </si>
  <si>
    <t>"R27:" (0,55*1,4*55)-(55*PI*0,215*0,215)</t>
  </si>
  <si>
    <t>-26925263</t>
  </si>
  <si>
    <t>"Obsyp v montážních jámách a rýhách, použita frakce 0/8:" 793,116*1,8*1,2</t>
  </si>
  <si>
    <t>-1881891341</t>
  </si>
  <si>
    <t>"Obnova povrchu nezpevněných ploch, rekultivace zelené plochy dle B, D3.4" 19326,5</t>
  </si>
  <si>
    <t>181351103</t>
  </si>
  <si>
    <t>Rozprostření a urovnání ornice v rovině nebo ve svahu sklonu do 1:5 strojně při souvislé ploše přes 100 do 500 m2, tl. vrstvy do 200 mm</t>
  </si>
  <si>
    <t>-1128525094</t>
  </si>
  <si>
    <t>https://podminky.urs.cz/item/CS_URS_2023_01/181351103</t>
  </si>
  <si>
    <t>"Sejmutí ornice v rozsahu výkopů dle D3.1:" 1200</t>
  </si>
  <si>
    <t>181351105</t>
  </si>
  <si>
    <t>Rozprostření a urovnání ornice v rovině nebo ve svahu sklonu do 1:5 strojně při souvislé ploše přes 100 do 500 m2, tl. vrstvy přes 250 do 300 mm</t>
  </si>
  <si>
    <t>1606173097</t>
  </si>
  <si>
    <t>https://podminky.urs.cz/item/CS_URS_2023_01/181351105</t>
  </si>
  <si>
    <t>"Rozprostření ornice (orná půda) v rozsahu výkopů dle D3.1 a manipulačního pruhu dle B:" 11680,6</t>
  </si>
  <si>
    <t>1344758378</t>
  </si>
  <si>
    <t>1242892211</t>
  </si>
  <si>
    <t>19326,5*0,02 'Přepočtené koeficientem množství</t>
  </si>
  <si>
    <t>183551213</t>
  </si>
  <si>
    <t>Úprava zemědělské půdy - orba hluboká, hl. přes 0,24 do 0,30 m, na ploše jednotlivě do 5 ha, o sklonu do 5°</t>
  </si>
  <si>
    <t>ha</t>
  </si>
  <si>
    <t>1106017533</t>
  </si>
  <si>
    <t>https://podminky.urs.cz/item/CS_URS_2023_01/183551213</t>
  </si>
  <si>
    <t>"Přeorba v rozsahu manipulačního pruhu dle B:" 2,46345</t>
  </si>
  <si>
    <t>44334788</t>
  </si>
  <si>
    <t>"Lože v montážních jámách dle C4, D3.1, D3.5, použita frakce 0/8"</t>
  </si>
  <si>
    <t>"Výkop jam MJ4 - MJ13 dle D3.17:" 0,3*(12,92+14,75+26,1+13,05+2,1+1,1+11,35+15,8+12,2+13)</t>
  </si>
  <si>
    <t>"Výkop jam TJ3 - TJ43 dle D3.17:" 0,3*((17*10)+11+16,45+22+8,4)</t>
  </si>
  <si>
    <t>"Výkop jam VJ2 - TJ45 dle D3.17:" 0,3*((18*12)+13+21,8+21,8+11,2)</t>
  </si>
  <si>
    <t xml:space="preserve">"Lože v rýhách C4, D3.17, D3,4, použita frakce 0/8" </t>
  </si>
  <si>
    <t>"R1b:" 0,1*27,2</t>
  </si>
  <si>
    <t>"R2:" 0,1*87,95</t>
  </si>
  <si>
    <t>"R3:" 0,1*77,5</t>
  </si>
  <si>
    <t>"R4:" 0,1*26,55</t>
  </si>
  <si>
    <t>"R5 (1100):" 0,1*24,3</t>
  </si>
  <si>
    <t>"R6:" 0,1*14,6</t>
  </si>
  <si>
    <t>"R7:" 0,1*78,5</t>
  </si>
  <si>
    <t>"R8:" 0,1*15,3</t>
  </si>
  <si>
    <t>"R9:" 0,1*376,75</t>
  </si>
  <si>
    <t>"R10 (1100):" 0,1*4,4</t>
  </si>
  <si>
    <t>"R11:" 0,1*24,05</t>
  </si>
  <si>
    <t>"R12:" 0,1*95</t>
  </si>
  <si>
    <t>"R13:" 0,1*42,05</t>
  </si>
  <si>
    <t>"R14 (1100):" 0,1*9,65</t>
  </si>
  <si>
    <t>"R15:" 0,1*2,8</t>
  </si>
  <si>
    <t>"R16:" 0,1*15,75</t>
  </si>
  <si>
    <t>"R17 (1100):" 0,1*7,3</t>
  </si>
  <si>
    <t>"R18:" 0,1*6,1</t>
  </si>
  <si>
    <t>"R19:" 0,1*6,1</t>
  </si>
  <si>
    <t>"R20:" 0,1*10,45</t>
  </si>
  <si>
    <t>"R21:" 0,1*15,7</t>
  </si>
  <si>
    <t>"R22 (1100):" 0,1*2,75</t>
  </si>
  <si>
    <t>"R23:" 0,1*14,6</t>
  </si>
  <si>
    <t>"R24:" 0,1*14,5</t>
  </si>
  <si>
    <t>"R25 (1100):" 0,1*4,4</t>
  </si>
  <si>
    <t>"R26 (1100):" 0,1*15,8</t>
  </si>
  <si>
    <t>"R27:" 0,1*77,65</t>
  </si>
  <si>
    <t>Komunikace pozemní</t>
  </si>
  <si>
    <t>564831011</t>
  </si>
  <si>
    <t>Podklad ze štěrkodrti ŠD s rozprostřením a zhutněním plochy jednotlivě do 100 m2, po zhutnění tl. 100 mm</t>
  </si>
  <si>
    <t>1826144910</t>
  </si>
  <si>
    <t>https://podminky.urs.cz/item/CS_URS_2023_01/564831011</t>
  </si>
  <si>
    <t>"Potrubí řad, rozebrání a obnova povrchů nad rýhami a jamami dle B, D3.17, D3.4 - MK štěrk (použita frakce DK11/22):" 149,7</t>
  </si>
  <si>
    <t>564851011</t>
  </si>
  <si>
    <t>Podklad ze štěrkodrti ŠD s rozprostřením a zhutněním plochy jednotlivě do 100 m2, po zhutnění tl. 150 mm</t>
  </si>
  <si>
    <t>1513038319</t>
  </si>
  <si>
    <t>https://podminky.urs.cz/item/CS_URS_2023_01/564851011</t>
  </si>
  <si>
    <t>"Potrubí řad, rozebrání a obnova povrchů nad rýhami a jamami dle D3.17, D3.4 - MK živice (použita frakce 0/32):" 197,55</t>
  </si>
  <si>
    <t>"Potrubí řad, rozebrání a obnova povrchů nad rýhami a jamami dle D3.17, D3.4 - dlažba (použita frakce 0/32):" 4,35+60,4</t>
  </si>
  <si>
    <t>564861011</t>
  </si>
  <si>
    <t>Podklad ze štěrkodrti ŠD s rozprostřením a zhutněním plochy jednotlivě do 100 m2, po zhutnění tl. 200 mm</t>
  </si>
  <si>
    <t>-671870333</t>
  </si>
  <si>
    <t>https://podminky.urs.cz/item/CS_URS_2023_01/564861011</t>
  </si>
  <si>
    <t>"Potrubí řad, rozebrání a obnova povrchů nad rýhami a jamami dle D3.17, D3.4 - MK živice (použita frakce 0/63):" 197,55</t>
  </si>
  <si>
    <t>"Potrubí řad, rozebrání a obnova povrchů nad rýhami a jamami dle B, D3.17, D3.4 - MK štěrk (použita frakce 0/32):" 149,7</t>
  </si>
  <si>
    <t>573211109</t>
  </si>
  <si>
    <t>Postřik spojovací PS bez posypu kamenivem z asfaltu silničního, v množství 0,50 kg/m2</t>
  </si>
  <si>
    <t>1715181646</t>
  </si>
  <si>
    <t>https://podminky.urs.cz/item/CS_URS_2023_01/573211109</t>
  </si>
  <si>
    <t>47</t>
  </si>
  <si>
    <t>577134111</t>
  </si>
  <si>
    <t>Asfaltový beton vrstva obrusná ACO 11 (ABS) s rozprostřením a se zhutněním z nemodifikovaného asfaltu v pruhu šířky do 3 m tř. I, po zhutnění tl. 40 mm</t>
  </si>
  <si>
    <t>349285983</t>
  </si>
  <si>
    <t>https://podminky.urs.cz/item/CS_URS_2023_01/577134111</t>
  </si>
  <si>
    <t>48</t>
  </si>
  <si>
    <t>577155112</t>
  </si>
  <si>
    <t>Asfaltový beton vrstva ložní ACL 16 (ABH) s rozprostřením a zhutněním z nemodifikovaného asfaltu v pruhu šířky do 3 m, po zhutnění tl. 60 mm</t>
  </si>
  <si>
    <t>-1853410245</t>
  </si>
  <si>
    <t>https://podminky.urs.cz/item/CS_URS_2023_01/577155112</t>
  </si>
  <si>
    <t>49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</si>
  <si>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</si>
  <si>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</si>
  <si>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-765483611</t>
  </si>
  <si>
    <t>https://podminky.urs.cz/item/CS_URS_2023_01/596811120</t>
  </si>
  <si>
    <t>"Potrubí řad, rozebrání a obnova povrchů nad rýhami a jamami dle B, D3.17, D3.4 - dlažba (dle stávajícího typu dlažby):" 227,3</t>
  </si>
  <si>
    <t>50</t>
  </si>
  <si>
    <t>59248005</t>
  </si>
  <si>
    <t>dlažba plošná betonová chodníková 300x300x50mm přírodní</t>
  </si>
  <si>
    <t>2057759214</t>
  </si>
  <si>
    <t>"Potrubí řad, rozebrání a obnova povrchů nad rýhami a jamami dle B, D3.17, D3.4 - dlažba (dle stávajícího typu dlažby):" 0,2*227,3</t>
  </si>
  <si>
    <t>45,46*1,03 'Přepočtené koeficientem množství</t>
  </si>
  <si>
    <t>51</t>
  </si>
  <si>
    <t>-501214906</t>
  </si>
  <si>
    <t>"Bourání potrubí v otevřeném výkopu montážních jámách dle D3.1:" 1038,8</t>
  </si>
  <si>
    <t>52</t>
  </si>
  <si>
    <t>-1662373375</t>
  </si>
  <si>
    <t>"Bourání potrubí v otevřeném výkopu montážních jámách dle D1:" 1038,8</t>
  </si>
  <si>
    <t>Ostatní konstrukce, bourání</t>
  </si>
  <si>
    <t>53</t>
  </si>
  <si>
    <t>919112114</t>
  </si>
  <si>
    <t>Řezání dilatačních spár v živičném krytu příčných nebo podélných, šířky 4 mm, hloubky přes 90 do 100 mm</t>
  </si>
  <si>
    <t>-514085243</t>
  </si>
  <si>
    <t>https://podminky.urs.cz/item/CS_URS_2023_01/919112114</t>
  </si>
  <si>
    <t xml:space="preserve">"Potrubí řad, rozebrání a obnova povrchů dle C4, D3.17, D3.4 - MK živice - prořez v napojení stávající a nové konstrukce" </t>
  </si>
  <si>
    <t>8+8+3+3+4+4+3+3+168+168+1,5+6+6+6</t>
  </si>
  <si>
    <t>54</t>
  </si>
  <si>
    <t>919121132</t>
  </si>
  <si>
    <t>Utěsnění dilatačních spár zálivkou za studena v cementobetonovém nebo živičném krytu včetně adhezního nátěru s těsnicím profilem pod zálivkou, pro komůrky šířky 20 mm, hloubky 40 mm</t>
  </si>
  <si>
    <t>-1508494015</t>
  </si>
  <si>
    <t>https://podminky.urs.cz/item/CS_URS_2023_01/919121132</t>
  </si>
  <si>
    <t>55</t>
  </si>
  <si>
    <t>919735112</t>
  </si>
  <si>
    <t>Řezání stávajícího živičného krytu nebo podkladu hloubky přes 50 do 100 mm</t>
  </si>
  <si>
    <t>-214793789</t>
  </si>
  <si>
    <t>https://podminky.urs.cz/item/CS_URS_2023_01/919735112</t>
  </si>
  <si>
    <t xml:space="preserve">"Potrubí řad, rozebrání a obnova povrchů nad rýhami a jamami dle C4, D3.17, D3.4 - MK živice - prořez nad jamami a rýhami" </t>
  </si>
  <si>
    <t>4+4+3,5+3,5+3,5+3,5+10+10+5+5+110+110+5+5</t>
  </si>
  <si>
    <t>56</t>
  </si>
  <si>
    <t>979051111</t>
  </si>
  <si>
    <t>Očištění vybouraných prvků při překopech inženýrských sítí od spojovacího materiálu s odklizením a uložením očištěných hmot a spojovacího materiálu na skládku do vzdálenosti 10 m nebo naložením na dopravní prostředek dlaždic, desek nebo tvarovek s původním vyplněním spár kamenivem těženým</t>
  </si>
  <si>
    <t>936131598</t>
  </si>
  <si>
    <t>https://podminky.urs.cz/item/CS_URS_2023_01/979051111</t>
  </si>
  <si>
    <t>"Potrubí řad, rozebrání a obnova povrchů nad rýhami a jamami dle B, D3.17 - dlažba:" 0,8*227,3</t>
  </si>
  <si>
    <t>57</t>
  </si>
  <si>
    <t>975578099</t>
  </si>
  <si>
    <t>58</t>
  </si>
  <si>
    <t>1874676911</t>
  </si>
  <si>
    <t>59</t>
  </si>
  <si>
    <t>-613760489</t>
  </si>
  <si>
    <t>77,91*14 'Přepočtené koeficientem množství</t>
  </si>
  <si>
    <t>60</t>
  </si>
  <si>
    <t>-80453991</t>
  </si>
  <si>
    <t>61</t>
  </si>
  <si>
    <t>997221551</t>
  </si>
  <si>
    <t>Vodorovná doprava suti bez naložení, ale se složením a s hrubým urovnáním ze sypkých materiálů, na vzdálenost do 1 km</t>
  </si>
  <si>
    <t>126663040</t>
  </si>
  <si>
    <t>https://podminky.urs.cz/item/CS_URS_2023_01/997221551</t>
  </si>
  <si>
    <t>"Odvoz na skládku 15 km dle B"</t>
  </si>
  <si>
    <t>"Živice (pol. 4-5):" 95,755+45,437</t>
  </si>
  <si>
    <t>62</t>
  </si>
  <si>
    <t>997221559</t>
  </si>
  <si>
    <t>Vodorovná doprava suti bez naložení, ale se složením a s hrubým urovnáním Příplatek k ceně za každý další i započatý 1 km přes 1 km</t>
  </si>
  <si>
    <t>330093454</t>
  </si>
  <si>
    <t>https://podminky.urs.cz/item/CS_URS_2023_01/997221559</t>
  </si>
  <si>
    <t>141,192*14 'Přepočtené koeficientem množství</t>
  </si>
  <si>
    <t>63</t>
  </si>
  <si>
    <t>997221561</t>
  </si>
  <si>
    <t>Vodorovná doprava suti bez naložení, ale se složením a s hrubým urovnáním z kusových materiálů, na vzdálenost do 1 km</t>
  </si>
  <si>
    <t>-480427930</t>
  </si>
  <si>
    <t>https://podminky.urs.cz/item/CS_URS_2023_01/997221561</t>
  </si>
  <si>
    <t>"Beton (pol. 1):" 57,962*0,2</t>
  </si>
  <si>
    <t>997221569</t>
  </si>
  <si>
    <t>2146153637</t>
  </si>
  <si>
    <t>https://podminky.urs.cz/item/CS_URS_2023_01/997221569</t>
  </si>
  <si>
    <t>11,592*14 'Přepočtené koeficientem množství</t>
  </si>
  <si>
    <t>65</t>
  </si>
  <si>
    <t>997221861</t>
  </si>
  <si>
    <t>Poplatek za uložení stavebního odpadu na recyklační skládce (skládkovné) z prostého betonu zatříděného do Katalogu odpadů pod kódem 17 01 01</t>
  </si>
  <si>
    <t>1909348289</t>
  </si>
  <si>
    <t>https://podminky.urs.cz/item/CS_URS_2023_01/997221861</t>
  </si>
  <si>
    <t>66</t>
  </si>
  <si>
    <t>997221875</t>
  </si>
  <si>
    <t>Poplatek za uložení stavebního odpadu na recyklační skládce (skládkovné) asfaltového bez obsahu dehtu zatříděného do Katalogu odpadů pod kódem 17 03 02</t>
  </si>
  <si>
    <t>-756628304</t>
  </si>
  <si>
    <t>https://podminky.urs.cz/item/CS_URS_2023_01/997221875</t>
  </si>
  <si>
    <t>67</t>
  </si>
  <si>
    <t>758656462</t>
  </si>
  <si>
    <t>68</t>
  </si>
  <si>
    <t>479479645</t>
  </si>
  <si>
    <t>IO03.002 - Výpis materiálu</t>
  </si>
  <si>
    <t>Vrtání jamek strojně průměru přes 100 do 200 mm</t>
  </si>
  <si>
    <t>259806885</t>
  </si>
  <si>
    <t>https://podminky.urs.cz/item/CS_URS_2023_01/131151342</t>
  </si>
  <si>
    <t>"Dle výpisu materiálu IO03, D3.19, pozice 68:" 33</t>
  </si>
  <si>
    <t>Montáž sloupků a vzpěr plotových ocelových trubkových nebo profilovaných výšky přes 2 do 2,6 m se zabetonováním do 0,08 m3 do připravených jamek</t>
  </si>
  <si>
    <t>-103061948</t>
  </si>
  <si>
    <t>https://podminky.urs.cz/item/CS_URS_2023_01/338171123</t>
  </si>
  <si>
    <t>"Dle výpisu materiálu IO03, D3.19, pozice 69:" 9</t>
  </si>
  <si>
    <t>R338001</t>
  </si>
  <si>
    <t>ŽB sloupek 150x150x2800 mm s patkou a modrobílým lemováním</t>
  </si>
  <si>
    <t>2140554455</t>
  </si>
  <si>
    <t>-1754296377</t>
  </si>
  <si>
    <t>851241131</t>
  </si>
  <si>
    <t>Montáž potrubí z trub litinových tlakových hrdlových v otevřeném výkopu s integrovaným těsněním DN 80</t>
  </si>
  <si>
    <t>236631382</t>
  </si>
  <si>
    <t>https://podminky.urs.cz/item/CS_URS_2023_01/851241131</t>
  </si>
  <si>
    <t>"Dle výpisu materiálu IO03, D3.19, pozice 13:" 12</t>
  </si>
  <si>
    <t xml:space="preserve">trouba hrdlová z tvárné litiny DN 80  s návarkem na konci trouby vnitřní vystýlka z cementu vnější povrch je opatřen opatřena krycí vrstvou ze slitiny Zn+Al o min. hmotnosti 400 g/m2 a ochranným povlakem o min. tl. 70 µm</t>
  </si>
  <si>
    <t>-1280050940</t>
  </si>
  <si>
    <t>12*1,02 'Přepočtené koeficientem množství</t>
  </si>
  <si>
    <t>R851084</t>
  </si>
  <si>
    <t>Montáž smršťovací manžety a pásky na litinové potrubí DN 80 včetně všech souvisejících konstrukcí a prací</t>
  </si>
  <si>
    <t>-915092144</t>
  </si>
  <si>
    <t>smršťovací manžeta DN 80 + páska WPCP</t>
  </si>
  <si>
    <t>308846020</t>
  </si>
  <si>
    <t>"Dle výpisu materiálu IO03, D3.19, pozice 50:" 4</t>
  </si>
  <si>
    <t>851351131</t>
  </si>
  <si>
    <t>Montáž potrubí z trub litinových tlakových hrdlových v otevřeném výkopu s integrovaným těsněním DN 200</t>
  </si>
  <si>
    <t>1950564169</t>
  </si>
  <si>
    <t>https://podminky.urs.cz/item/CS_URS_2023_01/851351131</t>
  </si>
  <si>
    <t>"Dle výpisu materiálu IO03, D3.19, pozice 12:" 48</t>
  </si>
  <si>
    <t>R551001</t>
  </si>
  <si>
    <t>trouba hrdlová z tvárné litiny DN 200 s návarkem na konci trouby vnitřní vystýlka z cementu vnější povrch je opatřen opatřena krycí vrstvou ze slitiny Zn+Al o min. hmotnosti 400 g/m2 a ochranným povlakem o min. tl. 70 µm</t>
  </si>
  <si>
    <t>1544209937</t>
  </si>
  <si>
    <t>Poznámka k položce:_x000d_
Trouba hrdlová z tvárné litiny DN 200 s návarkem na konci trouby_x000d_
- vnitřní vystýlka z cementu_x000d_
- vnější povrch je opatřen opatřena krycí vrstvou ze slitiny Zn+Al o min. hmotnosti 400 g/m2 a ochranným povlakem o min. tl. 70 µm_x000d_
- s dvoukomorovým hrdlem s oddělěnou jistící komorou a komorou pro těsnění _x000d_
- včetně těsnícího kroužku_x000d_
- včetně zámkových segmentů_x000d_
- médium pitná voda</t>
  </si>
  <si>
    <t>48*1,02 'Přepočtené koeficientem množství</t>
  </si>
  <si>
    <t>R851204</t>
  </si>
  <si>
    <t>Montáž smršťovací manžety a pásky na litinové potrubí DN 200 včetně všech souvisejících konstrukcí a prací</t>
  </si>
  <si>
    <t>-1852653052</t>
  </si>
  <si>
    <t>R551002</t>
  </si>
  <si>
    <t>smršťovací manžeta DN 200 + páska WPCP</t>
  </si>
  <si>
    <t>527375157</t>
  </si>
  <si>
    <t>"Dle výpisu materiálu IO03, D3.19, pozice 49:" 10</t>
  </si>
  <si>
    <t>-249973736</t>
  </si>
  <si>
    <t>"Montáž potrubí v rýze dle D3.1:" 135,6+903,2</t>
  </si>
  <si>
    <t>"Montáž potrubí v chráničce dle D3.1:" 28+47</t>
  </si>
  <si>
    <t>851371192</t>
  </si>
  <si>
    <t>Montáž potrubí z trub litinových tlakových hrdlových v otevřeném výkopu Příplatek k cenám 1131 za práce ve štole, v uzavřeném kanálu nebo v objektech DN od 300 do 600</t>
  </si>
  <si>
    <t>1644069605</t>
  </si>
  <si>
    <t>https://podminky.urs.cz/item/CS_URS_2023_01/851371192</t>
  </si>
  <si>
    <t>-1440395965</t>
  </si>
  <si>
    <t>"Montáž potrubí metodou Berstlining dle D3.1:" 3386,2</t>
  </si>
  <si>
    <t>-2025705562</t>
  </si>
  <si>
    <t>"Dle výpisu materiálu IO03, D3.19, pozice 9:" 3390</t>
  </si>
  <si>
    <t>3390*1,02 'Přepočtené koeficientem množství</t>
  </si>
  <si>
    <t>-346516251</t>
  </si>
  <si>
    <t>"Dle výpisu materiálu IO03, D3.19, pozice 10:" 864</t>
  </si>
  <si>
    <t>864*1,02 'Přepočtené koeficientem množství</t>
  </si>
  <si>
    <t>-1214151213</t>
  </si>
  <si>
    <t>"Dle výpisu materiálu IO03, D3.19, pozice 11:" 258</t>
  </si>
  <si>
    <t>258*1,02 'Přepočtené koeficientem množství</t>
  </si>
  <si>
    <t>-176015490</t>
  </si>
  <si>
    <t>1690732520</t>
  </si>
  <si>
    <t>"Dle výpisu materiálu IO03, D3.19, pozice 46:" 104</t>
  </si>
  <si>
    <t>-262865149</t>
  </si>
  <si>
    <t>-825779768</t>
  </si>
  <si>
    <t>"Dle výpisu materiálu IO03, D3.19, pozice 47:" 678</t>
  </si>
  <si>
    <t>-496249279</t>
  </si>
  <si>
    <t>-773167076</t>
  </si>
  <si>
    <t>"Dle výpisu materiálu IO03, D3.19, pozice 48:" 955</t>
  </si>
  <si>
    <t>892241111</t>
  </si>
  <si>
    <t>Tlakové zkoušky vodou na potrubí DN do 80</t>
  </si>
  <si>
    <t>1640103895</t>
  </si>
  <si>
    <t>https://podminky.urs.cz/item/CS_URS_2023_01/892241111</t>
  </si>
  <si>
    <t>1891978376</t>
  </si>
  <si>
    <t>892351111</t>
  </si>
  <si>
    <t>Tlakové zkoušky vodou na potrubí DN 150 nebo 200</t>
  </si>
  <si>
    <t>-259640835</t>
  </si>
  <si>
    <t>https://podminky.urs.cz/item/CS_URS_2023_01/892351111</t>
  </si>
  <si>
    <t>892353122</t>
  </si>
  <si>
    <t>Proplach a dezinfekce vodovodního potrubí DN 150 nebo 200</t>
  </si>
  <si>
    <t>-1004803279</t>
  </si>
  <si>
    <t>https://podminky.urs.cz/item/CS_URS_2023_01/892353122</t>
  </si>
  <si>
    <t>-1932166302</t>
  </si>
  <si>
    <t>-1668367382</t>
  </si>
  <si>
    <t>86064518</t>
  </si>
  <si>
    <t>Osazení betonových nebo železobetonových dílců pro šachty skruží rovných</t>
  </si>
  <si>
    <t>2000279753</t>
  </si>
  <si>
    <t>"Dle výpisu materiálu IO03, D3.19, pozice 71:" 7</t>
  </si>
  <si>
    <t>skruž betonová studňová kruhová 100x100x9cm</t>
  </si>
  <si>
    <t>-2061584197</t>
  </si>
  <si>
    <t>-502287255</t>
  </si>
  <si>
    <t>https://podminky.urs.cz/item/CS_URS_2023_01/899713111</t>
  </si>
  <si>
    <t>"Dle výpisu materiálu IO03, D3.19, pozice 70:" 34</t>
  </si>
  <si>
    <t>1109231807</t>
  </si>
  <si>
    <t>Krytí potrubí z plastů výstražnou fólií z PVC šířky 34 cm</t>
  </si>
  <si>
    <t>1518553975</t>
  </si>
  <si>
    <t>"Dle výpisu materiálu IO03, D3.19, pozice 66:" 1200</t>
  </si>
  <si>
    <t>-1307207058</t>
  </si>
  <si>
    <t>R855002</t>
  </si>
  <si>
    <t xml:space="preserve">MMK 80/11° hrdlové koleno tvárná litina s epoxidovým nástřikem médium pitná voda včetně těsnícího kroužku včetně zámkových segmentů  včetně ochranné smršťovací manžety</t>
  </si>
  <si>
    <t>-1981771763</t>
  </si>
  <si>
    <t>"Dle výpisu materiálu IO03, D3.19, pozice 25:" 2</t>
  </si>
  <si>
    <t>857311131</t>
  </si>
  <si>
    <t>Montáž litinových tvarovek na potrubí litinovém tlakovém jednoosých na potrubí z trub hrdlových v otevřeném výkopu, kanálu nebo v šachtě s integrovaným těsněním DN 150</t>
  </si>
  <si>
    <t>-108466373</t>
  </si>
  <si>
    <t>https://podminky.urs.cz/item/CS_URS_2023_01/857311131</t>
  </si>
  <si>
    <t>R845001</t>
  </si>
  <si>
    <t xml:space="preserve">hrdlová spojka s hrdly jištěnými proti posunu  pro ocel a litinu (SHH) DN 150 PN 16 tvárná litina s epoxidovým nástřikem médium pitná voda </t>
  </si>
  <si>
    <t>517366900</t>
  </si>
  <si>
    <t>"Dle výpisu materiálu IO03, D3.19, pozice 8:" 1</t>
  </si>
  <si>
    <t>857351131</t>
  </si>
  <si>
    <t>Montáž litinových tvarovek na potrubí litinovém tlakovém jednoosých na potrubí z trub hrdlových v otevřeném výkopu, kanálu nebo v šachtě s integrovaným těsněním DN 200</t>
  </si>
  <si>
    <t>-1159158557</t>
  </si>
  <si>
    <t>https://podminky.urs.cz/item/CS_URS_2023_01/857351131</t>
  </si>
  <si>
    <t>R851001</t>
  </si>
  <si>
    <t xml:space="preserve">MMK 200/90° hrdlové koleno z tvárné litiny epoxidový nástřik médium pitná voda včetně těsnícího kroužku včetně zámkových segmentů  včetně ochranné smršťovací manžety</t>
  </si>
  <si>
    <t>-880342029</t>
  </si>
  <si>
    <t>"Dle výpisu materiálu IO03, D3.19, pozice 21:" 1</t>
  </si>
  <si>
    <t>R851002</t>
  </si>
  <si>
    <t xml:space="preserve">MMK 200/45° hrdlové koleno z tvárné litiny epoxidový nástřik médium pitná voda včetně těsnícího kroužku včetně zámkových segmentů  včetně ochranné smršťovací manžety</t>
  </si>
  <si>
    <t>1642789881</t>
  </si>
  <si>
    <t>"Dle výpisu materiálu IO03, D3.19, pozice 22:" 2</t>
  </si>
  <si>
    <t>R851003</t>
  </si>
  <si>
    <t xml:space="preserve">MMK 200/30° hrdlové koleno z tvárné litiny epoxidový nástřik médium pitná voda včetně těsnícího kroužku včetně zámkových segmentů  včetně ochranné smršťovací manžety</t>
  </si>
  <si>
    <t>965380616</t>
  </si>
  <si>
    <t>"Dle výpisu materiálu IO03, D3.19, pozice 23:" 1</t>
  </si>
  <si>
    <t>R851004</t>
  </si>
  <si>
    <t xml:space="preserve">MMK 200/22° hrdlové koleno z tvárné litiny epoxidový nástřik médium pitná voda včetně těsnícího kroužku včetně zámkových segmentů  včetně ochranné smršťovací manžety</t>
  </si>
  <si>
    <t>-1085834936</t>
  </si>
  <si>
    <t>"Dle výpisu materiálu IO03, D3.19, pozice 24:" 2</t>
  </si>
  <si>
    <t>R851005</t>
  </si>
  <si>
    <t xml:space="preserve">E kus DN 200, PN16 hrdlová tvarovka z tvárné litiny epoxidový nástřik médium pitná voda včetně těsnícího kroužku včetně zámkových segmentů  včetně ochranné smršťovací manžety</t>
  </si>
  <si>
    <t>-1523700680</t>
  </si>
  <si>
    <t>"Dle výpisu materiálu IO03, D3.19, pozice 27:" 6</t>
  </si>
  <si>
    <t>-2133222711</t>
  </si>
  <si>
    <t>R852001</t>
  </si>
  <si>
    <t xml:space="preserve">patkové přírubové koleno 90° (N kus)  DN 80 PN 16 z tvárné litiny epoxidový nástřik médium pitná voda</t>
  </si>
  <si>
    <t>368166185</t>
  </si>
  <si>
    <t>"Dle výpisu materiálu IO03, D3.19, pozice 34:" 8</t>
  </si>
  <si>
    <t>R852002</t>
  </si>
  <si>
    <t>dvoukomorová speciální příruba jištěná proti posunu (SP) DN 80 PN16 z tvárné litiny epoxidový nástřik médium pitná voda</t>
  </si>
  <si>
    <t>241815035</t>
  </si>
  <si>
    <t>"Dle výpisu materiálu IO03, D3.19, pozice 44:" 14</t>
  </si>
  <si>
    <t>R852003</t>
  </si>
  <si>
    <t xml:space="preserve">odvzdušňovací a zavzdušňovací ventil dvojčinný, DN 80 PN 16 pracovní rozsah PN 0,8 - 16 tvárná litina s epoxidovým nástřikem  médium pitná voda</t>
  </si>
  <si>
    <t>547189135</t>
  </si>
  <si>
    <t>"Dle výpisu materiálu IO03, D3.19, pozice 6:" 7</t>
  </si>
  <si>
    <t>2072944079</t>
  </si>
  <si>
    <t>R853001</t>
  </si>
  <si>
    <t>přírubové koleno 90° (Q kus) DN 100 PN 16 z tvárné litiny epoxidový nástřik médium pitná voda</t>
  </si>
  <si>
    <t>263145603</t>
  </si>
  <si>
    <t>"Dle výpisu materiálu IO03, D3.19, pozice 32:" 8</t>
  </si>
  <si>
    <t>R853002</t>
  </si>
  <si>
    <t xml:space="preserve">dvoupřírubový kus excentrický  (FFRe kus) DN 100/80 PN16 L = 200 mm z tvárné litiny epoxidový nástřik médium pitná voda</t>
  </si>
  <si>
    <t>-1120746674</t>
  </si>
  <si>
    <t>"Dle výpisu materiálu IO03, D3.19, pozice 36:" 7</t>
  </si>
  <si>
    <t>R853003</t>
  </si>
  <si>
    <t>dvoupřírubový kus (FF kus) DN 100 PN16 L = 400 mm z tvárné litiny epoxidový nástřik médium pitná voda</t>
  </si>
  <si>
    <t>-195552418</t>
  </si>
  <si>
    <t>"Dle výpisu materiálu IO03, D3.19, pozice 41:" 2</t>
  </si>
  <si>
    <t>R853004</t>
  </si>
  <si>
    <t>dvoupřírubový kus (FF kus) DN 100 PN16 L = 200 mm z tvárné litiny epoxidový nástřik médium pitná voda</t>
  </si>
  <si>
    <t>-75254643</t>
  </si>
  <si>
    <t>"Dle výpisu materiálu IO03, D3.19, pozice 42:" 1</t>
  </si>
  <si>
    <t>R853005</t>
  </si>
  <si>
    <t xml:space="preserve">lapač nečistot DN 100 PN 16 s dvojitým sítem z nerez oceli tělo a víko z tvárné litiny s epoxidovou povrchovou úpravou těsnění z elastomeru </t>
  </si>
  <si>
    <t>1564751092</t>
  </si>
  <si>
    <t>"Dle výpisu materiálu IO03, D3.19, pozice 7:" 1</t>
  </si>
  <si>
    <t>857312122</t>
  </si>
  <si>
    <t>Montáž litinových tvarovek na potrubí litinovém tlakovém jednoosých na potrubí z trub přírubových v otevřeném výkopu, kanálu nebo v šachtě DN 150</t>
  </si>
  <si>
    <t>1223045492</t>
  </si>
  <si>
    <t>https://podminky.urs.cz/item/CS_URS_2023_01/857312122</t>
  </si>
  <si>
    <t>R854001</t>
  </si>
  <si>
    <t>dvoukomorová speciální příruba jištěná proti posunu (SP) DN 150 PN16 tvárná litina epoxidový nástřik médium pitná voda</t>
  </si>
  <si>
    <t>1170819083</t>
  </si>
  <si>
    <t>"Dle výpisu materiálu IO03, D3.19, pozice 43:" 1</t>
  </si>
  <si>
    <t>R854002</t>
  </si>
  <si>
    <t>redukovaná příruba (RP) DN 150/100 PN16 tvárná litina epoxidový nástřik médium pitná voda</t>
  </si>
  <si>
    <t>-636787390</t>
  </si>
  <si>
    <t>"Dle výpisu materiálu IO03, D3.19, pozice 45:" 1</t>
  </si>
  <si>
    <t>2082651882</t>
  </si>
  <si>
    <t>R859002</t>
  </si>
  <si>
    <t xml:space="preserve">patkové přírubové koleno 90° (N kus)  DN 200 PN 16 tvárná litina epoxidový nástřik médium pitná voda</t>
  </si>
  <si>
    <t>346923456</t>
  </si>
  <si>
    <t>"Dle výpisu materiálu IO03, D3.19, pozice 33:" 5</t>
  </si>
  <si>
    <t>R859003</t>
  </si>
  <si>
    <t>F-kus s návarkem na konci tvarovky DN 200 PN16 tvárná litina epoxidový nástřik médium pitná voda</t>
  </si>
  <si>
    <t>1590300481</t>
  </si>
  <si>
    <t>"Dle výpisu materiálu IO03, D3.19, pozice 35:" 3</t>
  </si>
  <si>
    <t>R859004</t>
  </si>
  <si>
    <t>dvoupřírubový kus (FF kus) DN 200 PN16 L = 1000 mm tvárná litina epoxidový nástřik médium pitná voda</t>
  </si>
  <si>
    <t>1574984667</t>
  </si>
  <si>
    <t>"Dle výpisu materiálu IO03, D3.19, pozice 38:" 11</t>
  </si>
  <si>
    <t>R859005</t>
  </si>
  <si>
    <t>dvoupřírubový kus (FF kus) DN 200 PN16 L = 800 mm tvárná litina epoxidový nástřik médium pitná voda</t>
  </si>
  <si>
    <t>1909373809</t>
  </si>
  <si>
    <t>"Dle výpisu materiálu IO03, D3.19, pozice 39:" 2</t>
  </si>
  <si>
    <t>R859006</t>
  </si>
  <si>
    <t>dvoupřírubový kus (FF kus) DN 200 PN16 L = 500 mm tvárná litina epoxidový nástřik médium pitná voda</t>
  </si>
  <si>
    <t>673167431</t>
  </si>
  <si>
    <t>"Dle výpisu materiálu IO03, D3.19, pozice 40:" 2</t>
  </si>
  <si>
    <t>R859007</t>
  </si>
  <si>
    <t>F kus DN 200, PN16 s návarkem tvárná litina s epoxidovým nástřikem médium pitná voda</t>
  </si>
  <si>
    <t>-982573250</t>
  </si>
  <si>
    <t>"Dle výpisu materiálu IO03, D3.19, pozice 28:" 4</t>
  </si>
  <si>
    <t>-1068141278</t>
  </si>
  <si>
    <t>200789137</t>
  </si>
  <si>
    <t>"Dle výpisu materiálu IO03, D3.19, pozice 26:" 49</t>
  </si>
  <si>
    <t>-1249613498</t>
  </si>
  <si>
    <t>"Dle výpisu materiálu IO03, D3.19, pozice 19:" 5</t>
  </si>
  <si>
    <t>69</t>
  </si>
  <si>
    <t>899940287</t>
  </si>
  <si>
    <t>"Dle výpisu materiálu IO03, D3.19, pozice 20:" 9</t>
  </si>
  <si>
    <t>70</t>
  </si>
  <si>
    <t>R856005</t>
  </si>
  <si>
    <t>MMK 400/90° hrdlové koleno tvárná litina s epoxidovým nástřikem médium pitná voda včetně těsnícího kroužku včetně zámkových segmentů</t>
  </si>
  <si>
    <t>1493909393</t>
  </si>
  <si>
    <t>Poznámka k položce:_x000d_
MMK 400/90°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</si>
  <si>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IO03, D3.19, pozice 16:" 6</t>
  </si>
  <si>
    <t>71</t>
  </si>
  <si>
    <t>R856006</t>
  </si>
  <si>
    <t>MMK 400/45° hrdlové koleno tvárná litina s epoxidovým nástřikem médium pitná voda včetně těsnícího kroužku včetně zámkových segmentů</t>
  </si>
  <si>
    <t>1625847178</t>
  </si>
  <si>
    <t>Poznámka k položce:_x000d_
MMK 400/45°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</si>
  <si>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IO03, D3.19, pozice 17:" 30</t>
  </si>
  <si>
    <t>72</t>
  </si>
  <si>
    <t>R856007</t>
  </si>
  <si>
    <t>MMK 400/30° hrdlové koleno tvárná litina s epoxidovým nástřikem médium pitná voda včetně těsnícího kroužku včetně zámkových segmentů</t>
  </si>
  <si>
    <t>546082838</t>
  </si>
  <si>
    <t>Poznámka k položce:_x000d_
MMK 400/30°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</si>
  <si>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IO03, D3.19, pozice 18:" 18</t>
  </si>
  <si>
    <t>73</t>
  </si>
  <si>
    <t>857392122</t>
  </si>
  <si>
    <t>Montáž litinových tvarovek na potrubí litinovém tlakovém jednoosých na potrubí z trub přírubových v otevřeném výkopu, kanálu nebo v šachtě DN 400</t>
  </si>
  <si>
    <t>2069801968</t>
  </si>
  <si>
    <t>https://podminky.urs.cz/item/CS_URS_2023_01/857392122</t>
  </si>
  <si>
    <t>74</t>
  </si>
  <si>
    <t>E kus DN 400, PN16 hrdlová tvarovka s přírubou tvárná litina s epoxidovým nástřikem</t>
  </si>
  <si>
    <t>957527648</t>
  </si>
  <si>
    <t>Poznámka k položce:_x000d_
E kus DN 400, PN16 hrdlová tvarovka s přírubou_x000d_
- tvárná litina s epoxidovým nástřikem_x000d_
- médium pitná voda_x000d_
- včetně těsnícího kroužku_x000d_
- včetně zámkových segmentů_x000d_
- včetně ochranné smršťovací manžety</t>
  </si>
  <si>
    <t>"Dle výpisu materiálu IO03, D3.19, pozice 29:" 2</t>
  </si>
  <si>
    <t>75</t>
  </si>
  <si>
    <t>dvoupřírubový kus (FF kus) DN 400 PN16 L = 1000 mm tvárná litina epoxidový nástřik médium pitná voda</t>
  </si>
  <si>
    <t>-1521885374</t>
  </si>
  <si>
    <t>"Dle výpisu materiálu IO03, D3.19, pozice 37:" 4</t>
  </si>
  <si>
    <t>76</t>
  </si>
  <si>
    <t>R858003</t>
  </si>
  <si>
    <t>montážní vložka DN 400 PN 16 těleso uhlíková ocel s epoxidovým nástřikem závitové tyče nerez ocel médium pitná voda</t>
  </si>
  <si>
    <t>377580869</t>
  </si>
  <si>
    <t>"Dle výpisu materiálu IO03, D3.19, pozice 5:" 1</t>
  </si>
  <si>
    <t>77</t>
  </si>
  <si>
    <t>857354122</t>
  </si>
  <si>
    <t>Montáž litinových tvarovek na potrubí litinovém tlakovém odbočných na potrubí z trub přírubových v otevřeném výkopu, kanálu nebo v šachtě DN 200</t>
  </si>
  <si>
    <t>1336771024</t>
  </si>
  <si>
    <t>https://podminky.urs.cz/item/CS_URS_2023_01/857354122</t>
  </si>
  <si>
    <t>78</t>
  </si>
  <si>
    <t>R850001</t>
  </si>
  <si>
    <t>T-kus DN 200/200 PN16 tvárná litina s epoxidovým nástřikem médium pitná voda</t>
  </si>
  <si>
    <t>-1324483624</t>
  </si>
  <si>
    <t>"Dle výpisu materiálu IO03, D3.19, pozice 31:" 6</t>
  </si>
  <si>
    <t>79</t>
  </si>
  <si>
    <t>-676582158</t>
  </si>
  <si>
    <t>80</t>
  </si>
  <si>
    <t>409312804</t>
  </si>
  <si>
    <t>"Dle výpisu materiálu IO03, D3.19, pozice 14:" 9</t>
  </si>
  <si>
    <t>81</t>
  </si>
  <si>
    <t>R857003</t>
  </si>
  <si>
    <t>MMA kus 400/100 PN16 hrdlová tvarovka s přírubovou odbočkou</t>
  </si>
  <si>
    <t>-745224935</t>
  </si>
  <si>
    <t xml:space="preserve">Poznámka k položce:_x000d_
MMA kus  400/100 PN16 hrdlová tvarovka s přírubovou odbočkou                                                                      _x000d_
- tvárná litina_x000d_
- epoxidový nástřik_x000d_
- médium pitná voda_x000d_
- včetně těsnícího kroužku_x000d_
- včetně zámkových segmentů_x000d_
- včetně ochranné smršťovací manžety</t>
  </si>
  <si>
    <t>"Dle výpisu materiálu IO03, D3.19, pozice 15:" 5</t>
  </si>
  <si>
    <t>82</t>
  </si>
  <si>
    <t>857394122</t>
  </si>
  <si>
    <t>Montáž litinových tvarovek na potrubí litinovém tlakovém odbočných na potrubí z trub přírubových v otevřeném výkopu, kanálu nebo v šachtě DN 400</t>
  </si>
  <si>
    <t>861146463</t>
  </si>
  <si>
    <t>https://podminky.urs.cz/item/CS_URS_2023_01/857394122</t>
  </si>
  <si>
    <t>83</t>
  </si>
  <si>
    <t>R589001</t>
  </si>
  <si>
    <t>T-kus DN 400/100 PN16 tvárná litina epoxidový nástřik médium pitná voda</t>
  </si>
  <si>
    <t>622036957</t>
  </si>
  <si>
    <t>"Dle výpisu materiálu IO03, D3.19, pozice 30:" 1</t>
  </si>
  <si>
    <t>84</t>
  </si>
  <si>
    <t>1516694925</t>
  </si>
  <si>
    <t>"Dle výpisu materiálu IO03, D3.19, pozice 63:" 27</t>
  </si>
  <si>
    <t>1506948076</t>
  </si>
  <si>
    <t>"Dle výpisu materiálu IO03, D3.19, pozice 62:" 24</t>
  </si>
  <si>
    <t>86</t>
  </si>
  <si>
    <t>Dodávka a montáž spojovacího materiálu - přírubový spoj DN 150, PN 10/16 včetně všech souvisejícíh konstrukcí a prací</t>
  </si>
  <si>
    <t>877441023</t>
  </si>
  <si>
    <t xml:space="preserve">Poznámka k položce:_x000d_
Přírubový spoj DN 150, PN16 sestávající se z:                                                                                          _x000d_
- 8 x šroub M20 x 90, mat. nerez A2                                                                                  _x000d_
- 8 x matice M20, mat. nerez A4                                                                      _x000d_
- 8 x podložka M20, mat. nerez A2                                                                     _x000d_
- 1 x pryžové těsnění s ocel. výztuhou DN 150</t>
  </si>
  <si>
    <t>"Dle výpisu materiálu IO03, D3.19, pozice 61:" 1</t>
  </si>
  <si>
    <t>87</t>
  </si>
  <si>
    <t>R858004</t>
  </si>
  <si>
    <t>Dodávka a montáž spojovacího materiálu - přírubový spoj DN 200, PN 10/16 včetně všech souvisejícíh konstrukcí a prací</t>
  </si>
  <si>
    <t>694241525</t>
  </si>
  <si>
    <t xml:space="preserve">Poznámka k položce:_x000d_
Přírubový spoj DN 200, PN16 sestávající se z:                                                                                          _x000d_
- 12 x šroub M20 x 90, mat. nerez A2                                                                                  _x000d_
- 12 x matice M20,mat. nerez A4                                                                     _x000d_
- 12 x podložka M20, mat. nerez A2                                                                    _x000d_
- 1 x pryžové těsnění s ocel. výztuhou DN 200</t>
  </si>
  <si>
    <t>"Dle výpisu materiálu IO03, D3.19, pozice 60:" 40</t>
  </si>
  <si>
    <t>88</t>
  </si>
  <si>
    <t>-1307853500</t>
  </si>
  <si>
    <t>"Dle výpisu materiálu IO03, D3.19, pozice 59:" 10</t>
  </si>
  <si>
    <t>-719717573</t>
  </si>
  <si>
    <t>https://podminky.urs.cz/item/CS_URS_2023_01/891241112</t>
  </si>
  <si>
    <t>"Dle výpisu materiálu IO03, D3.19, pozice 4:" 1</t>
  </si>
  <si>
    <t>90</t>
  </si>
  <si>
    <t>1981368395</t>
  </si>
  <si>
    <t>"Dle výpisu materiálu IO03, D3.19, pozice 4:" 7</t>
  </si>
  <si>
    <t>91</t>
  </si>
  <si>
    <t>1550199887</t>
  </si>
  <si>
    <t>"Dle výpisu materiálu IO03, D3.19, pozice 4:" 8</t>
  </si>
  <si>
    <t>92</t>
  </si>
  <si>
    <t>-14745428</t>
  </si>
  <si>
    <t>"Dle výpisu materiálu IO03, D3.19, pozice 53:" 7</t>
  </si>
  <si>
    <t>93</t>
  </si>
  <si>
    <t>891261222</t>
  </si>
  <si>
    <t>Montáž vodovodních armatur na potrubí šoupátek nebo klapek uzavíracích v šachtách s ručním kolečkem DN 100</t>
  </si>
  <si>
    <t>-1312302952</t>
  </si>
  <si>
    <t>https://podminky.urs.cz/item/CS_URS_2023_01/891261222</t>
  </si>
  <si>
    <t>"Dle výpisu materiálu IO03, D3.19, pozice 3:" 2</t>
  </si>
  <si>
    <t>94</t>
  </si>
  <si>
    <t>R422002</t>
  </si>
  <si>
    <t>uzavírací víkové přírubové šoupátko klínové měkcetěsnící DN 100, PN 16, L = 190 mm</t>
  </si>
  <si>
    <t>-1973025125</t>
  </si>
  <si>
    <t>Poznámka k položce:_x000d_
uzavírací víkové přírubové šoupátko klínové měkcetěsnící DN 100, PN 16, L = 190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</si>
  <si>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95</t>
  </si>
  <si>
    <t>R422012</t>
  </si>
  <si>
    <t>ruční kolo pro šoupě DN 100 z tvárné litiny s epoxidovou povrchovou úpravou</t>
  </si>
  <si>
    <t>-504515545</t>
  </si>
  <si>
    <t>"Dle výpisu materiálu IO03, D3.19, pozice 52:" 2</t>
  </si>
  <si>
    <t>96</t>
  </si>
  <si>
    <t>891351112</t>
  </si>
  <si>
    <t>Montáž vodovodních armatur na potrubí šoupátek nebo klapek uzavíracích v otevřeném výkopu nebo v šachtách s osazením zemní soupravy (bez poklopů) DN 200</t>
  </si>
  <si>
    <t>620392940</t>
  </si>
  <si>
    <t>https://podminky.urs.cz/item/CS_URS_2023_01/891351112</t>
  </si>
  <si>
    <t>"Dle výpisu materiálu IO03, D3.19, pozice 2:" 6</t>
  </si>
  <si>
    <t>97</t>
  </si>
  <si>
    <t>R422003</t>
  </si>
  <si>
    <t>uzavírací víkové přírubové šoupátko klínové měkcetěsnící DN 200, PN 16, L = 230 mm</t>
  </si>
  <si>
    <t>2007628231</t>
  </si>
  <si>
    <t>Poznámka k položce:_x000d_
uzavírací víkové přírubové šoupátko klínové měkcetěsnící DN 200, PN 16, L = 230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</si>
  <si>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98</t>
  </si>
  <si>
    <t>891391112</t>
  </si>
  <si>
    <t>Montáž vodovodních armatur na potrubí šoupátek nebo klapek uzavíracích v otevřeném výkopu nebo v šachtách s osazením zemní soupravy (bez poklopů) DN 400</t>
  </si>
  <si>
    <t>-759747059</t>
  </si>
  <si>
    <t>https://podminky.urs.cz/item/CS_URS_2023_01/891391112</t>
  </si>
  <si>
    <t>"Dle výpisu materiálu IO03, D3.19, pozice 1:" 2</t>
  </si>
  <si>
    <t>99</t>
  </si>
  <si>
    <t>891391222</t>
  </si>
  <si>
    <t>Montáž vodovodních armatur na potrubí šoupátek nebo klapek uzavíracích v šachtách s ručním kolečkem DN 400</t>
  </si>
  <si>
    <t>-535035460</t>
  </si>
  <si>
    <t>https://podminky.urs.cz/item/CS_URS_2023_01/891391222</t>
  </si>
  <si>
    <t>"Dle výpisu materiálu IO03, D3.19, pozice 1:" 1</t>
  </si>
  <si>
    <t>100</t>
  </si>
  <si>
    <t>R422004</t>
  </si>
  <si>
    <t>uzavírací víkové přírubové šoupátko klínové měkcetěsnící DN 400, PN 16, L = 310 mm</t>
  </si>
  <si>
    <t>550969649</t>
  </si>
  <si>
    <t>Poznámka k položce:_x000d_
uzavírací víkové přírubové šoupátko klínové měkcetěsnící DN 400, PN 16, L = 310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</si>
  <si>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"Dle výpisu materiálu IO03, D3.19, pozice 1:" 3</t>
  </si>
  <si>
    <t>101</t>
  </si>
  <si>
    <t>R420014</t>
  </si>
  <si>
    <t>ruční kolo pro šoupě DN 400 z tvárné litiny s epoxidovou povrchovou úpravou</t>
  </si>
  <si>
    <t>963560405</t>
  </si>
  <si>
    <t>"Dle výpisu materiálu IO03, D3.19, pozice 51:" 1</t>
  </si>
  <si>
    <t>102</t>
  </si>
  <si>
    <t>926007743</t>
  </si>
  <si>
    <t>https://podminky.urs.cz/item/CS_URS_2023_01/899401112</t>
  </si>
  <si>
    <t>"Dle výpisu materiálu IO03, D3.19, pozice 57:" 9</t>
  </si>
  <si>
    <t>103</t>
  </si>
  <si>
    <t>1327092272</t>
  </si>
  <si>
    <t>104</t>
  </si>
  <si>
    <t>84363078</t>
  </si>
  <si>
    <t>"Dle výpisu materiálu IO03, D3.19, pozice 58:" 9</t>
  </si>
  <si>
    <t>105</t>
  </si>
  <si>
    <t>293194218</t>
  </si>
  <si>
    <t>106</t>
  </si>
  <si>
    <t>-1732599262</t>
  </si>
  <si>
    <t>"Dle výpisu materiálu IO03, D3.19, pozice 64:" 85</t>
  </si>
  <si>
    <t>107</t>
  </si>
  <si>
    <t>-979368608</t>
  </si>
  <si>
    <t>"Dle výpisu materiálu IO03, D3.19, pozice 65:" 4750</t>
  </si>
  <si>
    <t>108</t>
  </si>
  <si>
    <t>-771420739</t>
  </si>
  <si>
    <t>"Dle výpisu materiálu IO03, D3.19, pozice 67:" 15</t>
  </si>
  <si>
    <t>109</t>
  </si>
  <si>
    <t>Dodávka a montáž zemní soupravy teleskopické 1,8 – 2,5 m pro šoupátka E2 DN200 včetně všech souvisejících konstrukcí a prací</t>
  </si>
  <si>
    <t>-1076073665</t>
  </si>
  <si>
    <t>"Dle výpisu materiálu IO03, D3.19, pozice 55:" 4</t>
  </si>
  <si>
    <t>110</t>
  </si>
  <si>
    <t>Dodávka a montáž zemní soupravy teleskopické 2,5 – 3,5 m pro šoupátka E2 DN200 včetně všech souvisejících konstrukcí a prací</t>
  </si>
  <si>
    <t>1836728200</t>
  </si>
  <si>
    <t>"Dle výpisu materiálu IO03, D3.19, pozice 54:" 3</t>
  </si>
  <si>
    <t>111</t>
  </si>
  <si>
    <t>R899109</t>
  </si>
  <si>
    <t>Dodávka a montáž zemní soupravy teleskopické 1,8 – 2,5 m pro šoupátka E2 DN400 včetně všech souvisejících konstrukcí a prací</t>
  </si>
  <si>
    <t>139098147</t>
  </si>
  <si>
    <t>"Dle výpisu materiálu IO03, D3.19, pozice 56:" 2</t>
  </si>
  <si>
    <t>112</t>
  </si>
  <si>
    <t>1055774031</t>
  </si>
  <si>
    <t>113</t>
  </si>
  <si>
    <t>-1745070445</t>
  </si>
  <si>
    <t>IO03.003 - Křížení vodních toků KT1 - KT9</t>
  </si>
  <si>
    <t xml:space="preserve">    9 - Ostatní konstrukce a práce, bourání</t>
  </si>
  <si>
    <t>115001104</t>
  </si>
  <si>
    <t>Převedení vody potrubím průměru DN přes 250 do 300</t>
  </si>
  <si>
    <t>-108710520</t>
  </si>
  <si>
    <t>https://podminky.urs.cz/item/CS_URS_2023_01/115001104</t>
  </si>
  <si>
    <t>"Převedení toku KT dle C4"</t>
  </si>
  <si>
    <t>"KT1:" 13</t>
  </si>
  <si>
    <t>"KT2:" 30</t>
  </si>
  <si>
    <t>"KT3:" 47,5</t>
  </si>
  <si>
    <t>"KT6:" 20</t>
  </si>
  <si>
    <t>"KT7:" 18</t>
  </si>
  <si>
    <t>115001105</t>
  </si>
  <si>
    <t>Převedení vody potrubím průměru DN přes 300 do 600</t>
  </si>
  <si>
    <t>-1993041230</t>
  </si>
  <si>
    <t>https://podminky.urs.cz/item/CS_URS_2023_01/115001105</t>
  </si>
  <si>
    <t>"KT4:" 17</t>
  </si>
  <si>
    <t>"KT5:" 21</t>
  </si>
  <si>
    <t>"KT8:" 22</t>
  </si>
  <si>
    <t>426515524</t>
  </si>
  <si>
    <t xml:space="preserve">"Sejmutí ornice v rozsahu výkopů" </t>
  </si>
  <si>
    <t>"Převedení toku KT dle C4, opevnění dna a břehů dle D3.1, D3.7.1:" 307,2</t>
  </si>
  <si>
    <t>122251105</t>
  </si>
  <si>
    <t>Odkopávky a prokopávky nezapažené strojně v hornině třídy těžitelnosti I skupiny 3 přes 500 do 1 000 m3</t>
  </si>
  <si>
    <t>-329647481</t>
  </si>
  <si>
    <t>https://podminky.urs.cz/item/CS_URS_2023_01/122251105</t>
  </si>
  <si>
    <t>"Rozebrání zemních hrázek, lože a obsypu"</t>
  </si>
  <si>
    <t>"Lože a obsyp trub provizorního převedení toku, předpokládané množství:" 28,275+56,55</t>
  </si>
  <si>
    <t>"Zemní hrázky:" 166</t>
  </si>
  <si>
    <t>132251401</t>
  </si>
  <si>
    <t>Hloubení rýh pod vodou strojně v hloubce do 5 m pod projektem stanovenou pracovní hladinou vody, pro nábřežní zdi, patky, záhozy, prahy, podélné a příčné zpevnění atd. pod obrysem výkopu množství do 1 000 m3 v hornině třídy těžitelnosti I skupiny 3</t>
  </si>
  <si>
    <t>-646097152</t>
  </si>
  <si>
    <t>https://podminky.urs.cz/item/CS_URS_2023_01/132251401</t>
  </si>
  <si>
    <t>"Zohlednění hloubení v korytu"</t>
  </si>
  <si>
    <t>"Převedení toku KT dle C4, opevnění dna a břehů dle D3.1, D3.7.1, podkladní vrstva:" 0,2*307,2</t>
  </si>
  <si>
    <t>"Převedení toku KT dle C4, opevnění dna a břehů dle D3.1, D3.7.1, patka:" 2*0,4*0,6*(5+6+4+4+5+5+7,5+7,5+12+12+5+5+5+5+8+8+3+3)</t>
  </si>
  <si>
    <t>"Převedení toku KT dle C4, opevnění dna a břehů dle D3.1, D3.7.1, rovnanina:" 0,4*307,2</t>
  </si>
  <si>
    <t>"Zastoupení zeminy dle D3.1 25%:" 237,12*0,25</t>
  </si>
  <si>
    <t>132351401</t>
  </si>
  <si>
    <t>Hloubení rýh pod vodou strojně v hloubce do 5 m pod projektem stanovenou pracovní hladinou vody, pro nábřežní zdi, patky, záhozy, prahy, podélné a příčné zpevnění atd. pod obrysem výkopu množství do 1 000 m3 v hornině třídy těžitelnosti II skupiny 4</t>
  </si>
  <si>
    <t>1735535026</t>
  </si>
  <si>
    <t>https://podminky.urs.cz/item/CS_URS_2023_01/132351401</t>
  </si>
  <si>
    <t>"Zastoupení zeminy dle D3.1 75%:" 237,12*0,75</t>
  </si>
  <si>
    <t>-539730658</t>
  </si>
  <si>
    <t>"Přemístění vykopané zeminy v rámci staveniště - dovoz z meziskládky"</t>
  </si>
  <si>
    <t>"Předpokládání použití vhodné přebytečné zeminy z okolních stav. prací. Odvoz a likvidace zeminy v rámci ocenění okolních stav. prací."</t>
  </si>
  <si>
    <t>"Převedení toku KT dle C4 - zemina zemních hrázek"</t>
  </si>
  <si>
    <t>"KT1:" 1*1*(4+6)</t>
  </si>
  <si>
    <t>"KT2:" 1*1*(3,5+3,5)</t>
  </si>
  <si>
    <t>"KT3:" 1*1*(6+6+6)</t>
  </si>
  <si>
    <t>"KT4:" 1*1*(6,5+6,5+7)</t>
  </si>
  <si>
    <t>"KT5:" 1,5*1*(13+13+13)</t>
  </si>
  <si>
    <t>"KT6:" 1*1*(6+6+6)</t>
  </si>
  <si>
    <t>"KT7:" 1*1*(6+6+3)</t>
  </si>
  <si>
    <t>"KT8:" 1*1*(7+7+5,5)</t>
  </si>
  <si>
    <t>"KT9:" 0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</si>
  <si>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</si>
  <si>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</si>
  <si>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-2112299199</t>
  </si>
  <si>
    <t>https://podminky.urs.cz/item/CS_URS_2023_01/162751117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</si>
  <si>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</si>
  <si>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</si>
  <si>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-826122506</t>
  </si>
  <si>
    <t>https://podminky.urs.cz/item/CS_URS_2023_01/162751119</t>
  </si>
  <si>
    <t>59,28*5 'Přepočtené koeficientem množství</t>
  </si>
  <si>
    <t>-1136487432</t>
  </si>
  <si>
    <t>1414368688</t>
  </si>
  <si>
    <t>262,665*5 'Přepočtené koeficientem množství</t>
  </si>
  <si>
    <t>1630097109</t>
  </si>
  <si>
    <t>171153101</t>
  </si>
  <si>
    <t>Zemní hrázky přívodních a odpadních melioračních kanálů zhutňované po vrstvách tloušťky 200 mm s přemístěním sypaniny do 20 m nebo s jejím přehozením do 3 m z hornin třídy těžitelnosti I a II, skupiny 1 až 4</t>
  </si>
  <si>
    <t>-1203582172</t>
  </si>
  <si>
    <t>https://podminky.urs.cz/item/CS_URS_2023_01/171153101</t>
  </si>
  <si>
    <t>1910337647</t>
  </si>
  <si>
    <t>321,945*2 'Přepočtené koeficientem množství</t>
  </si>
  <si>
    <t>1531548037</t>
  </si>
  <si>
    <t>"Lože a obsyp trub provizorního převedení toku, předpokládané množství"</t>
  </si>
  <si>
    <t>"Převedení toku KT dle C4, DN300"</t>
  </si>
  <si>
    <t>"KT1:" 13*0,3*1</t>
  </si>
  <si>
    <t>"KT2:" 30*0,3*1</t>
  </si>
  <si>
    <t>"KT3:" 47,5*0,3*1</t>
  </si>
  <si>
    <t>"KT6:" 20*0,3*1</t>
  </si>
  <si>
    <t>"KT7:" 18*0,3*1</t>
  </si>
  <si>
    <t>"Převedení toku KT dle C4, DN600"</t>
  </si>
  <si>
    <t>"KT4:" 17*0,3*1</t>
  </si>
  <si>
    <t>"KT5:" 21*0,3*1</t>
  </si>
  <si>
    <t>"KT8:" 22*0,3*1</t>
  </si>
  <si>
    <t>1180825926</t>
  </si>
  <si>
    <t>"KT1:" 13*0,3*1*1,8*1,2</t>
  </si>
  <si>
    <t>"KT2:" 30*0,3*1*1,8*1,2</t>
  </si>
  <si>
    <t>"KT3:" 47,5*0,3*1*1,8*1,2</t>
  </si>
  <si>
    <t>"KT6:" 20*0,3*1*1,8*1,2</t>
  </si>
  <si>
    <t>"KT7:" 18*0,3*1*1,8*1,2</t>
  </si>
  <si>
    <t>"KT4:" 17*0,3*1*1,8*1,2</t>
  </si>
  <si>
    <t>"KT5:" 21*0,3*1*1,8*1,2</t>
  </si>
  <si>
    <t>"KT8:" 22*0,3*1*1,8*1,2</t>
  </si>
  <si>
    <t>-1245764018</t>
  </si>
  <si>
    <t xml:space="preserve">"Sejmutí ornice v rozsahu výkopů - rozprostření ornice v rámci staveniště" </t>
  </si>
  <si>
    <t>-1105911822</t>
  </si>
  <si>
    <t>722127803</t>
  </si>
  <si>
    <t>307,2*0,02 'Přepočtené koeficientem množství</t>
  </si>
  <si>
    <t>181951112</t>
  </si>
  <si>
    <t>Úprava pláně vyrovnáním výškových rozdílů strojně v hornině třídy těžitelnosti I, skupiny 1 až 3 se zhutněním</t>
  </si>
  <si>
    <t>-856951387</t>
  </si>
  <si>
    <t>https://podminky.urs.cz/item/CS_URS_2023_01/181951112</t>
  </si>
  <si>
    <t>-1172201968</t>
  </si>
  <si>
    <t>"KT1:" 13*0,15*1</t>
  </si>
  <si>
    <t>"KT2:" 30*0,15*1</t>
  </si>
  <si>
    <t>"KT3:" 47,5*0,15*1</t>
  </si>
  <si>
    <t>"KT6:" 20*0,15*1</t>
  </si>
  <si>
    <t>"KT7:" 18*0,15*1</t>
  </si>
  <si>
    <t>"KT4:" 17*0,15*1</t>
  </si>
  <si>
    <t>"KT5:" 21*0,15*1</t>
  </si>
  <si>
    <t>"KT8:" 22*0,15*1</t>
  </si>
  <si>
    <t>451561111</t>
  </si>
  <si>
    <t>Lože pod dlažby z kameniva drceného drobného, tl. vrstvy do 100 mm</t>
  </si>
  <si>
    <t>1840507113</t>
  </si>
  <si>
    <t>https://podminky.urs.cz/item/CS_URS_2023_01/451561111</t>
  </si>
  <si>
    <t>"Převedení toku KT dle C4, opevnění dna a břehů dle D3.1, D3.7.1:" 2*307,2</t>
  </si>
  <si>
    <t>461211711</t>
  </si>
  <si>
    <t>Patka z lomového kamene lomařsky upraveného pro dlažbu zděná na sucho bez výplně spár</t>
  </si>
  <si>
    <t>1113430185</t>
  </si>
  <si>
    <t>https://podminky.urs.cz/item/CS_URS_2023_01/461211711</t>
  </si>
  <si>
    <t>"Převedení toku KT dle C4, opevnění dna a břehů dle D3.1, D3.7.1:" 2*0,4*0,6*(5+6+4+4+5+5+7,5+7,5+12+12+5+5+5+5+8+8+3+3)</t>
  </si>
  <si>
    <t>463212121</t>
  </si>
  <si>
    <t>Rovnanina z lomového kamene upraveného, tříděného jakékoliv tloušťky rovnaniny s vyplněním spár a dutin těženým kamenivem</t>
  </si>
  <si>
    <t>1736783621</t>
  </si>
  <si>
    <t>https://podminky.urs.cz/item/CS_URS_2023_01/463212121</t>
  </si>
  <si>
    <t>"Převedení toku KT dle C4, opevnění dna a břehů dle D3.1, D3.7.1:" 0,4*307,2</t>
  </si>
  <si>
    <t>463212191</t>
  </si>
  <si>
    <t>Rovnanina z lomového kamene upraveného, tříděného Příplatek k cenám za vypracování líce</t>
  </si>
  <si>
    <t>-189436165</t>
  </si>
  <si>
    <t>https://podminky.urs.cz/item/CS_URS_2023_01/463212191</t>
  </si>
  <si>
    <t>850391811</t>
  </si>
  <si>
    <t>Bourání stávajícího potrubí z trub litinových hrdlových nebo přírubových v otevřeném výkopu DN přes 250 do 400</t>
  </si>
  <si>
    <t>-1489478734</t>
  </si>
  <si>
    <t>https://podminky.urs.cz/item/CS_URS_2023_01/850391811</t>
  </si>
  <si>
    <t>"Rozebrání trubního vedení (zohledněn pouze odvoz na skládku)"</t>
  </si>
  <si>
    <t>"Převedení toku KT dle C4, bourání potrubí OC DN300 dle D3.7.2-10:" 1,5*(4+6+4+7,3+5+6+5+5+5)</t>
  </si>
  <si>
    <t>Ostatní konstrukce a práce, bourání</t>
  </si>
  <si>
    <t>961044111</t>
  </si>
  <si>
    <t>Bourání základů z betonu prostého</t>
  </si>
  <si>
    <t>1332015947</t>
  </si>
  <si>
    <t>https://podminky.urs.cz/item/CS_URS_2023_01/961044111</t>
  </si>
  <si>
    <t>"Převedení toku KT dle C4, bourání betonových bloků dle D3.7.2-10:" 0,6*0,6*(4+6+4+7,3+5+6+5+5+5)</t>
  </si>
  <si>
    <t>1655098807</t>
  </si>
  <si>
    <t>1510694125</t>
  </si>
  <si>
    <t>520480074</t>
  </si>
  <si>
    <t>46,614*14 'Přepočtené koeficientem množství</t>
  </si>
  <si>
    <t>997013861</t>
  </si>
  <si>
    <t>1842135828</t>
  </si>
  <si>
    <t>https://podminky.urs.cz/item/CS_URS_2023_01/997013861</t>
  </si>
  <si>
    <t>-1667292451</t>
  </si>
  <si>
    <t>1290738298</t>
  </si>
  <si>
    <t>IO03.004 - Křížení silnice KS1, KS2 (III/440029)</t>
  </si>
  <si>
    <t>-565410940</t>
  </si>
  <si>
    <t>"Výkop startovacích jam dle D3.9:" 2*2*8</t>
  </si>
  <si>
    <t>785334974</t>
  </si>
  <si>
    <t>"Výkop startovacích jam dle D3.9:" 2*2*8*3</t>
  </si>
  <si>
    <t>"Zastoupení zeminy dle D3.1 25%:" 96*0,25</t>
  </si>
  <si>
    <t>1756447197</t>
  </si>
  <si>
    <t>"Zastoupení zeminy dle D3.1 75%:" 96*0,75</t>
  </si>
  <si>
    <t>-224254433</t>
  </si>
  <si>
    <t>"KS1 dle D3.9, zohlednění odtěžení zeminy v nově osazené chráničce:" 16*((PI*0,4*0,4)-(PI*0,2*0,2))</t>
  </si>
  <si>
    <t>"KS2 dle D3.9:" 12*((PI*0,4*0,4)-(PI*0,2*0,2))</t>
  </si>
  <si>
    <t>-1005951411</t>
  </si>
  <si>
    <t>"Výkop startovacích jam dle D3.9:" 2*(2+8+2+8)*3</t>
  </si>
  <si>
    <t>-1824643632</t>
  </si>
  <si>
    <t>-278336669</t>
  </si>
  <si>
    <t>-1696948642</t>
  </si>
  <si>
    <t>161151613</t>
  </si>
  <si>
    <t>Vytažení výkopku těženého z prostoru pod základy nebo z pracovních šachet při podchycování základového zdiva, bez naložení, avšak s vyprázdněním nádoby na hromady nebo do dopravního prostředku z horniny třídy těžitelnosti II skupiny 4 až 5 z hloubky přes 3 do 6 m</t>
  </si>
  <si>
    <t>-1550552507</t>
  </si>
  <si>
    <t>https://podminky.urs.cz/item/CS_URS_2023_01/161151613</t>
  </si>
  <si>
    <t>"KS2 dle D3.9, zohlednění odtěžení zeminy v nově osazené chráničce:" 12*((PI*0,4*0,4)-(PI*0,2*0,2))</t>
  </si>
  <si>
    <t>-109917940</t>
  </si>
  <si>
    <t>"Zásypy zpětně použitou vhodnou zeminou:" 24</t>
  </si>
  <si>
    <t>1880064672</t>
  </si>
  <si>
    <t>"Zásypy zpětně použitou vhodnou zeminou:" 72-3,2</t>
  </si>
  <si>
    <t>CS ÚRS 2021 01</t>
  </si>
  <si>
    <t>1894362001</t>
  </si>
  <si>
    <t>https://podminky.urs.cz/item/CS_URS_2021_01/162751137</t>
  </si>
  <si>
    <t>"Výkop startovacích jam dle D3.9 - lože na dně výkopu:" 2*2*8*0,1</t>
  </si>
  <si>
    <t>904641538</t>
  </si>
  <si>
    <t>https://podminky.urs.cz/item/CS_URS_2021_01/162751139</t>
  </si>
  <si>
    <t>13,756*5 'Přepočtené koeficientem množství</t>
  </si>
  <si>
    <t>941526328</t>
  </si>
  <si>
    <t>-1736962654</t>
  </si>
  <si>
    <t>https://podminky.urs.cz/item/CS_URS_2021_01/167151112</t>
  </si>
  <si>
    <t>"Výkop startovacích jam dle D3.9 - lože:" -2*2*8*0,1</t>
  </si>
  <si>
    <t>313019463</t>
  </si>
  <si>
    <t>https://podminky.urs.cz/item/CS_URS_2021_01/171201231</t>
  </si>
  <si>
    <t>13,756*2 'Přepočtené koeficientem množství</t>
  </si>
  <si>
    <t>463374006</t>
  </si>
  <si>
    <t>https://podminky.urs.cz/item/CS_URS_2021_01/171251201</t>
  </si>
  <si>
    <t>"Zásypy zpětně použitou vhodnou zeminou:" 92,8</t>
  </si>
  <si>
    <t>174151101</t>
  </si>
  <si>
    <t>682539436</t>
  </si>
  <si>
    <t>https://podminky.urs.cz/item/CS_URS_2023_01/174151101</t>
  </si>
  <si>
    <t>"Výkop startovacích jam dle D3.9 - lože na dně výkopu, použita frakce 16/32:" -2*2*8*0,1</t>
  </si>
  <si>
    <t>676726513</t>
  </si>
  <si>
    <t>985004373</t>
  </si>
  <si>
    <t>-876516215</t>
  </si>
  <si>
    <t>32*0,02 'Přepočtené koeficientem množství</t>
  </si>
  <si>
    <t>-2134536308</t>
  </si>
  <si>
    <t>"Výkop startovacích jam dle D3.9 - úprava podloží:" 2*2*8</t>
  </si>
  <si>
    <t>R140001</t>
  </si>
  <si>
    <t>Provedení řízeného zemního protlaku/vrtání délky vrtu do 20 m hloubky do 6 m s vtažením ocelového potrubí DN 830 mm v hornině třídy těžitelnosti I a II, skupiny 1 až 4 včetně všech souvisejících konstrukcí a prací</t>
  </si>
  <si>
    <t>-375010197</t>
  </si>
  <si>
    <t>"KS1 dle D3.9:" 16</t>
  </si>
  <si>
    <t>"KS2 dle D3.9:" 12</t>
  </si>
  <si>
    <t>R140002</t>
  </si>
  <si>
    <t>trubka ocelová pr. 830x10 mm</t>
  </si>
  <si>
    <t>761293343</t>
  </si>
  <si>
    <t>R140003</t>
  </si>
  <si>
    <t>Dodávka a montáž svařování ocelové chráničky (trubka ocelová pr. 830x10 mm) včetně všech souvisejících konstrukcí a prací</t>
  </si>
  <si>
    <t>626948997</t>
  </si>
  <si>
    <t>"KS1 dle D3.9:" 3</t>
  </si>
  <si>
    <t>"KS2 dle D3.9:" 2</t>
  </si>
  <si>
    <t>R140004</t>
  </si>
  <si>
    <t>Dodávka a montáž čela ocelové chráničky (trubka ocelová pr. 830x10 mm) z ocelového plech a ocelové trubky pr. 610x5 mm včetně všech souvisejících konstrukcí a prací</t>
  </si>
  <si>
    <t>1082868630</t>
  </si>
  <si>
    <t>"KS1 dle D3.9:" 2</t>
  </si>
  <si>
    <t>543289602</t>
  </si>
  <si>
    <t>"Výkop startovacích jam dle D3.9 - lože na dně výkopu, použita frakce 16/32:" 2*2*8*0,1</t>
  </si>
  <si>
    <t>871411811</t>
  </si>
  <si>
    <t>Bourání stávajícího potrubí z polyetylenu v otevřeném výkopu D přes 355 do 450 mm</t>
  </si>
  <si>
    <t>-809415473</t>
  </si>
  <si>
    <t>https://podminky.urs.cz/item/CS_URS_2023_01/871411811</t>
  </si>
  <si>
    <t>"KS1 dle D3.9, vytažení stávajícícho potrubí SKL DN400 a čela:" 16+2</t>
  </si>
  <si>
    <t>"KS2 dle D3.9, vytažení stávajícícho potrubí SKL DN400 a čela:" 12+2</t>
  </si>
  <si>
    <t>871411819</t>
  </si>
  <si>
    <t>Bourání stávajícího potrubí z polyetylenu Příplatek k cenám za práce ve štole, v uzavřeném kanálu nebo v objektech D přes 225 do 450 mm</t>
  </si>
  <si>
    <t>1454605458</t>
  </si>
  <si>
    <t>https://podminky.urs.cz/item/CS_URS_2023_01/871411819</t>
  </si>
  <si>
    <t>899911324</t>
  </si>
  <si>
    <t>Kluzné objímky (pojízdná sedla) pro zasunutí potrubí do chráničky výšky 130 mm vnějšího průměru potrubí přes 400 do 449 mm</t>
  </si>
  <si>
    <t>1138900748</t>
  </si>
  <si>
    <t>https://podminky.urs.cz/item/CS_URS_2023_01/899911324</t>
  </si>
  <si>
    <t>"KS1 dle D3.9 (předpokládané množství transportních objímek dle D3.18):" 8</t>
  </si>
  <si>
    <t>"KS2 dle D3.9 (předpokládané množství transportních objímek dle D3.18):" 6</t>
  </si>
  <si>
    <t>899913166</t>
  </si>
  <si>
    <t>Koncové uzavírací manžety chrániček DN potrubí x DN chráničky DN 400 x 600</t>
  </si>
  <si>
    <t>-191388385</t>
  </si>
  <si>
    <t>https://podminky.urs.cz/item/CS_URS_2023_01/899913166</t>
  </si>
  <si>
    <t>657356229</t>
  </si>
  <si>
    <t>-1419407119</t>
  </si>
  <si>
    <t>1012287259</t>
  </si>
  <si>
    <t>1,76*14 'Přepočtené koeficientem množství</t>
  </si>
  <si>
    <t>997013813</t>
  </si>
  <si>
    <t>Poplatek za uložení stavebního odpadu na skládce (skládkovné) z plastických hmot zatříděného do Katalogu odpadů pod kódem 17 02 03</t>
  </si>
  <si>
    <t>1787797558</t>
  </si>
  <si>
    <t>https://podminky.urs.cz/item/CS_URS_2023_01/997013813</t>
  </si>
  <si>
    <t>-148012444</t>
  </si>
  <si>
    <t>649873190</t>
  </si>
  <si>
    <t>IO03.005 - Křížení silnic KS3 - KS8, KS13</t>
  </si>
  <si>
    <t>"Čela ocelové chráničky (trubka ocelová pr. 830x10 mm nebo pr. 1020x14 mm) z ocelového plech a ocelové trubky pr. 610x5 mm</t>
  </si>
  <si>
    <t>"KS3-KS8, KS13 dle D3.8, D3.18:" 14</t>
  </si>
  <si>
    <t>R140005</t>
  </si>
  <si>
    <t>Demontáž (odpálení) čela stávající ocelové chráničky včetně vytažení z výkopu, odvozu a likvidace včetně všech souvisejících konstrukcí a prací</t>
  </si>
  <si>
    <t>441994494</t>
  </si>
  <si>
    <t>1830838745</t>
  </si>
  <si>
    <t>"Bourání potrubí dle D3.18:" 5+5+3+4</t>
  </si>
  <si>
    <t>810391819</t>
  </si>
  <si>
    <t>Bourání stávajícího potrubí z betonu Příplatek k cenám za práce ve štole, v uzavřeném kanálu nebo v objektech DN do 400</t>
  </si>
  <si>
    <t>2050360798</t>
  </si>
  <si>
    <t>https://podminky.urs.cz/item/CS_URS_2023_01/810391819</t>
  </si>
  <si>
    <t>-1017276045</t>
  </si>
  <si>
    <t>"Bourání potrubí dle D3.18:" 12+6</t>
  </si>
  <si>
    <t>850441819</t>
  </si>
  <si>
    <t>Bourání stávajícího potrubí z trub litinových hrdlových nebo přírubových Příplatek k cenám za práce ve štole, v uzavřeném kanálu nebo v objektech DN přes 250 do 600</t>
  </si>
  <si>
    <t>1583451913</t>
  </si>
  <si>
    <t>https://podminky.urs.cz/item/CS_URS_2023_01/850441819</t>
  </si>
  <si>
    <t>871381811</t>
  </si>
  <si>
    <t>Bourání stávajícího potrubí z polyetylenu v otevřeném výkopu D přes 280 do 355 mm</t>
  </si>
  <si>
    <t>-1712670941</t>
  </si>
  <si>
    <t>https://podminky.urs.cz/item/CS_URS_2023_01/871381811</t>
  </si>
  <si>
    <t>"Bourání potrubí dle D3.18:" 9,5</t>
  </si>
  <si>
    <t>1333951574</t>
  </si>
  <si>
    <t>"KS3-KS8, KS13 dle D3.8 (předpokládané množství transportních objímek dle D3.18):" 20</t>
  </si>
  <si>
    <t>1383154687</t>
  </si>
  <si>
    <t>"Bourání potrubí v otevřeném výkopu montážních jámách dle D3.18:" 5+5+3+4</t>
  </si>
  <si>
    <t>-647166832</t>
  </si>
  <si>
    <t>-59255337</t>
  </si>
  <si>
    <t>-1616229485</t>
  </si>
  <si>
    <t>4,794*14 'Přepočtené koeficientem množství</t>
  </si>
  <si>
    <t>-132101856</t>
  </si>
  <si>
    <t>-1083731110</t>
  </si>
  <si>
    <t>IO03.006 - Odkalování řadu (kalosvod 2 - 7)</t>
  </si>
  <si>
    <t>-1808837700</t>
  </si>
  <si>
    <t>"Výkop jam pro kalosvody 1 - 7 dle D3.11:" 6*2,7*2,2</t>
  </si>
  <si>
    <t>"Opevnění dna a břehů vyústění kalosvodů 1 - 7 dle C4, D3.1 - rovnanina:" 37+61,1+81,2+26+14,2+41,6</t>
  </si>
  <si>
    <t>-932896704</t>
  </si>
  <si>
    <t>"Výkop jam pro kalosvody 1 - 7 dle D3.11:" 6*2,7*2,2*1,8</t>
  </si>
  <si>
    <t>"Zastoupení zeminy dle D3.1 25%:" 64,152*0,25</t>
  </si>
  <si>
    <t>882286114</t>
  </si>
  <si>
    <t>"Zastoupení zeminy dle D3.1 75%:" 64,152*0,75</t>
  </si>
  <si>
    <t>-1233295519</t>
  </si>
  <si>
    <t>"Opevnění dna a břehů vyústění kalosvodů 1 - 7 dle C4, D3.1, podkladní vrstva:" 0,2*(37+61,1+81,2+26+14,2+41,6)</t>
  </si>
  <si>
    <t>"Opevnění dna a břehů vyústění kalosvodů 1 - 7 dle C4, D3.1 - patka:" 0,4*0,6*(8+16+30+10+8+16)</t>
  </si>
  <si>
    <t>"Opevnění dna a břehů vyústění kalosvodů 1 - 7 dle C4, D3.1 - rovnanina:" 0,4*(37+61,1+81,2+26+14,2+41,6)</t>
  </si>
  <si>
    <t>"Zastoupení zeminy dle D3.1 25%:" 177,78*0,25</t>
  </si>
  <si>
    <t>-1128403300</t>
  </si>
  <si>
    <t>"Hloubení v korytu"</t>
  </si>
  <si>
    <t>"Zastoupení zeminy dle D3.1 75%:" 177,78*0,75</t>
  </si>
  <si>
    <t>4541659</t>
  </si>
  <si>
    <t>"Výkop jam pro kalosvody 1 - 7 dle D3.11:" 6*(2,7+2,2+2,7+2,2)*1,8</t>
  </si>
  <si>
    <t>645118014</t>
  </si>
  <si>
    <t>1160657767</t>
  </si>
  <si>
    <t>1887023503</t>
  </si>
  <si>
    <t>-713199855</t>
  </si>
  <si>
    <t>1755727809</t>
  </si>
  <si>
    <t>60,483*5 'Přepočtené koeficientem množství</t>
  </si>
  <si>
    <t>301258232</t>
  </si>
  <si>
    <t>1136067351</t>
  </si>
  <si>
    <t>181,449*5 'Přepočtené koeficientem množství</t>
  </si>
  <si>
    <t>788412526</t>
  </si>
  <si>
    <t>241,932*2 'Přepočtené koeficientem množství</t>
  </si>
  <si>
    <t>2016601612</t>
  </si>
  <si>
    <t>"Výkop jam pro kalosvody 1 - 7 dle D3.11 - lože na dně výkopu, použita frakce 16/32:" -6*2,7*2,2*0,15</t>
  </si>
  <si>
    <t>"Výkop jam pro kalosvody 1 - 7 dle D3.11 - lože pod prefabrikátem, použita frakce 16/32:" -6*2,7*2,2*0,2</t>
  </si>
  <si>
    <t>"Výkop jam pro kalosvody 1 - 7 dle D3.11 - obsyp prefabrikátu a prefabrikát, použita frakce 16/32:" -6*2,7*2,2*0,3</t>
  </si>
  <si>
    <t>-886717130</t>
  </si>
  <si>
    <t>"Výkop jam pro kalosvody 1 - 7 dle D3.11 - zásyp:" 40,986*1,8*1,2</t>
  </si>
  <si>
    <t>-862296074</t>
  </si>
  <si>
    <t>"Výkop jam pro kalosvody 1 - 7 dle D3.11 - obsyp prefabrikátu, použita frakce 16/32:" 6*0,3*(2,7+1+1)</t>
  </si>
  <si>
    <t>58343930</t>
  </si>
  <si>
    <t>kamenivo drcené hrubé frakce 16/32</t>
  </si>
  <si>
    <t>-667021039</t>
  </si>
  <si>
    <t>"Výkop jam pro kalosvody 1 - 7 dle D3.11 - obsyp prefabrikátu, použita frakce 16/32:" 6*0,3*(2,7+1+1)*1,8*1,2</t>
  </si>
  <si>
    <t>-1909265684</t>
  </si>
  <si>
    <t>1567424749</t>
  </si>
  <si>
    <t>-1631059849</t>
  </si>
  <si>
    <t>296,74*0,02 'Přepočtené koeficientem množství</t>
  </si>
  <si>
    <t>1740112839</t>
  </si>
  <si>
    <t>1775532107</t>
  </si>
  <si>
    <t>"Výkop jam pro kalosvody 1 - 7 dle D3.11 - lože na dně výkopu, použita frakce 16/32:" 6*2,7*2,2*0,15</t>
  </si>
  <si>
    <t>"Výkop jam pro kalosvody 1 - 7 dle D3.11 - lože pod prefabrikátem, použita frakce 16/32:" 6*2,7*2,2*0,2</t>
  </si>
  <si>
    <t>646869744</t>
  </si>
  <si>
    <t>"Opevnění dna a břehů vyústění kalosvodů 1 - 7 dle C4, D3.1 (podkladní vrstva 200 mm, použita frakce 0/32 :" 2*(37+61,1+81,2+26+14,2+41,6)</t>
  </si>
  <si>
    <t>452311172</t>
  </si>
  <si>
    <t>Podkladní a zajišťovací konstrukce z betonu prostého v otevřeném výkopu se zvýšenými nároky na prostředí desky pod potrubí, stoky a drobné objekty z betonu tř. C 30/37</t>
  </si>
  <si>
    <t>-740332406</t>
  </si>
  <si>
    <t>https://podminky.urs.cz/item/CS_URS_2023_01/452311172</t>
  </si>
  <si>
    <t>"Podkladnbí blok kalosvodů 1 - 7 dle D3.11:" 6*0,6*0,6*0,2</t>
  </si>
  <si>
    <t>452351101</t>
  </si>
  <si>
    <t>Bednění podkladních a zajišťovacích konstrukcí v otevřeném výkopu desek nebo sedlových loží pod potrubí, stoky a drobné objekty</t>
  </si>
  <si>
    <t>-298587369</t>
  </si>
  <si>
    <t>https://podminky.urs.cz/item/CS_URS_2023_01/452351101</t>
  </si>
  <si>
    <t>"Podkladnbí blok kalosvodů 1 - 7 dle D3.11:" 6*4*0,6*0,2*1,2</t>
  </si>
  <si>
    <t>-299708238</t>
  </si>
  <si>
    <t>"Opevnění dna a břehů vyústění kalosvodů 1 - 7 dle C4, D3.1:" 0,4*0,6*(8+16+30+10+8+16)</t>
  </si>
  <si>
    <t>-1357693649</t>
  </si>
  <si>
    <t>"Opevnění dna a břehů vyústění kalosvodů 1 - 7 dle C4, D3.1:" 0,4*(37+61,1+81,2+26+14,2+41,6)</t>
  </si>
  <si>
    <t>-1801769167</t>
  </si>
  <si>
    <t>"Opevnění dna a břehů vyústění kalosvodů 1 - 7 dle C4, D3.1:" 37+61,1+81,2+26+14,2+41,6</t>
  </si>
  <si>
    <t>899633241</t>
  </si>
  <si>
    <t>Obetonování potrubí nebo zdiva stok betonem železovým v otevřeném výkopu se zvýšenými nároky na prostředí tř. C 30/37</t>
  </si>
  <si>
    <t>1568713173</t>
  </si>
  <si>
    <t>https://podminky.urs.cz/item/CS_URS_2023_01/899633241</t>
  </si>
  <si>
    <t>"Obetonování vyústění kalosvodů 1 - 7 dle D3.11:" (6*0,5*0,5*0,3)+(6*0,3*0,75*1,3)</t>
  </si>
  <si>
    <t>R890001</t>
  </si>
  <si>
    <t>Dodávka a montáž železobetonového prefabrikovaného dílce výtokového objektu včetně všech souvisejících konstrukcí a prací</t>
  </si>
  <si>
    <t>-1288522839</t>
  </si>
  <si>
    <t>Poznámka k položce:_x000d_
Dle specifikace dle D3.11._x000d_
ŽB výústní objekt je navržen jako prefabrikát z betonu C 30/37– XC4-XF1 jehož všechny stěny budou provedeny v kvalitě pohledového betonu._x000d_
OCEL DLE ČSN 10 505 (R), (B500B-EN 1992-1-1). KRYTÍ VÝZTUŽE 35 mm. KŘÍŽEM VYZTUŽENÁ SVAŘ. SÍTÍ Ø6/150/150 PŘI VNITŘNÍM LÍCÍ, VE DNĚ SÍŤ NEBUDE.</t>
  </si>
  <si>
    <t>"Výústní objekt kalosvodů 1 - 7 dle D3.11:" 6</t>
  </si>
  <si>
    <t>Demontáž stávajícího železobetonového prefabrikovaného dílce výtokového objektu včetně odvozu na skládku a poplatku za skládku včetně všech souvisejících konstrukcí a prací</t>
  </si>
  <si>
    <t>1537758789</t>
  </si>
  <si>
    <t>R890003</t>
  </si>
  <si>
    <t>Demontáž stávajícího trubního vedení propoje kalosvodů včetně odvozu na skládku a poplatku za skládku včetně všech souvisejících konstrukcí a prací</t>
  </si>
  <si>
    <t>-768887130</t>
  </si>
  <si>
    <t>"Výústní objekt kalosvodů 1 - 7 dle D3.11 (předpokládáno 55 m):" 6</t>
  </si>
  <si>
    <t>-1028310569</t>
  </si>
  <si>
    <t>-966472308</t>
  </si>
  <si>
    <t>IO03.007 - Demolice AŠ1 a AŠ2</t>
  </si>
  <si>
    <t>2065215972</t>
  </si>
  <si>
    <t>"AŠ1 dle D3.12.1:" 4*3</t>
  </si>
  <si>
    <t>"AŠ2 dle D3.12.2:" 4,7*2,7</t>
  </si>
  <si>
    <t>415901492</t>
  </si>
  <si>
    <t>"Výkop jam"</t>
  </si>
  <si>
    <t>"AŠ1 dle D3.12.1:" 4*3*4</t>
  </si>
  <si>
    <t>"Odečet kubatury vytlačené šachtou:" -(3,2*2,1*2,4)</t>
  </si>
  <si>
    <t>"AŠ2 dle D3.12.2:" 4,7*2,7*3,5</t>
  </si>
  <si>
    <t>"Odečet kubatury vytlačené šachtou:" -(4,1*2,1*2,4)</t>
  </si>
  <si>
    <t>"Zastoupení zeminy dle D1.1 25%:" 55,498*0,25</t>
  </si>
  <si>
    <t>-1386875618</t>
  </si>
  <si>
    <t>"Zastoupení zeminy dle D1.1 75%:" 55,498*0,75</t>
  </si>
  <si>
    <t>107772584</t>
  </si>
  <si>
    <t>"AŠ1 dle D3.12.1:" 4*(3+4+3+4)</t>
  </si>
  <si>
    <t>"AŠ2 dle D3.12.2:" 3,5*(4,7+2,7+4,7+2,7)</t>
  </si>
  <si>
    <t>1782104024</t>
  </si>
  <si>
    <t>1070919516</t>
  </si>
  <si>
    <t>387503287</t>
  </si>
  <si>
    <t>-1685300603</t>
  </si>
  <si>
    <t xml:space="preserve">"Zásypy zpětně použitou vhodnou zeminou" </t>
  </si>
  <si>
    <t>-1459222910</t>
  </si>
  <si>
    <t>162351123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</si>
  <si>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</si>
  <si>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1369711279</t>
  </si>
  <si>
    <t>https://podminky.urs.cz/item/CS_URS_2023_01/162351123</t>
  </si>
  <si>
    <t>"Potřeba doplnění zeminy"</t>
  </si>
  <si>
    <t>"Zásyp zeminou ve volném terénu"</t>
  </si>
  <si>
    <t>"Zastoupení zeminy dle D1.1 25%:" -55,498*0,25</t>
  </si>
  <si>
    <t>"Zastoupení zeminy dle D1.1 75%:" -55,498*0,75</t>
  </si>
  <si>
    <t>81937634</t>
  </si>
  <si>
    <t>-1399595482</t>
  </si>
  <si>
    <t>-1420597029</t>
  </si>
  <si>
    <t>"Zásypy zpětně použitou vhodnou zeminou:" 55,623</t>
  </si>
  <si>
    <t>1178291709</t>
  </si>
  <si>
    <t>-1556092260</t>
  </si>
  <si>
    <t>1487542542</t>
  </si>
  <si>
    <t>1710674671</t>
  </si>
  <si>
    <t>24,69*0,02 'Přepočtené koeficientem množství</t>
  </si>
  <si>
    <t>93029433</t>
  </si>
  <si>
    <t>"AŠ1 dle D3.12.1 (SKL DN300):" 4</t>
  </si>
  <si>
    <t>"AŠ2 dle D3.12.2 (SKL DN300):" 5</t>
  </si>
  <si>
    <t>1386437752</t>
  </si>
  <si>
    <t>899102211</t>
  </si>
  <si>
    <t>Demontáž poklopů litinových a ocelových včetně rámů, hmotnosti jednotlivě přes 50 do 100 Kg</t>
  </si>
  <si>
    <t>-401853880</t>
  </si>
  <si>
    <t>https://podminky.urs.cz/item/CS_URS_2023_01/899102211</t>
  </si>
  <si>
    <t>961055111</t>
  </si>
  <si>
    <t>Bourání základů z betonu železového</t>
  </si>
  <si>
    <t>1529812292</t>
  </si>
  <si>
    <t>https://podminky.urs.cz/item/CS_URS_2023_01/961055111</t>
  </si>
  <si>
    <t>"AŠ1 dle D3.12.1:" 0,3*2,1*3,2</t>
  </si>
  <si>
    <t>"AŠ2 dle D3.12.2:" 0,3*2,1*4,1</t>
  </si>
  <si>
    <t>962052211</t>
  </si>
  <si>
    <t>Bourání zdiva železobetonového nadzákladového, objemu přes 1 m3</t>
  </si>
  <si>
    <t>138829978</t>
  </si>
  <si>
    <t>https://podminky.urs.cz/item/CS_URS_2023_01/962052211</t>
  </si>
  <si>
    <t>"AŠ1 dle D3.12.1:" 0,3*2,1*(3,2+3,2+1,5+1,5)</t>
  </si>
  <si>
    <t>"AŠ2 dle D3.12.2:" 0,3*2,1*(4,1+4,1+1,5+1,5)</t>
  </si>
  <si>
    <t>"AŠ1 dle D3.12.1 - komínek:" (1,8*PI*0,6*0,6)-(1,8*PI*0,5*0,5)</t>
  </si>
  <si>
    <t>"AŠ2 dle D3.12.2 - komínek:" (0,7*PI*0,6*0,6)-(0,7*PI*0,5*0,5)</t>
  </si>
  <si>
    <t>"AŠ1 dle D3.12.1 - podkladní blok:" 0,7*0,55*0,5</t>
  </si>
  <si>
    <t>"AŠ2 dle D3.12.2 - podkladní blok:" 0,7*0,55*0,2</t>
  </si>
  <si>
    <t>963012510</t>
  </si>
  <si>
    <t>Bourání stropů z desek nebo panelů železobetonových prefabrikovaných s dutinami z desek, š. do 300 mm tl. do 140 mm</t>
  </si>
  <si>
    <t>-478647757</t>
  </si>
  <si>
    <t>https://podminky.urs.cz/item/CS_URS_2023_01/963012510</t>
  </si>
  <si>
    <t>"AŠ1 dle D3.12.1:" 0,1*2,1*3,2</t>
  </si>
  <si>
    <t>"AŠ2 dle D3.12.2:" 0,1*2,1*4,1</t>
  </si>
  <si>
    <t>-2143041048</t>
  </si>
  <si>
    <t>494872380</t>
  </si>
  <si>
    <t>1892473269</t>
  </si>
  <si>
    <t>48,641*14 'Přepočtené koeficientem množství</t>
  </si>
  <si>
    <t>-625987383</t>
  </si>
  <si>
    <t>997013862</t>
  </si>
  <si>
    <t>Poplatek za uložení stavebního odpadu na recyklační skládce (skládkovné) z armovaného betonu zatříděného do Katalogu odpadů pod kódem 17 01 01</t>
  </si>
  <si>
    <t>-51289316</t>
  </si>
  <si>
    <t>https://podminky.urs.cz/item/CS_URS_2023_01/997013862</t>
  </si>
  <si>
    <t>1429248214</t>
  </si>
  <si>
    <t>-1061225571</t>
  </si>
  <si>
    <t>IO03.008 - Vodoměrná šachta VŠ1</t>
  </si>
  <si>
    <t xml:space="preserve">    2 - Zakládání</t>
  </si>
  <si>
    <t xml:space="preserve">    6 - Úpravy povrchů, podlahy a osazování výplní</t>
  </si>
  <si>
    <t>PSV - Práce a dodávky PSV</t>
  </si>
  <si>
    <t xml:space="preserve">    711 - Izolace proti vodě, vlhkosti a plynům</t>
  </si>
  <si>
    <t xml:space="preserve">    767 - Konstrukce zámečnické</t>
  </si>
  <si>
    <t>561906261</t>
  </si>
  <si>
    <t>"Sejmutí ornice v rozsahu výkopů dle D3.13:" 6*6</t>
  </si>
  <si>
    <t>132251104</t>
  </si>
  <si>
    <t>Hloubení nezapažených rýh šířky do 800 mm strojně s urovnáním dna do předepsaného profilu a spádu v hornině třídy těžitelnosti I skupiny 3 přes 100 m3</t>
  </si>
  <si>
    <t>921284239</t>
  </si>
  <si>
    <t>https://podminky.urs.cz/item/CS_URS_2023_01/132251104</t>
  </si>
  <si>
    <t>"Výkop rýhy kolem objektu dle D3.13:" 0,8*0,8*(3,3+3,3+4,5+4,5)</t>
  </si>
  <si>
    <t>-374902762</t>
  </si>
  <si>
    <t>"Zásypy zpětně použitou vhodnou zeminou:" 9,984</t>
  </si>
  <si>
    <t>2051565886</t>
  </si>
  <si>
    <t>-852427589</t>
  </si>
  <si>
    <t>-1620118236</t>
  </si>
  <si>
    <t>1001459087</t>
  </si>
  <si>
    <t>"Rozprostření ornice v rozsahu výkopů dle D3.13 (modelace terénu kolem šachty):" 6*6</t>
  </si>
  <si>
    <t>-1728722154</t>
  </si>
  <si>
    <t>-629393702</t>
  </si>
  <si>
    <t>36*0,02 'Přepočtené koeficientem množství</t>
  </si>
  <si>
    <t>Zakládání</t>
  </si>
  <si>
    <t>213141131</t>
  </si>
  <si>
    <t>Zřízení vrstvy z geotextilie filtrační, separační, odvodňovací, ochranné, výztužné nebo protierozní ve sklonu přes 1:2 do 1:1, šířky do 3 m</t>
  </si>
  <si>
    <t>-2056819747</t>
  </si>
  <si>
    <t>https://podminky.urs.cz/item/CS_URS_2023_01/213141131</t>
  </si>
  <si>
    <t>"S1 dle D3.13 (vodorovně):" (2,9*3,3)-(0,6*0,6)</t>
  </si>
  <si>
    <t>"S1 dle D3.13 (svisle):" (0,5*(2,9+3,3+2,9+3,3))+(0,5*(0,8+0,8+0,8+0,8))</t>
  </si>
  <si>
    <t>69311060</t>
  </si>
  <si>
    <t>geotextilie netkaná separační, ochranná, filtrační, drenážní PP 200g/m2</t>
  </si>
  <si>
    <t>1146205752</t>
  </si>
  <si>
    <t>17,01*1,1845 'Přepočtené koeficientem množství</t>
  </si>
  <si>
    <t>411321616</t>
  </si>
  <si>
    <t>Stropy z betonu železového (bez výztuže) stropů deskových, plochých střech, desek balkonových, desek hřibových stropů včetně hlavic hřibových sloupů tř. C 30/37</t>
  </si>
  <si>
    <t>-1394466448</t>
  </si>
  <si>
    <t>https://podminky.urs.cz/item/CS_URS_2023_01/411321616</t>
  </si>
  <si>
    <t>"Stropní deska dle D3.13:" (0,2*3*3,3)-(0,2*0,6*0,9)</t>
  </si>
  <si>
    <t>"Komínek:" 0,15*0,5*(0,6+0,6+1,2+1,2)</t>
  </si>
  <si>
    <t>411351011</t>
  </si>
  <si>
    <t>Bednění stropních konstrukcí - bez podpěrné konstrukce desek tloušťky stropní desky přes 5 do 25 cm zřízení</t>
  </si>
  <si>
    <t>167959833</t>
  </si>
  <si>
    <t>https://podminky.urs.cz/item/CS_URS_2023_01/411351011</t>
  </si>
  <si>
    <t>"Stropní deska dle D3.13 - dno:" 2,7*2,3</t>
  </si>
  <si>
    <t>"Stropní deska dle D3.13 - obvod:" 0,4*(3,3+3,3+3+3)</t>
  </si>
  <si>
    <t>"Komínek:" 0,5*(0,9+0,9+1,2+1,2+0,9+0,9+0,6+0,6)</t>
  </si>
  <si>
    <t>411351012</t>
  </si>
  <si>
    <t>Bednění stropních konstrukcí - bez podpěrné konstrukce desek tloušťky stropní desky přes 5 do 25 cm odstranění</t>
  </si>
  <si>
    <t>-738542091</t>
  </si>
  <si>
    <t>https://podminky.urs.cz/item/CS_URS_2023_01/411351012</t>
  </si>
  <si>
    <t>411354313</t>
  </si>
  <si>
    <t>Podpěrná konstrukce stropů - desek, kleneb a skořepin výška podepření do 4 m tloušťka stropu přes 15 do 25 cm zřízení</t>
  </si>
  <si>
    <t>-1184070814</t>
  </si>
  <si>
    <t>https://podminky.urs.cz/item/CS_URS_2023_01/411354313</t>
  </si>
  <si>
    <t>411354314</t>
  </si>
  <si>
    <t>Podpěrná konstrukce stropů - desek, kleneb a skořepin výška podepření do 4 m tloušťka stropu přes 15 do 25 cm odstranění</t>
  </si>
  <si>
    <t>1755873559</t>
  </si>
  <si>
    <t>https://podminky.urs.cz/item/CS_URS_2023_01/411354314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</si>
  <si>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</si>
  <si>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</si>
  <si>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-1241942067</t>
  </si>
  <si>
    <t>https://podminky.urs.cz/item/CS_URS_2023_01/411361821</t>
  </si>
  <si>
    <t>"Komínek (předpokládaný stupeň vyztužení):" 0,15*0,5*(0,6+0,6+1,2+1,2)*0,1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</si>
  <si>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</si>
  <si>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</si>
  <si>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-2045645369</t>
  </si>
  <si>
    <t>https://podminky.urs.cz/item/CS_URS_2023_01/411362021</t>
  </si>
  <si>
    <t>"Stropní deska dle D3.13 (KARI 8/150/150):" 2*3*3,3*(5,4/1000)*1,2</t>
  </si>
  <si>
    <t>Úpravy povrchů, podlahy a osazování výplní</t>
  </si>
  <si>
    <t>631311114</t>
  </si>
  <si>
    <t>Mazanina z betonu prostého bez zvýšených nároků na prostředí tl. přes 50 do 80 mm tř. C 16/20</t>
  </si>
  <si>
    <t>1636830053</t>
  </si>
  <si>
    <t>https://podminky.urs.cz/item/CS_URS_2023_01/631311114</t>
  </si>
  <si>
    <t>"S1 dle D3.13:" (0,05*2,9*3,3)-(0,05*0,6*0,6)</t>
  </si>
  <si>
    <t>631319011</t>
  </si>
  <si>
    <t>Příplatek k cenám mazanin za úpravu povrchu mazaniny přehlazením, mazanina tl. přes 50 do 80 mm</t>
  </si>
  <si>
    <t>1536370771</t>
  </si>
  <si>
    <t>https://podminky.urs.cz/item/CS_URS_2023_01/631319011</t>
  </si>
  <si>
    <t>637211111</t>
  </si>
  <si>
    <t>Okapový chodník z dlaždic betonových do cementové malty MC-10 se zalitím spár cementovou maltou, tl. dlaždic 40 mm</t>
  </si>
  <si>
    <t>-1215855338</t>
  </si>
  <si>
    <t>https://podminky.urs.cz/item/CS_URS_2023_01/637211111</t>
  </si>
  <si>
    <t>"Zadláždění poklopu dle D3.13:" 0,3*(1,5+1,5+0,6+0,6)</t>
  </si>
  <si>
    <t>850311811</t>
  </si>
  <si>
    <t>Bourání stávajícího potrubí z trub litinových hrdlových nebo přírubových v otevřeném výkopu DN do 150</t>
  </si>
  <si>
    <t>2111770113</t>
  </si>
  <si>
    <t>https://podminky.urs.cz/item/CS_URS_2023_01/850311811</t>
  </si>
  <si>
    <t>"Rozebrání trubního vedení v šachtě dle D3.13 (zohledněn pouze odvoz na skládku):" 3+0,5</t>
  </si>
  <si>
    <t>850361819</t>
  </si>
  <si>
    <t>Bourání stávajícího potrubí z trub litinových hrdlových nebo přírubových Příplatek k cenám za práce ve štole, v uzavřeném kanálu nebo v objektech DN do 250</t>
  </si>
  <si>
    <t>-617258965</t>
  </si>
  <si>
    <t>https://podminky.urs.cz/item/CS_URS_2023_01/850361819</t>
  </si>
  <si>
    <t>-1777536945</t>
  </si>
  <si>
    <t>"Rozebrání trubního vedení v šachtě dle D3.13 (zohledněn pouze odvoz na skládku):" 4</t>
  </si>
  <si>
    <t>-1693513965</t>
  </si>
  <si>
    <t>328283043</t>
  </si>
  <si>
    <t>949101112</t>
  </si>
  <si>
    <t>Lešení pomocné pracovní pro objekty pozemních staveb pro zatížení do 150 kg/m2, o výšce lešeňové podlahy přes 1,9 do 3,5 m</t>
  </si>
  <si>
    <t>443710174</t>
  </si>
  <si>
    <t>https://podminky.urs.cz/item/CS_URS_2023_01/949101112</t>
  </si>
  <si>
    <t>"Lešení pomocné, pracovní žebříky a podobně:" 2,7*2,3</t>
  </si>
  <si>
    <t>952901411</t>
  </si>
  <si>
    <t>Vyčištění budov nebo objektů před předáním do užívání ostatních objektů (např. kanálů, zásobníků, kůlen apod.) jakékoliv výšky podlaží</t>
  </si>
  <si>
    <t>-184363438</t>
  </si>
  <si>
    <t>https://podminky.urs.cz/item/CS_URS_2023_01/952901411</t>
  </si>
  <si>
    <t>"Vyklizení objektu, vnější rozměr:" 3,3*2,9</t>
  </si>
  <si>
    <t>953334121</t>
  </si>
  <si>
    <t>Bobtnavý pásek do pracovních spar betonových konstrukcí bentonitový, rozměru 20 x 25 mm</t>
  </si>
  <si>
    <t>1108147839</t>
  </si>
  <si>
    <t>https://podminky.urs.cz/item/CS_URS_2023_01/953334121</t>
  </si>
  <si>
    <t>"Stropní deska dle D3.13:" 3+3,3+3+3,3</t>
  </si>
  <si>
    <t>963051113</t>
  </si>
  <si>
    <t>Bourání železobetonových stropů deskových, tl. přes 80 mm</t>
  </si>
  <si>
    <t>1248083407</t>
  </si>
  <si>
    <t>https://podminky.urs.cz/item/CS_URS_2023_01/963051113</t>
  </si>
  <si>
    <t>"Bourání stropní desky dle D3.13:" (0,2*3,3*2,9)+(0,2*0,5*4*0,6)</t>
  </si>
  <si>
    <t>971052551</t>
  </si>
  <si>
    <t>Vybourání a prorážení otvorů v železobetonových příčkách a zdech základových nebo nadzákladových, plochy do 1 m2, tl. do 600 mm</t>
  </si>
  <si>
    <t>2065962433</t>
  </si>
  <si>
    <t>https://podminky.urs.cz/item/CS_URS_2023_01/971052551</t>
  </si>
  <si>
    <t>"Bourání otvorů dle D3.13:" (2*0,7*0,6*0,3)+(0,35*0,35*0,3)</t>
  </si>
  <si>
    <t>985112111</t>
  </si>
  <si>
    <t>Odsekání degradovaného betonu stěn, tloušťky do 10 mm</t>
  </si>
  <si>
    <t>348061649</t>
  </si>
  <si>
    <t>https://podminky.urs.cz/item/CS_URS_2023_01/985112111</t>
  </si>
  <si>
    <t>"Sanace šachty dle D3.13, S2:" 2,5*(2,3+2,3+2,7+2,7)</t>
  </si>
  <si>
    <t>985112131</t>
  </si>
  <si>
    <t>Odsekání degradovaného betonu rubu kleneb a podlah, tloušťky do 10 mm</t>
  </si>
  <si>
    <t>1010279476</t>
  </si>
  <si>
    <t>https://podminky.urs.cz/item/CS_URS_2023_01/985112131</t>
  </si>
  <si>
    <t>"Sanace šachty dle D3.13, S2:" (2,3*2,7)</t>
  </si>
  <si>
    <t>985112192</t>
  </si>
  <si>
    <t>Odsekání degradovaného betonu Příplatek k cenám za práci ve stísněném prostoru</t>
  </si>
  <si>
    <t>986283094</t>
  </si>
  <si>
    <t>https://podminky.urs.cz/item/CS_URS_2023_01/985112192</t>
  </si>
  <si>
    <t>985112193</t>
  </si>
  <si>
    <t>Odsekání degradovaného betonu Příplatek k cenám za plochu do 10 m2 jednotlivě</t>
  </si>
  <si>
    <t>-357733698</t>
  </si>
  <si>
    <t>https://podminky.urs.cz/item/CS_URS_2023_01/985112193</t>
  </si>
  <si>
    <t>985131111</t>
  </si>
  <si>
    <t>Očištění ploch stěn, rubu kleneb a podlah tlakovou vodou</t>
  </si>
  <si>
    <t>-1507318052</t>
  </si>
  <si>
    <t>https://podminky.urs.cz/item/CS_URS_2023_01/985131111</t>
  </si>
  <si>
    <t>985139111</t>
  </si>
  <si>
    <t>Očištění ploch Příplatek k cenám za práci ve stísněném prostoru</t>
  </si>
  <si>
    <t>-756081604</t>
  </si>
  <si>
    <t>https://podminky.urs.cz/item/CS_URS_2023_01/985139111</t>
  </si>
  <si>
    <t>985139112</t>
  </si>
  <si>
    <t>Očištění ploch Příplatek k cenám za plochu do 10 m2 jednotlivě</t>
  </si>
  <si>
    <t>-515441618</t>
  </si>
  <si>
    <t>https://podminky.urs.cz/item/CS_URS_2023_01/985139112</t>
  </si>
  <si>
    <t>985311112</t>
  </si>
  <si>
    <t>Reprofilace betonu sanačními maltami na cementové bázi ručně stěn, tloušťky přes 10 do 20 mm</t>
  </si>
  <si>
    <t>264502639</t>
  </si>
  <si>
    <t>https://podminky.urs.cz/item/CS_URS_2023_01/985311112</t>
  </si>
  <si>
    <t>985311312</t>
  </si>
  <si>
    <t>Reprofilace betonu sanačními maltami na cementové bázi ručně rubu kleneb a podlah, tloušťky přes 10 do 20 mm</t>
  </si>
  <si>
    <t>950408799</t>
  </si>
  <si>
    <t>https://podminky.urs.cz/item/CS_URS_2023_01/985311312</t>
  </si>
  <si>
    <t>985311911</t>
  </si>
  <si>
    <t>Reprofilace betonu sanačními maltami na cementové bázi ručně Příplatek k cenám za práci ve stísněném prostoru</t>
  </si>
  <si>
    <t>668563269</t>
  </si>
  <si>
    <t>https://podminky.urs.cz/item/CS_URS_2023_01/985311911</t>
  </si>
  <si>
    <t>985311912</t>
  </si>
  <si>
    <t>Reprofilace betonu sanačními maltami na cementové bázi ručně Příplatek k cenám za plochu do 10 m2 jednotlivě</t>
  </si>
  <si>
    <t>1531957492</t>
  </si>
  <si>
    <t>https://podminky.urs.cz/item/CS_URS_2023_01/985311912</t>
  </si>
  <si>
    <t>R995001</t>
  </si>
  <si>
    <t>Dodávka a montáž podkladního bloku 300 x 300 mm z betonu C20/25 včetně všech souvisejících konstrukcí a prací</t>
  </si>
  <si>
    <t>-973399592</t>
  </si>
  <si>
    <t>R995002</t>
  </si>
  <si>
    <t>Dodávka a montáž podkladního bloku pr. 200 mm z betonu C20/25 včetně všech souvisejících konstrukcí a prací</t>
  </si>
  <si>
    <t>1904308050</t>
  </si>
  <si>
    <t>R995003</t>
  </si>
  <si>
    <t>Dodávka a montáž zapravení prostupu kolem potrubí DN 400 včetně těsnícího pásku nebo segmentového těsnění včetně všech souvisejících konstrukcí a prací</t>
  </si>
  <si>
    <t>1824072029</t>
  </si>
  <si>
    <t>R995004</t>
  </si>
  <si>
    <t>Dodávka a montáž zapravení prostupu kolem potrubí DN 150 včetně těsnícího pásku nebo segmentového těsnění včetně všech souvisejících konstrukcí a prací</t>
  </si>
  <si>
    <t>-994485979</t>
  </si>
  <si>
    <t>190789837</t>
  </si>
  <si>
    <t>1620288153</t>
  </si>
  <si>
    <t>-1213091588</t>
  </si>
  <si>
    <t>7,512*14 'Přepočtené koeficientem množství</t>
  </si>
  <si>
    <t>-893509269</t>
  </si>
  <si>
    <t>1580063200</t>
  </si>
  <si>
    <t>-1577039889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</si>
  <si>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</si>
  <si>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</si>
  <si>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</si>
  <si>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</si>
  <si>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</si>
  <si>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</si>
  <si>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169302523</t>
  </si>
  <si>
    <t>https://podminky.urs.cz/item/CS_URS_2023_01/711111001</t>
  </si>
  <si>
    <t>"S1 dle D3.13:" (2,9*3,3)-(0,6*0,6)</t>
  </si>
  <si>
    <t>11163150</t>
  </si>
  <si>
    <t>lak penetrační asfaltový</t>
  </si>
  <si>
    <t>649890119</t>
  </si>
  <si>
    <t>9,21*0,0003 'Přepočtené koeficientem množství</t>
  </si>
  <si>
    <t>711112001</t>
  </si>
  <si>
    <t>Provedení izolace proti zemní vlhkosti natěradly a tmely za studena na ploše svislé S nátěrem penetračním</t>
  </si>
  <si>
    <t>-1517667991</t>
  </si>
  <si>
    <t>https://podminky.urs.cz/item/CS_URS_2023_01/711112001</t>
  </si>
  <si>
    <t>"S1 dle D3.13:" (0,5*(2,9+3,3+2,9+3,3))+(0,5*(0,8+0,8+0,8+0,8))</t>
  </si>
  <si>
    <t>353988617</t>
  </si>
  <si>
    <t>7,8*0,00034 'Přepočtené koeficientem množství</t>
  </si>
  <si>
    <t>711141559</t>
  </si>
  <si>
    <t>Provedení izolace proti zemní vlhkosti pásy přitavením NAIP na ploše vodorovné V</t>
  </si>
  <si>
    <t>-1059562946</t>
  </si>
  <si>
    <t>https://podminky.urs.cz/item/CS_URS_2023_01/711141559</t>
  </si>
  <si>
    <t>62853004</t>
  </si>
  <si>
    <t>pás asfaltový natavitelný modifikovaný SBS tl 4,0mm s vložkou ze skleněné tkaniny a spalitelnou PE fólií nebo jemnozrnným minerálním posypem na horním povrchu</t>
  </si>
  <si>
    <t>-1827030589</t>
  </si>
  <si>
    <t>9,21*1,1655 'Přepočtené koeficientem množství</t>
  </si>
  <si>
    <t>711142559</t>
  </si>
  <si>
    <t>Provedení izolace proti zemní vlhkosti pásy přitavením NAIP na ploše svislé S</t>
  </si>
  <si>
    <t>384007530</t>
  </si>
  <si>
    <t>https://podminky.urs.cz/item/CS_URS_2023_01/711142559</t>
  </si>
  <si>
    <t>1808886813</t>
  </si>
  <si>
    <t>7,8*1,221 'Přepočtené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</si>
  <si>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</si>
  <si>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</si>
  <si>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348155020</t>
  </si>
  <si>
    <t>https://podminky.urs.cz/item/CS_URS_2023_01/998711101</t>
  </si>
  <si>
    <t>767</t>
  </si>
  <si>
    <t>Konstrukce zámečnické</t>
  </si>
  <si>
    <t>Z01</t>
  </si>
  <si>
    <t>Dodávka a montáž prvku Z1 žebřík délky 2,5 m dle D3.15, pozice 01-06 včetně všech souvisejících konstrukcí a prací</t>
  </si>
  <si>
    <t>1712574814</t>
  </si>
  <si>
    <t>Z02</t>
  </si>
  <si>
    <t>Dodávka a montáž prvku Z2 vysouvací ruční madlo dle D3.15, pozice 01-06 včetně všech souvisejících konstrukcí a prací</t>
  </si>
  <si>
    <t>1581775071</t>
  </si>
  <si>
    <t>Z03</t>
  </si>
  <si>
    <t>Dodávka a montáž prvku Z3 poklop včetně rámu dle D3.15 včetně všech souvisejících konstrukcí a prací</t>
  </si>
  <si>
    <t>-490882413</t>
  </si>
  <si>
    <t>IO03.009 - Vzdušníková šachta VZ1 - VZ7</t>
  </si>
  <si>
    <t>571246041</t>
  </si>
  <si>
    <t>"Sejmutí ornice v rozsahu výkopů dle D3.14:" 7*6*6</t>
  </si>
  <si>
    <t>-648384009</t>
  </si>
  <si>
    <t>"Výkop rýhy kolem objektu dle D3.14:" 7*0,8*0,8*(2,4+2,4+3,7+3,7)</t>
  </si>
  <si>
    <t>401688942</t>
  </si>
  <si>
    <t>"Zásypy zpětně použitou vhodnou zeminou:" 54,656</t>
  </si>
  <si>
    <t>-1296199534</t>
  </si>
  <si>
    <t>-1112189027</t>
  </si>
  <si>
    <t>1493706009</t>
  </si>
  <si>
    <t>-1873256621</t>
  </si>
  <si>
    <t>"Rozprostření ornice v rozsahu výkopů dle D3.14 (modelace terénu kolem šachty):" 7*6*6</t>
  </si>
  <si>
    <t>1631150471</t>
  </si>
  <si>
    <t>74424383</t>
  </si>
  <si>
    <t>252*0,02 'Přepočtené koeficientem množství</t>
  </si>
  <si>
    <t>23886517</t>
  </si>
  <si>
    <t>"S1 dle D3.14.1, VZ1:" (2,4*2,1)-(0,6*0,6)</t>
  </si>
  <si>
    <t>"S1 dle D3.14.2, VZ2:" (2,1*2,4)-(0,6*0,6)</t>
  </si>
  <si>
    <t>"S1 dle D3.14.3, VZ3:" (2,4*2,1)-(0,6*0,6)</t>
  </si>
  <si>
    <t>"S1 dle D3.14.4, VZ4:" (2,4*2,1)-(0,6*0,6)</t>
  </si>
  <si>
    <t>"S1 dle D3.14.5, VZ5:" (2,4*2,1)-(0,6*0,6)</t>
  </si>
  <si>
    <t>"S1 dle D3.14.6, VZ6:" (2,4*2,1)-(0,6*0,6)</t>
  </si>
  <si>
    <t>"S1 dle D3.14.7, VZ7:" (2,4*2,1)-(0,6*0,6)</t>
  </si>
  <si>
    <t>"S1 dle D3.14.1, VZ1:" (0,5*(2,4+2,1+2,4+2,1))+(0,5*(0,8+0,8+0,8+0,8))</t>
  </si>
  <si>
    <t>"S1 dle D3.14.2, VZ2:" (0,5*(2,4+2,1+2,4+2,1))+(0,5*(0,8+0,8+0,8+0,8))</t>
  </si>
  <si>
    <t>"S1 dle D3.14.3, VZ3:" (0,5*(2,4+2,1+2,4+2,1))+(0,5*(0,8+0,8+0,8+0,8))</t>
  </si>
  <si>
    <t>"S1 dle D3.14.4, VZ4:" (0,5*(2,4+2,1+2,4+2,1))+(0,5*(0,8+0,8+0,8+0,8))</t>
  </si>
  <si>
    <t>"S1 dle D3.14.5, VZ5:" (0,5*(2,4+2,1+2,4+2,1))+(0,5*(0,8+0,8+0,8+0,8))</t>
  </si>
  <si>
    <t>"S1 dle D3.14.6, VZ6:" (0,5*(2,4+2,1+2,4+2,1))+(0,5*(0,8+0,8+0,8+0,8))</t>
  </si>
  <si>
    <t>"S1 dle D3.14.7, VZ7:" (0,5*(2,4+2,1+2,4+2,1))+(0,5*(0,8+0,8+0,8+0,8))</t>
  </si>
  <si>
    <t>1606960665</t>
  </si>
  <si>
    <t>75,46*1,1845 'Přepočtené koeficientem množství</t>
  </si>
  <si>
    <t>2064299492</t>
  </si>
  <si>
    <t>"Komínek dle D3.14:" 7*0,15*0,5*(0,6+0,6+1,2+1,2)</t>
  </si>
  <si>
    <t>-276395097</t>
  </si>
  <si>
    <t>"Komínek:" 7*0,5*(0,9+0,9+1,2+1,2+0,9+0,9+0,6+0,6)</t>
  </si>
  <si>
    <t>-1229704520</t>
  </si>
  <si>
    <t>1390719353</t>
  </si>
  <si>
    <t>"Stropní deska dle D3.14 - dno:" 7*1*1</t>
  </si>
  <si>
    <t>-332697294</t>
  </si>
  <si>
    <t>1744285830</t>
  </si>
  <si>
    <t>"Komínek (předpokládaný stupeň vyztužení):" 7*0,15*0,5*(0,6+0,6+1,2+1,2)*0,1</t>
  </si>
  <si>
    <t>960329540</t>
  </si>
  <si>
    <t>"S1 dle D3.14.1, VZ1:" (0,05*2,4*2,1)-(0,05*0,6*0,6)</t>
  </si>
  <si>
    <t>"S1 dle D3.14.2, VZ2:" (0,05*2,1*2,4)-(0,05*0,6*0,6)</t>
  </si>
  <si>
    <t>"S1 dle D3.14.3, VZ3:" (0,05*2,4*2,1)-(0,05*0,6*0,6)</t>
  </si>
  <si>
    <t>"S1 dle D3.14.4, VZ4:" (0,05*2,4*2,1)-(0,05*0,6*0,6)</t>
  </si>
  <si>
    <t>"S1 dle D3.14.5, VZ5:" (0,05*2,4*2,1)-(0,05*0,6*0,6)</t>
  </si>
  <si>
    <t>"S1 dle D3.14.6, VZ6:" (0,05*2,4*2,1)-(0,05*0,6*0,6)</t>
  </si>
  <si>
    <t>"S1 dle D3.14.7, VZ7:" (0,05*2,4*2,1)-(0,05*0,6*0,6)</t>
  </si>
  <si>
    <t>-1454842445</t>
  </si>
  <si>
    <t>-1867169790</t>
  </si>
  <si>
    <t>"Zadláždění poklopu dle D3.14:" 7*0,3*(1,5+1,5+0,6+0,6)</t>
  </si>
  <si>
    <t>1250996924</t>
  </si>
  <si>
    <t>"Rozebrání trubního vedení v šachtě dle D3.14 (zohledněn pouze odvoz na skládku):" 7*3</t>
  </si>
  <si>
    <t>-156750894</t>
  </si>
  <si>
    <t>-1993915371</t>
  </si>
  <si>
    <t>1102355225</t>
  </si>
  <si>
    <t>"Lešení pomocné, pracovní žebříky a podobně:" 7*2,1*1,8</t>
  </si>
  <si>
    <t>-1710729424</t>
  </si>
  <si>
    <t>"Vyklizení objektu, vnější rozměr:" 7*2,4*2,</t>
  </si>
  <si>
    <t>-1317051902</t>
  </si>
  <si>
    <t>"Bourání podkladního bloku dle D3.14:" 7*(0,3*0,3*0,5)</t>
  </si>
  <si>
    <t>-469193055</t>
  </si>
  <si>
    <t>"Bourání stropní desky dle D3.14 (výlezový komínek):" 7*(0,15*0,5*4*0,6)</t>
  </si>
  <si>
    <t>971052431</t>
  </si>
  <si>
    <t>Vybourání a prorážení otvorů v železobetonových příčkách a zdech základových nebo nadzákladových, plochy do 0,25 m2, tl. do 150 mm</t>
  </si>
  <si>
    <t>-2021851168</t>
  </si>
  <si>
    <t>https://podminky.urs.cz/item/CS_URS_2023_01/971052431</t>
  </si>
  <si>
    <t>732462114</t>
  </si>
  <si>
    <t>"S2 dle D3.14.1, VZ1:" (1,8+2,1)*2*2</t>
  </si>
  <si>
    <t>"S2 dle D3.14.2, VZ2:" (2,1+1,8)*2*2</t>
  </si>
  <si>
    <t>"S2 dle D3.14.3, VZ3:" (1,8+2,1)*2*2</t>
  </si>
  <si>
    <t>"S2 dle D3.14.4, VZ4:" (1,8+2,1)*2*2</t>
  </si>
  <si>
    <t>"S2 dle D3.14.5, VZ5:" (1,8+2,1)*2*2</t>
  </si>
  <si>
    <t>"S2 dle D3.14.6, VZ6:" (1,8+2,1)*2*2</t>
  </si>
  <si>
    <t>"S2 dle D3.14.7, VZ7:" (1,8+2,1)*2*2</t>
  </si>
  <si>
    <t>985112121</t>
  </si>
  <si>
    <t>Odsekání degradovaného betonu líce kleneb a podhledů, tloušťky do 10 mm</t>
  </si>
  <si>
    <t>-1649741401</t>
  </si>
  <si>
    <t>https://podminky.urs.cz/item/CS_URS_2023_01/985112121</t>
  </si>
  <si>
    <t>"S2 dle D3.14.1, VZ1:" (1,8*2,1)-(0,6*0,6)</t>
  </si>
  <si>
    <t>"S2 dle D3.14.2, VZ2:" (2,1*1,8)-(0,6*0,6)</t>
  </si>
  <si>
    <t>"S2 dle D3.14.3, VZ3:" (1,8*2,1)-(0,6*0,6)</t>
  </si>
  <si>
    <t>"S2 dle D3.14.4, VZ4:" (1,8*2,1)-(0,6*0,6)</t>
  </si>
  <si>
    <t>"S2 dle D3.14.5, VZ5:" (1,8*2,1)-(0,6*0,6)</t>
  </si>
  <si>
    <t>"S2 dle D3.14.6, VZ6:" (1,8*2,1)-(0,6*0,6)</t>
  </si>
  <si>
    <t>"S2 dle D3.14.7, VZ7:" (1,8*2,1)-(0,6*0,6)</t>
  </si>
  <si>
    <t>2056937686</t>
  </si>
  <si>
    <t>"S2 dle D3.14.1, VZ1:" (1,8*2,1)</t>
  </si>
  <si>
    <t>"S2 dle D3.14.2, VZ2:" (2,1*1,8)</t>
  </si>
  <si>
    <t>"S2 dle D3.14.3, VZ3:" (1,8*2,1)</t>
  </si>
  <si>
    <t>"S2 dle D3.14.4, VZ4:" (1,8*2,1)</t>
  </si>
  <si>
    <t>"S2 dle D3.14.5, VZ5:" (1,8*2,1)</t>
  </si>
  <si>
    <t>"S2 dle D3.14.6, VZ6:" (1,8*2,1)</t>
  </si>
  <si>
    <t>"S2 dle D3.14.7, VZ7:" (1,8*2,1)</t>
  </si>
  <si>
    <t>-1443820375</t>
  </si>
  <si>
    <t>"Stěny"</t>
  </si>
  <si>
    <t>"Podlahy"</t>
  </si>
  <si>
    <t>"Stropní konstrukce"</t>
  </si>
  <si>
    <t>-1578722146</t>
  </si>
  <si>
    <t>-289717304</t>
  </si>
  <si>
    <t>985132111</t>
  </si>
  <si>
    <t>Očištění ploch líce kleneb a podhledů tlakovou vodou</t>
  </si>
  <si>
    <t>1168235781</t>
  </si>
  <si>
    <t>https://podminky.urs.cz/item/CS_URS_2023_01/985132111</t>
  </si>
  <si>
    <t>170144928</t>
  </si>
  <si>
    <t>-1517633964</t>
  </si>
  <si>
    <t>1257318986</t>
  </si>
  <si>
    <t>985311211</t>
  </si>
  <si>
    <t>Reprofilace betonu sanačními maltami na cementové bázi ručně líce kleneb a podhledů, tloušťky do 10 mm</t>
  </si>
  <si>
    <t>1621764999</t>
  </si>
  <si>
    <t>https://podminky.urs.cz/item/CS_URS_2023_01/985311211</t>
  </si>
  <si>
    <t>454862963</t>
  </si>
  <si>
    <t>-1890150427</t>
  </si>
  <si>
    <t>806608486</t>
  </si>
  <si>
    <t>853883206</t>
  </si>
  <si>
    <t>R995005</t>
  </si>
  <si>
    <t>Dodávka a montáž zapravení prostupu kolem potrubí DN 80 včetně těsnícího pásku nebo segmentového těsnění včetně všech souvisejících konstrukcí a prací</t>
  </si>
  <si>
    <t>-1559802140</t>
  </si>
  <si>
    <t>-1156634</t>
  </si>
  <si>
    <t>-1826485364</t>
  </si>
  <si>
    <t>1151062729</t>
  </si>
  <si>
    <t>9,566*14 'Přepočtené koeficientem množství</t>
  </si>
  <si>
    <t>-306462043</t>
  </si>
  <si>
    <t>1431111115</t>
  </si>
  <si>
    <t>-977965865</t>
  </si>
  <si>
    <t>-680521001</t>
  </si>
  <si>
    <t>204972447</t>
  </si>
  <si>
    <t>32,76*0,0003 'Přepočtené koeficientem množství</t>
  </si>
  <si>
    <t>-1551895316</t>
  </si>
  <si>
    <t>1885002542</t>
  </si>
  <si>
    <t>42,7*0,00034 'Přepočtené koeficientem množství</t>
  </si>
  <si>
    <t>329164744</t>
  </si>
  <si>
    <t>494902606</t>
  </si>
  <si>
    <t>32,76*1,1655 'Přepočtené koeficientem množství</t>
  </si>
  <si>
    <t>310022783</t>
  </si>
  <si>
    <t>30309167</t>
  </si>
  <si>
    <t>42,7*1,221 'Přepočtené koeficientem množství</t>
  </si>
  <si>
    <t>-294280265</t>
  </si>
  <si>
    <t>-131822854</t>
  </si>
  <si>
    <t>Z01a</t>
  </si>
  <si>
    <t>Dodávka a montáž prvku Z1 žebřík délky 2,2 m dle D3.15, pozice 01-06 včetně všech souvisejících konstrukcí a prací</t>
  </si>
  <si>
    <t>-450974657</t>
  </si>
  <si>
    <t>1604283198</t>
  </si>
  <si>
    <t>-224186865</t>
  </si>
  <si>
    <t>IO03.010 - ČS Drahotuše</t>
  </si>
  <si>
    <t>0 - MONTÁŽNÍ A DEMONTÁŽNÍ PRÁCE</t>
  </si>
  <si>
    <t>1 - STROJE A ZAŘÍZENÍ:</t>
  </si>
  <si>
    <t>2 - ARMATURY:</t>
  </si>
  <si>
    <t>3 - POTRUBÍ:</t>
  </si>
  <si>
    <t>4 - TVAROVKY:</t>
  </si>
  <si>
    <t>5 - OSTATNÍ:</t>
  </si>
  <si>
    <t>6 - PODPĚRY PRO POTRUBÍ:</t>
  </si>
  <si>
    <t>7 - PASIVACE STÁVAJÍCÍCH ČÁSTÍ POTRUBÍ</t>
  </si>
  <si>
    <t>MONTÁŽNÍ A DEMONTÁŽNÍ PRÁCE</t>
  </si>
  <si>
    <t>001</t>
  </si>
  <si>
    <t>Demontáž stávajícího trubního vystrojení ČS Drahotuše v rozsahu dle D3.16.1 včetně odvozu a likvidace jednotlivých prvků včetně všech souvisejících konstrukcí a prací</t>
  </si>
  <si>
    <t>kpl</t>
  </si>
  <si>
    <t>537242346</t>
  </si>
  <si>
    <t>002</t>
  </si>
  <si>
    <t>Demontáž stávajícího zakrytí technologických kanálů ČS Drahotuše v rozsahu dle D3.16.1 včetně odvozu a likvidace jednotlivých prvků včetně všech souvisejících konstrukcí a prací</t>
  </si>
  <si>
    <t>2144087944</t>
  </si>
  <si>
    <t>003</t>
  </si>
  <si>
    <t>Demontáž stávajících podkladních bloků ČS Drahotuše v rozsahu dle D3.16.1 včetně odvozu a likvidace jednotlivých prvků včetně všech souvisejících konstrukcí a prací</t>
  </si>
  <si>
    <t>-1475021686</t>
  </si>
  <si>
    <t>004</t>
  </si>
  <si>
    <t>Montáž trubního vystrojení ČS Drahotuše v rozsahu dle D3.16.1 (pozice 2.1 - 5.18 dle D3.16.5) včetně pasivace a provedení zkoušek včetně všech souvisejících konstrukcí a prací</t>
  </si>
  <si>
    <t>1737302284</t>
  </si>
  <si>
    <t>005</t>
  </si>
  <si>
    <t>Dodávka a montáž zakrytí trubního kanálu ČS Drahotuše v rozsahu dle D3.16.6 (pozice 30, 31) včetně všech souvisejících konstrukcí a prací</t>
  </si>
  <si>
    <t>1671809936</t>
  </si>
  <si>
    <t>006</t>
  </si>
  <si>
    <t>Dodávka a montáž nutné opravy hran trubního kanálu ČS Drahotuše v rozsahu dle D3.16.6 včetně všech souvisejících konstrukcí a prací</t>
  </si>
  <si>
    <t>550868024</t>
  </si>
  <si>
    <t>007</t>
  </si>
  <si>
    <t>Dodávka a montáž nutné opravy prostupů a provedení prostupů včetně zapravení ČS Drahotuše v rozsahu dle D3.16.2-4 včetně všech souvisejících konstrukcí a prací</t>
  </si>
  <si>
    <t>-1063345272</t>
  </si>
  <si>
    <t>STROJE A ZAŘÍZENÍ:</t>
  </si>
  <si>
    <t>ARMATURY:</t>
  </si>
  <si>
    <t>2.1</t>
  </si>
  <si>
    <t>Multitoleranční spojka hrdlo-příruba DN400-DN400; PN16</t>
  </si>
  <si>
    <t>ks</t>
  </si>
  <si>
    <t>246967398</t>
  </si>
  <si>
    <t xml:space="preserve">Poznámka k položce:_x000d_
výrobce: Hawle_x000d_
typ: Spojka NOVA SYRIA s přírubou Multigrip, katalogové č. NS94_x000d_
jištěná proti posunu, vhodná pro všechny druhy potrubí_x000d_
medium: pitná voda_x000d_
materiálové provedení:_x000d_
- tělo z uhlíkové oceli s povrchovou úpravou Rylsan nylon 11_x000d_
- přítlačný kroužek z uhlíkové oceli s povrchovou úpravou Rylsan nylon 11_x000d_
- těsnící kroužek  elastomeru_x000d_
- jistící prvky z temperované oceli s povrchovou úpravou dacromet_x000d_
- jistící prstenec z uhlíkové oceli s povrchovou úpravou Rylsan nylon 11_x000d_
- šrouby a matice z oceli s povrchovou úpravou dacromet_x000d_
- příruba z uhlíkové oceli s povrchovou úpravou Rylsan nylon 11_x000d_
pozn.: Při objednávání je nutno zvolit jeden ze dvou průměrů spojky dle_x000d_
skutečného průměru LT potrubí.</t>
  </si>
  <si>
    <t>2.2</t>
  </si>
  <si>
    <t>Montážní vložka DN400 PN16; L=375mm</t>
  </si>
  <si>
    <t>-124554738</t>
  </si>
  <si>
    <t>Poznámka k položce:_x000d_
výrobce: VAG_x000d_
typ: VAF montážní vložka_x000d_
mont. vložka s posuvným dílem s jednostranně průchozími závitovými tyčemi_x000d_
_x000d_
medium: pitná voda max. 50°C_x000d_
prac. přetlak: max. 1,6 MPa_x000d_
materiálové provedení:_x000d_
díly tělesa: uhlíková ocel St3S_x000d_
těsnící kroužek: pryž EPDM_x000d_
závitové tyče: uhlíková ocel, pozinkovány</t>
  </si>
  <si>
    <t>2.3</t>
  </si>
  <si>
    <t>Šoupátko měkkotěsnící DN400 PN16 s přípravou pro elektrický servopohon</t>
  </si>
  <si>
    <t>1511152544</t>
  </si>
  <si>
    <t>Poznámka k položce:_x000d_
výrobce, typ: VAG, EKO Plus_x000d_
měkkotěsnící plnoprůtočné přírubové šoupátko_x000d_
stavební délka dle EN 558 řada 14 (dříve krátká F4)_x000d_
připojovací rozměry dle EN1092-2_x000d_
pracovní přetlak max. 1,6 MPa (PN16)_x000d_
medium: pitná voda, max. 50°C_x000d_
_x000d_
materiál hlavních dílů:_x000d_
těleso, víko, klín: tvárná litina EN-GJS-400-15 (GGG-40)_x000d_
klín: celopogumován antibakteriální pryží EPDM_x000d_
vřeteno: korozivzdorná ocel 1.4021_x000d_
O-kroužky: pryž NBR_x000d_
šrouby víka: korozivzdorná ocel A2_x000d_
ucpávkový šroub, vřetenová matice: kovaná mosaz_x000d_
_x000d_
ochrana proti korozi:_x000d_
těžká protikorozní povrchová ochrana v kvalitě GSK_x000d_
litinové díly vně i uvnitř chráněny epoxidovým povrstvením (odstín RAL 5005)_x000d_
_x000d_
Elektropohon pro armaturu_x000d_
výrobce: AUMA_x000d_
velikost servopohonu: SA 10.2_x000d_
počet otáček na zdvih: 200_x000d_
voltáž / frekvence: třífázový proud 400 V / 50 Hz_x000d_
výstupní otáčky: 63 ot./min_x000d_
uzavírací čas: 190 s_x000d_
ovládací jednotka: AUMATIC - AC 01.2_x000d_
vysílač polohy: MWG_x000d_
mechanický ukazatel polohy: ano_x000d_
stupeň krytí: IP68_x000d_
_x000d_
jmenovitý výkon: 0,7 kW_x000d_
nominální proud: 3 A_x000d_
rozběhový proud: 16 A_x000d_
max. proud: 3,6 A_x000d_
cos phi: 0,54</t>
  </si>
  <si>
    <t>2.4</t>
  </si>
  <si>
    <t>Šoupátko měkkotěsnící DN400 PN16 s ručním ovládáním</t>
  </si>
  <si>
    <t>1339438894</t>
  </si>
  <si>
    <t>Poznámka k položce:_x000d_
výrobce, typ: VAG, EKO Plus_x000d_
měkkotěsnící plnoprůtočné přírubové šoupátko_x000d_
včetně ručního kola_x000d_
stavební délka dle EN 558 řada 14 (dříve krátká F4)_x000d_
připojovací rozměry dle EN1092-2_x000d_
pracovní přetlak max. 1,6 MPa (PN16)_x000d_
medium: pitná voda, max. 50°C_x000d_
_x000d_
materiál hlavních dílů:_x000d_
těleso, víko, klín: tvárná litina EN-GJS-400-15 (GGG-40)_x000d_
klín: celopogumován antibakteriální pryží EPDM_x000d_
vřeteno: korozivzdorná ocel 1.4057_x000d_
O-kroužky: pryž NBR_x000d_
šrouby víka: korozivzdorná ocel A2_x000d_
ucpávkový šroub, vřetenová matice: kovaná mosaz_x000d_
_x000d_
ochrana proti korozi:_x000d_
těžká protikorozní povrchová ochrana v kvalitě GSK_x000d_
litinové díly vně i uvnitř chráněny epoxidovým povrstvením (odstín RAL 5005)</t>
  </si>
  <si>
    <t>2.5</t>
  </si>
  <si>
    <t>Šoupátko měkkotěsnící DN300 PN16 s ručním ovládáním</t>
  </si>
  <si>
    <t>552302414</t>
  </si>
  <si>
    <t>2.6</t>
  </si>
  <si>
    <t>Šoupátko měkkotěsnící DN250 PN16 s ručním ovládáním</t>
  </si>
  <si>
    <t>1137894689</t>
  </si>
  <si>
    <t>2.7</t>
  </si>
  <si>
    <t>Šoupátko měkkotěsnící DN150 PN16 s ručním ovládáním</t>
  </si>
  <si>
    <t>1957126182</t>
  </si>
  <si>
    <t>2.8</t>
  </si>
  <si>
    <t>Šoupátko měkkotěsnící DN125 PN16 s ručním ovládáním</t>
  </si>
  <si>
    <t>-1798554532</t>
  </si>
  <si>
    <t>2.9</t>
  </si>
  <si>
    <t>Šoupátko měkkotěsnící DN80 PN16 s ručním ovládáním</t>
  </si>
  <si>
    <t>-1342178755</t>
  </si>
  <si>
    <t>2.10</t>
  </si>
  <si>
    <t>Šoupátko měkkotěsnící DN40 PN16 s ručním ovládáním</t>
  </si>
  <si>
    <t>122879657</t>
  </si>
  <si>
    <t>2.11</t>
  </si>
  <si>
    <t>Zpětná klapka bezpřírubová DN150 PN10, 16; L=76mm</t>
  </si>
  <si>
    <t>-292494033</t>
  </si>
  <si>
    <t>Poznámka k položce:_x000d_
výrobce: VAG_x000d_
typ: ZETKA zpětná klapka_x000d_
jednoduchá zpětná klapka pro montáž sevřením mezi příruby_x000d_
ovládání: samočinné_x000d_
medium: pitná voda max. 50°C_x000d_
prac. přetlak: max. 1,6 MPa_x000d_
materiálové provedení:_x000d_
těleso vtoku: šedá litina EN-GJL-250 (GG-25)_x000d_
těleso výtoku: šedá litina EN-GJL-200 (GG-20)_x000d_
výkyvný talíř: uhlíková ocel 1.0570, celopogumován pryží EPDM</t>
  </si>
  <si>
    <t>2.15</t>
  </si>
  <si>
    <t>Kulový kohout nátrubkový DN40 s vnitřním závitem G1 1/2"</t>
  </si>
  <si>
    <t>-688205884</t>
  </si>
  <si>
    <t>Poznámka k položce:_x000d_
materiál: těleso a koule nerez 1.4401, těsnění PTFE/FKM_x000d_
medium: odpadní voda_x000d_
například: Stasto; Kulový kohout nerezový, série 704000_x000d_
Pozn.: Pro odvzdušnění potrubí.</t>
  </si>
  <si>
    <t>2.16</t>
  </si>
  <si>
    <t>Kulový kohout nátrubkový DN25 s vnitřním závitem G1"</t>
  </si>
  <si>
    <t>-1652072420</t>
  </si>
  <si>
    <t>Poznámka k položce:_x000d_
materiál: těleso a koule nerez 1.4401, těsnění PTFE/FKM_x000d_
medium: odpadní voda_x000d_
například: Stasto; Kulový kohout nerezový, série 704000_x000d_
Pozn.: Pro servisní vodu.</t>
  </si>
  <si>
    <t>2.20</t>
  </si>
  <si>
    <t xml:space="preserve">Potrubní spojka Straub Flex 1   Ø129,0 EPDM/Es</t>
  </si>
  <si>
    <t>2143149636</t>
  </si>
  <si>
    <t>Poznámka k položce:_x000d_
- potrubní spojka bez axiální pevnosti v tahu pro potrubí o vnějším_x000d_
 průměru 127,0 - 131,0 mm; PN20 bar_x000d_
- schopnost pojmout axiální dilatace 5 mm_x000d_
- těsnící manžeta EPDM pro media bez obsahu uhlovodíků o teplotě_x000d_
 od -20°C do +100°C_x000d_
- plášť i šroubení bez spojky nerez_x000d_
- možnost vyosení 4°</t>
  </si>
  <si>
    <t>2.21</t>
  </si>
  <si>
    <t xml:space="preserve">Potrubní spojka Straub Flex 2   Ø256,0 EPDM/Es PN16</t>
  </si>
  <si>
    <t>-268932938</t>
  </si>
  <si>
    <t>Poznámka k položce:_x000d_
- axiálně volná potrubní spojka; PN 16 bar_x000d_
- pro potrubí o vnějším průměru 253,0 - 259,0 mm_x000d_
- schopnost pojmout axiální dilatace 10 mm_x000d_
- těsnící manžeta EPDM pro media bez obsahu uhlovodíků o teplotě_x000d_
 od -20°C do +100°C_x000d_
- plášť i šroubení bez spojky nerez_x000d_
- možnost vyosení 4°</t>
  </si>
  <si>
    <t>2.22</t>
  </si>
  <si>
    <t xml:space="preserve">Potrubní spojka Straub Flex 2   Ø306,0 EPDM/Es PN16</t>
  </si>
  <si>
    <t>-1412328189</t>
  </si>
  <si>
    <t>Poznámka k položce:_x000d_
- potrubní spojka bez axiální pevnosti v tahu pro potrubí o vnějším_x000d_
 průměru 303,0 - 309,0 mm; PN16 bar_x000d_
- těsnící manžeta EPDM pro media bez obsahu uhlovodíků o teplotě_x000d_
 od -20°C do +100°C_x000d_
- plášť i šroubení spojky nerez_x000d_
- možnost vyosení 4°</t>
  </si>
  <si>
    <t>2.23</t>
  </si>
  <si>
    <t xml:space="preserve">Potrubní spojka Straub Flex 2   Ø406,4 EPDM/Es PN16</t>
  </si>
  <si>
    <t>1882194861</t>
  </si>
  <si>
    <t>Poznámka k položce:_x000d_
- potrubní spojka bez axiální pevnosti v tahu pro potrubí o vnějším_x000d_
 průměru 404,0 - 409,0 mm; PN16 bar_x000d_
- schopnost pojmout axiální dilatace 10 mm_x000d_
- těsnící manžeta EPDM pro media bez obsahu uhlovodíků o teplotě_x000d_
 od -20°C do +100°C_x000d_
- plášť i šroubení spojky nerez_x000d_
- možnost vyosení 4°</t>
  </si>
  <si>
    <t>2.24</t>
  </si>
  <si>
    <t xml:space="preserve">Potrubní spojka Straub Flex 2   Ø206,0 EPDM/Es PN16</t>
  </si>
  <si>
    <t>-535007153</t>
  </si>
  <si>
    <t>Poznámka k položce:_x000d_
- axiálně volná potrubní spojka; PN16_x000d_
- pro potrubí o vnějším průměru 204,0 - 208,0 mm_x000d_
- schopnost pojmout axiální dilatace 10 mm_x000d_
- těsnící manžeta EPDM pro media bez obsahu uhlovodíků o teplotě_x000d_
 od -20°C do +100°C_x000d_
- plášť i šroubení spojky nerez_x000d_
- možnost vyosení 4°</t>
  </si>
  <si>
    <t>POTRUBÍ:</t>
  </si>
  <si>
    <t>3.1</t>
  </si>
  <si>
    <t>Trubka svařovaná Ø44,5x2,0 mm; EN 10217-7; mat. DIN 1.4404</t>
  </si>
  <si>
    <t>-1100569579</t>
  </si>
  <si>
    <t>3.2</t>
  </si>
  <si>
    <t>Trubka svařovaná Ø84,0x2,0 mm; EN 10217-7; mat. DIN 1.4404</t>
  </si>
  <si>
    <t>2002114696</t>
  </si>
  <si>
    <t>3.3</t>
  </si>
  <si>
    <t>Trubka svařovaná Ø129,0x2,0 mm; EN 10217-7; mat. DIN 1.4404</t>
  </si>
  <si>
    <t>-1512535318</t>
  </si>
  <si>
    <t>3.4</t>
  </si>
  <si>
    <t>Trubka svařovaná Ø156,0x3,0 mm; EN 10217-7; mat. DIN 1.4404</t>
  </si>
  <si>
    <t>-1789305099</t>
  </si>
  <si>
    <t>3.5</t>
  </si>
  <si>
    <t>Trubka svařovaná Ø206,0x3,0 mm; EN 10217-7; mat. DIN 1.4404</t>
  </si>
  <si>
    <t>-325964076</t>
  </si>
  <si>
    <t>3.6</t>
  </si>
  <si>
    <t>Trubka svařovaná Ø256,0x3,0 mm; EN 10217-7; mat. DIN 1.4404</t>
  </si>
  <si>
    <t>-1907804688</t>
  </si>
  <si>
    <t>3.7</t>
  </si>
  <si>
    <t>Trubka svařovaná Ø306,0x3,0 mm; EN 10217-7; mat. DIN 1.4404</t>
  </si>
  <si>
    <t>-1599302209</t>
  </si>
  <si>
    <t>3.8</t>
  </si>
  <si>
    <t>Trubka svařovaná Ø406,4x4,0 mm; EN 10217-7; mat. DIN 1.4404</t>
  </si>
  <si>
    <t>-2146406905</t>
  </si>
  <si>
    <t>TVAROVKY:</t>
  </si>
  <si>
    <t>4.1</t>
  </si>
  <si>
    <t>Koleno 90° 1,5D; Ø44,5 x 2,0 mm; EN 10253-4; mat. DIN 1.4404</t>
  </si>
  <si>
    <t>1432040841</t>
  </si>
  <si>
    <t>4.2</t>
  </si>
  <si>
    <t>Koleno 90° 1,5D; Ø84,0 x 2,0 mm; EN 10253-4; mat. DIN 1.4404</t>
  </si>
  <si>
    <t>-1014088946</t>
  </si>
  <si>
    <t>4.3</t>
  </si>
  <si>
    <t>Koleno 90° 1,5D; Ø129,0 x 2,0 mm; EN 10253-4; mat. DIN 1.4404</t>
  </si>
  <si>
    <t>-631582668</t>
  </si>
  <si>
    <t>4.4</t>
  </si>
  <si>
    <t>Koleno 90° 1,5D; Ø156,0 x 3,0 mm; EN 10253-4; mat. DIN 1.4404</t>
  </si>
  <si>
    <t>-566681074</t>
  </si>
  <si>
    <t>4.7</t>
  </si>
  <si>
    <t>Koleno 90° 1,5D; Ø306,0 x 3,0 mm; EN 10253-4; mat. DIN 1.4404</t>
  </si>
  <si>
    <t>1583874436</t>
  </si>
  <si>
    <t>4.8</t>
  </si>
  <si>
    <t>Koleno 90° 1,5D; Ø406,4 x 4,0 mm; EN 10253-4; mat. DIN 1.4404</t>
  </si>
  <si>
    <t>-167826906</t>
  </si>
  <si>
    <t>4.10</t>
  </si>
  <si>
    <t>Koleno 45° 1,5D; Ø406,4 x 4,0 mm; EN 10253-4; mat. DIN 1.4404</t>
  </si>
  <si>
    <t>-1984536034</t>
  </si>
  <si>
    <t>4.15</t>
  </si>
  <si>
    <t>Redukce centrická varná; Ø406,4 / Ø306,0 x 3,0 mm; EN 10253-4; mat. DIN 1.4404</t>
  </si>
  <si>
    <t>-1128893033</t>
  </si>
  <si>
    <t>4.16</t>
  </si>
  <si>
    <t>Redukce centrická varná; Ø306,0 / Ø206,0 x 3,0 mm; EN 10253-4; mat. DIN 1.4404</t>
  </si>
  <si>
    <t>-1633084360</t>
  </si>
  <si>
    <t>4.17</t>
  </si>
  <si>
    <t>Redukce centrická varná; Ø154,0 / Ø104,0 x 2,0 mm; EN 10253-4; mat. DIN 1.4404</t>
  </si>
  <si>
    <t>-1692756854</t>
  </si>
  <si>
    <t>4.20</t>
  </si>
  <si>
    <t>Příruba plochá přivařovací DN400 PN16; Ø406,4; DIN 2576; mat. DIN 1.4404</t>
  </si>
  <si>
    <t>1327121491</t>
  </si>
  <si>
    <t>4.21</t>
  </si>
  <si>
    <t>Příruba plochá přivařovací DN300 PN16; Ø306,0; DIN 2576; mat. DIN 1.4404</t>
  </si>
  <si>
    <t>-986067498</t>
  </si>
  <si>
    <t>4.22</t>
  </si>
  <si>
    <t>Příruba plochá přivařovací DN250 PN16; Ø256,0; DIN 2576; mat. DIN 1.4404</t>
  </si>
  <si>
    <t>-1858338347</t>
  </si>
  <si>
    <t>4.23</t>
  </si>
  <si>
    <t>Příruba plochá přivařovací DN200 PN16; Ø206,0; DIN 2576; mat. DIN 1.4404</t>
  </si>
  <si>
    <t>443069361</t>
  </si>
  <si>
    <t>4.24</t>
  </si>
  <si>
    <t>Příruba plochá přivařovací DN150 PN16; Ø156,0; DIN 2576; mat. DIN 1.4404</t>
  </si>
  <si>
    <t>1758099937</t>
  </si>
  <si>
    <t>4.25</t>
  </si>
  <si>
    <t>Příruba plochá přivařovací DN125 PN16; Ø129,0; DIN 2576; mat. DIN 1.4404</t>
  </si>
  <si>
    <t>-1042992113</t>
  </si>
  <si>
    <t>4.26</t>
  </si>
  <si>
    <t>Příruba plochá přivařovací DN100 PN16; Ø104,0; DIN 2576; mat. DIN 1.4404</t>
  </si>
  <si>
    <t>-820905597</t>
  </si>
  <si>
    <t>4.27</t>
  </si>
  <si>
    <t>Příruba plochá přivařovací DN80 PN16; Ø84,0; DIN 2576; mat. DIN 1.4404</t>
  </si>
  <si>
    <t>-1472849454</t>
  </si>
  <si>
    <t>4.28</t>
  </si>
  <si>
    <t>Příruba plochá přivařovací DN40 PN16; Ø44,5; DIN 2576; mat. DIN 1.4404</t>
  </si>
  <si>
    <t>-1678180831</t>
  </si>
  <si>
    <t>4.30</t>
  </si>
  <si>
    <t>Příruba zaslepovací DN100 PN16; DIN 2527; mat. DIN 1.4404</t>
  </si>
  <si>
    <t>-1226241922</t>
  </si>
  <si>
    <t>4.31</t>
  </si>
  <si>
    <t>Příruba zaslepovací DN400 PN16; DIN 2527; mat. DIN 1.4404</t>
  </si>
  <si>
    <t>295085591</t>
  </si>
  <si>
    <t>4.35</t>
  </si>
  <si>
    <t>Nátrubek přivařovací se závitem vnitřním DN40, G1 1/2"; mat. DIN 1.4404</t>
  </si>
  <si>
    <t>-1373441809</t>
  </si>
  <si>
    <t>4.36</t>
  </si>
  <si>
    <t>Nátrubek přivařovací se závitem vnitřním DN25, G1"; mat. DIN 1.4404</t>
  </si>
  <si>
    <t>1504639673</t>
  </si>
  <si>
    <t>OSTATNÍ:</t>
  </si>
  <si>
    <t>5.1</t>
  </si>
  <si>
    <t>Propojovací sada k odvzdušnění potrubí</t>
  </si>
  <si>
    <t>sada</t>
  </si>
  <si>
    <t>-294391387</t>
  </si>
  <si>
    <t>Poznámka k položce:_x000d_
umístění:_x000d_
- na potrubí sání čerpadel DN300 (2x)_x000d_
- v nejvyšším místě potrubí DN400 (1x)_x000d_
materiál: DIN 1.4404_x000d_
rozměr: DN40, 1 1/2"_x000d_
sada zahrnuje: potrubí, kolena, přechodky, šroubení atd. dle aktuální potřeby</t>
  </si>
  <si>
    <t>5.2</t>
  </si>
  <si>
    <t>Propojovací potrubní sada servisní vody</t>
  </si>
  <si>
    <t>849963091</t>
  </si>
  <si>
    <t>Poznámka k položce:_x000d_
spojující: nové potrubí DN400 se stávajícím potrubím servisní vody DN25_x000d_
materiál: PE_x000d_
rozměr: DN25_x000d_
sada zahrnuje: potrubí, kolena, přechodky, šroubení atd. dle aktuální potřeby_x000d_
kotvení: případné kotvení potrubí bude provedeno pomocí objímek a závitových_x000d_
tyčí z nerezové oceli</t>
  </si>
  <si>
    <t>5.10</t>
  </si>
  <si>
    <t>Přírubový spoj DN400 PN16 sestávající z:</t>
  </si>
  <si>
    <t>510863260</t>
  </si>
  <si>
    <t>Poznámka k položce:_x000d_
- 16x   šroub M27 x 120mm; DIN 931; mat. DIN 1.4301 (A2)_x000d_
- 16x   matice M27; DIN 934; mat. DIN 1.4401 (A4)_x000d_
- 32x   podložka M27; DIN 125A; mat. DIN 1.4301 (A2)_x000d_
- 1x   pryžové těsnění s ocelovou výztuhou</t>
  </si>
  <si>
    <t>5.11</t>
  </si>
  <si>
    <t>Přírubový spoj DN300 PN16 sestávající z:</t>
  </si>
  <si>
    <t>-756926190</t>
  </si>
  <si>
    <t>Poznámka k položce:_x000d_
- 12x   šroub M24 x 100mm; DIN 931; mat. DIN 1.4301 (A2)_x000d_
- 12x   matice M24; DIN 934; mat. DIN 1.4401 (A4)_x000d_
- 24x   podložka M27; DIN 125A; mat. DIN 1.4301 (A2)_x000d_
- 1x   pryžové těsnění s ocelovou výztuhou</t>
  </si>
  <si>
    <t>5.12</t>
  </si>
  <si>
    <t>Přírubový spoj DN250 PN16 sestávající z:</t>
  </si>
  <si>
    <t>-135061620</t>
  </si>
  <si>
    <t>Poznámka k položce:_x000d_
- 12x   šroub M24 x 100mm; DIN 931; mat. DIN 1.4301 (A2)_x000d_
- 12x   matice M24; DIN 934; mat. DIN 1.4401 (A4)_x000d_
- 24x   podložka M24; DIN 125A; mat. DIN 1.4301 (A2)_x000d_
- 1x   pryžové těsnění s ocelovou výztuhou</t>
  </si>
  <si>
    <t>5.13</t>
  </si>
  <si>
    <t>Přírubový spoj DN200 PN16 sestávající z:</t>
  </si>
  <si>
    <t>-866587546</t>
  </si>
  <si>
    <t>Poznámka k položce:_x000d_
- 12x   šroub M20 x 90mm; DIN 931; mat. DIN 1.4301 (A2)_x000d_
- 12x   matice M20; DIN 934; mat. DIN 1.4401 (A4)_x000d_
- 24x   podložka M20; DIN 125A; mat. DIN 1.4301 (A2)_x000d_
- 1x   pryžové těsnění s ocelovou výztuhou</t>
  </si>
  <si>
    <t>5.14</t>
  </si>
  <si>
    <t>Přírubový spoj DN150 PN16 sestávající z:</t>
  </si>
  <si>
    <t>-732427174</t>
  </si>
  <si>
    <t>Poznámka k položce:_x000d_
- 8x   šroub M20 x 80mm; DIN 931; mat. DIN 1.4301 (A2)_x000d_
- 8x   matice M20; DIN 934; mat. DIN 1.4401 (A4)_x000d_
- 16x   podložka M20; DIN 125A; mat. DIN 1.4301 (A2)_x000d_
- 1x   pryžové těsnění s ocelovou výztuhou</t>
  </si>
  <si>
    <t>5.15</t>
  </si>
  <si>
    <t>Přírubový spoj DN125 PN16 sestávající z:</t>
  </si>
  <si>
    <t>-23861242</t>
  </si>
  <si>
    <t>Poznámka k položce:_x000d_
- 8x   šroub M16 x 80mm; DIN 931; mat. DIN 1.4301 (A2)_x000d_
- 8x   matice M16; DIN 934; mat. DIN 1.4401 (A4)_x000d_
- 16x   podložka M16; DIN 125A; mat. DIN 1.4301 (A2)_x000d_
- 1x   pryžové těsnění s ocelovou výztuhou</t>
  </si>
  <si>
    <t>5.16</t>
  </si>
  <si>
    <t>Přírubový spoj DN100 PN16 sestávající z:</t>
  </si>
  <si>
    <t>-94038797</t>
  </si>
  <si>
    <t>Poznámka k položce:_x000d_
- 8x   šroub M16 x 70mm; DIN 931; mat. DIN 1.4301 (A2)_x000d_
- 8x   matice M16; DIN 934; mat. DIN 1.4401 (A4)_x000d_
- 16x   podložka M16; DIN 125A; mat. DIN 1.4301 (A2)_x000d_
- 1x   pryžové těsnění s ocelovou výztuhou</t>
  </si>
  <si>
    <t>5.17</t>
  </si>
  <si>
    <t>Přírubový spoj DN80 PN16 sestávající z:</t>
  </si>
  <si>
    <t>73765073</t>
  </si>
  <si>
    <t>5.18</t>
  </si>
  <si>
    <t>Přírubový spoj DN40 PN16 sestávající z:</t>
  </si>
  <si>
    <t>1173989908</t>
  </si>
  <si>
    <t>Poznámka k položce:_x000d_
- 4x   šroub M16 x 60mm; DIN 931; mat. DIN 1.4301 (A2)_x000d_
- 4x   matice M16; DIN 934; mat. DIN 1.4401 (A4)_x000d_
- 8x   podložka M16; DIN 125A; mat. DIN 1.4301 (A2)_x000d_
- 1x   pryžové těsnění s ocelovou výztuhou</t>
  </si>
  <si>
    <t>PODPĚRY PRO POTRUBÍ:</t>
  </si>
  <si>
    <t>6.1</t>
  </si>
  <si>
    <t>Dodávka a montáž podkladu potrubí z betonového bloku C12/15</t>
  </si>
  <si>
    <t>1233532486</t>
  </si>
  <si>
    <t>PASIVACE STÁVAJÍCÍCH ČÁSTÍ POTRUBÍ</t>
  </si>
  <si>
    <t>7.1</t>
  </si>
  <si>
    <t>Dodávka a montáž pasivace nerezových částí potrubí pasivačním gelem</t>
  </si>
  <si>
    <t>hod</t>
  </si>
  <si>
    <t>178210454</t>
  </si>
  <si>
    <t>IO04 - Přeložka Slavíč</t>
  </si>
  <si>
    <t>IO04.001 - Výkopové práce</t>
  </si>
  <si>
    <t>-1191381666</t>
  </si>
  <si>
    <t>"Potrubí řad, rozebrání a obnova povrchů nad rýhami a jamami dle D4.10, D4.4 - MK živice:" 991,35</t>
  </si>
  <si>
    <t>"Potrubí řad, rozebrání a obnova povrchů nad rýhami a jamami dle B, D4.10, D4.4 - MK štěrk:" 72,3</t>
  </si>
  <si>
    <t>-508464423</t>
  </si>
  <si>
    <t>"Rozebrání a obnova povrchů dle B, D4.4 - MK živice:" 3160</t>
  </si>
  <si>
    <t>"Potrubí řad, rozebrání a obnova povrchů nad rýhami a jamami dle D4.10, D4.4 - MK živice:" -991,35</t>
  </si>
  <si>
    <t>607602040</t>
  </si>
  <si>
    <t>713707554</t>
  </si>
  <si>
    <t>"Křížení inženýrských sítí dle D4.2, D4.4"</t>
  </si>
  <si>
    <t>"Plynovod DN100:" 6*(1+1,4+1)</t>
  </si>
  <si>
    <t>"Kanalizace DN150:" 10*(1+1,4+1)</t>
  </si>
  <si>
    <t>"Vodovod DN32:" 4*(1+1,4+1)</t>
  </si>
  <si>
    <t>"Plynovod DN32:" 5*(1+1,4+1)</t>
  </si>
  <si>
    <t>119001406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</si>
  <si>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</si>
  <si>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1156626986</t>
  </si>
  <si>
    <t>https://podminky.urs.cz/item/CS_URS_2023_01/119001406</t>
  </si>
  <si>
    <t>"Kanalizace DN300-500:" (3+3+2)*(1+1,4+1)</t>
  </si>
  <si>
    <t>-1391680248</t>
  </si>
  <si>
    <t>"Podzemní kabelové vedení:" 12*(1+1,4+1)</t>
  </si>
  <si>
    <t>-986904360</t>
  </si>
  <si>
    <t>"Sejmutí ornice (trávník) v rozsahu výkopů dle D4.10:" 82,25</t>
  </si>
  <si>
    <t>1242960863</t>
  </si>
  <si>
    <t>"Výkop jam MJ14 - MJ27 dle D4.10:" 81,88+71,76+(5*5,18)</t>
  </si>
  <si>
    <t>"Zastoupení zeminy dle D3.1 25%:" 179,54*0,25</t>
  </si>
  <si>
    <t>436460401</t>
  </si>
  <si>
    <t>"Zastoupení zeminy dle D3.1 75%:" 179,54*0,75</t>
  </si>
  <si>
    <t>588591709</t>
  </si>
  <si>
    <t>"Výkop rýh R28-R31 dle D4.10:" 835,56+12,78+30,6+953,28</t>
  </si>
  <si>
    <t>"Zastoupení zeminy dle D3.1 25%:" 1832,22*0,25</t>
  </si>
  <si>
    <t>1832173990</t>
  </si>
  <si>
    <t>"Zastoupení zeminy dle D3.1 75%:" 1832,22*0,75</t>
  </si>
  <si>
    <t>180073345</t>
  </si>
  <si>
    <t>"Plynovod DN100:" 6*(1*1,4*1)</t>
  </si>
  <si>
    <t>"Kanalizace DN150:" 10*(1*1,4*1)</t>
  </si>
  <si>
    <t>"Vodovod DN32:" 4*(1*1,4*1)</t>
  </si>
  <si>
    <t>"Plynovod DN32:" 5*(1*1,4*1)</t>
  </si>
  <si>
    <t>"Kanalizace DN300-500:" (3+3+2)*(1*1,4*1)</t>
  </si>
  <si>
    <t>"Podzemní kabelové vedení:" 12*(1*1,4*1)</t>
  </si>
  <si>
    <t>-1179029545</t>
  </si>
  <si>
    <t>"R28:" 2*1,8*(5+88+56+70+114)</t>
  </si>
  <si>
    <t>"R29 (1100):"2*1,8*6,5</t>
  </si>
  <si>
    <t>"R30 (1100):"2*1,8*(14+3)</t>
  </si>
  <si>
    <t>"R31:" 2*1,8*(45+17+4+125+60+105+10+15)</t>
  </si>
  <si>
    <t>262233708</t>
  </si>
  <si>
    <t>-246273729</t>
  </si>
  <si>
    <t>"MJ14:" 2,3*(5,6+5,6+8,5+8,5)</t>
  </si>
  <si>
    <t>"MJ15:" 2,3*(6+6+6+6)</t>
  </si>
  <si>
    <t>"MJ23:" 2,3*(1,5+1,5+1,5+1,5)</t>
  </si>
  <si>
    <t>"MJ24:" 2,3*(1,5+1,5+1,5+1,5)</t>
  </si>
  <si>
    <t>"MJ25:" 2,3*(1,5+1,5+1,5+1,5)</t>
  </si>
  <si>
    <t>"MJ26:" 2,3*(1,5+1,5+1,5+1,5)</t>
  </si>
  <si>
    <t>"MJ27:" 2,3*(1,5+1,5+1,5+1,5)</t>
  </si>
  <si>
    <t>689191024</t>
  </si>
  <si>
    <t>-878676916</t>
  </si>
  <si>
    <t>1349758434</t>
  </si>
  <si>
    <t>-1423934909</t>
  </si>
  <si>
    <t>"Zásypy zpětně použitou vhodnou zeminou:" 169,412</t>
  </si>
  <si>
    <t>"Zásyp vykopaným kamenivem:" 269,528</t>
  </si>
  <si>
    <t>-960121609</t>
  </si>
  <si>
    <t>"Zásypy zpětně použitou vhodnou zeminou:" -169,412</t>
  </si>
  <si>
    <t>1120110652</t>
  </si>
  <si>
    <t>333,528*4 'Přepočtené koeficientem množství</t>
  </si>
  <si>
    <t>-984949347</t>
  </si>
  <si>
    <t>745210922</t>
  </si>
  <si>
    <t>1508,82*5 'Přepočtené koeficientem množství</t>
  </si>
  <si>
    <t>-2061608412</t>
  </si>
  <si>
    <t>-33777217</t>
  </si>
  <si>
    <t>1842,348*2 'Přepočtené koeficientem množství</t>
  </si>
  <si>
    <t>1387441659</t>
  </si>
  <si>
    <t>-1903893767</t>
  </si>
  <si>
    <t>"Lože:" -110,69</t>
  </si>
  <si>
    <t xml:space="preserve">"Obsyp:" </t>
  </si>
  <si>
    <t>"R28:" -(0,55*1,4*328)</t>
  </si>
  <si>
    <t>"R29 (1100):" -0,5*1,1*6</t>
  </si>
  <si>
    <t>"R30 (1100):" -0,5*1,1*17</t>
  </si>
  <si>
    <t>"R31:" -(0,55*1,4*380)</t>
  </si>
  <si>
    <t>"Zásyp zpětně použitým kamenivem ve zpevněných plochách neno na polních cestách:" -269,528</t>
  </si>
  <si>
    <t>"Zásypy kamenivem ve zpevněných plochách:" -873,492</t>
  </si>
  <si>
    <t>"Zásyp v MJ14 (vytlačená kubatura):" -(4,6*2,7*2,3)-(PI*0,6*0,6*2)</t>
  </si>
  <si>
    <t>-1895033414</t>
  </si>
  <si>
    <t>"Potrubí řad, rozebrání a obnova povrchů nad rýhami a jamami dle D4.10, D4.4 - MK živice:" 0,25*991,35</t>
  </si>
  <si>
    <t>"Potrubí řad, rozebrání a obnova povrchů nad rýhami a jamami dle B, D4.10, D4.4 - MK štěrk:" 0,3*72,3</t>
  </si>
  <si>
    <t>1846821371</t>
  </si>
  <si>
    <t xml:space="preserve">"Zásyp v rýhách C4, D4.10, D4,4, použita frakce 0/63" </t>
  </si>
  <si>
    <t>"R28:" (464,2-5,2)*(1,8-0,1-0,55)</t>
  </si>
  <si>
    <t>"R30 (1100):" (17-15,25)*(1,8-0,1-0,5)</t>
  </si>
  <si>
    <t>"R31:" (529,6-10,8-22,35)*(1,8-0,1-0,55)</t>
  </si>
  <si>
    <t>"Zásyp v MJ14, použita frakce 0/63:" 81,88-(4,6*2,7*2,3)-(PI*0,6*0,6*2)-(0,25*35,6)</t>
  </si>
  <si>
    <t>"Zásyp zpětně použitým kamenivem ve zpevněných plochách nebo na polních cestách" -269,528</t>
  </si>
  <si>
    <t>1519042921</t>
  </si>
  <si>
    <t>"Zásypy kamenivem ve zpevněných plochách:" 873,492*1,8*1,2</t>
  </si>
  <si>
    <t>522752807</t>
  </si>
  <si>
    <t xml:space="preserve">"Obsyp v rýhách C4, D4.10, D4,4, použita frakce 0/8" </t>
  </si>
  <si>
    <t>"R28:" (0,55*1,4*328)-(328*PI*0,215*0,215)</t>
  </si>
  <si>
    <t>"R29 (1100):" 0,5*1,1*6</t>
  </si>
  <si>
    <t>"R30 (1100):" 0,5*1,1*17</t>
  </si>
  <si>
    <t>"R31:" (0,55*1,4*380)-(380*PI*0,215*0,215)</t>
  </si>
  <si>
    <t>-243343493</t>
  </si>
  <si>
    <t>"Obsyp v montážních jámách a rýhách, použita frakce 0/8:" 454,944*1,8*1,2</t>
  </si>
  <si>
    <t>269231177</t>
  </si>
  <si>
    <t>"Obnova povrchu nezpevněných ploch, rekultivace zelené plochy dle B, D4.4" 650,5</t>
  </si>
  <si>
    <t>-249773901</t>
  </si>
  <si>
    <t>-476847270</t>
  </si>
  <si>
    <t>-1070298626</t>
  </si>
  <si>
    <t>650,5*0,02 'Přepočtené koeficientem množství</t>
  </si>
  <si>
    <t>-1416634472</t>
  </si>
  <si>
    <t>"Lože MJ započítáno v rámci objektů šachet"</t>
  </si>
  <si>
    <t xml:space="preserve">"Lože v rýhách C4, D4.10, D4,4, použita frakce 0/8" </t>
  </si>
  <si>
    <t>"R28:" 0,1*464,2</t>
  </si>
  <si>
    <t>"R29 (1100):" 0,1*7,1</t>
  </si>
  <si>
    <t>"R30 (1100):" 0,1*17</t>
  </si>
  <si>
    <t>"R31:" 0,1*529,6</t>
  </si>
  <si>
    <t>"Lože v MJ14, použita frakce 0/63:" 0,25*35,6</t>
  </si>
  <si>
    <t>264658968</t>
  </si>
  <si>
    <t>"Potrubí řad, rozebrání a obnova povrchů nad rýhami a jamami dle B, D4.10, D4.4 - MK štěrk (použita frakce DK11/22):" 72,3</t>
  </si>
  <si>
    <t>658461736</t>
  </si>
  <si>
    <t>"Potrubí řad, rozebrání a obnova povrchů nad rýhami a jamami dle D4.10, D4.4 - MK živice (použita frakce 0/32):" 991,35</t>
  </si>
  <si>
    <t>1407528225</t>
  </si>
  <si>
    <t>"Potrubí řad, rozebrání a obnova povrchů nad rýhami a jamami dle D4.10, D4.4 - MK živice (použita frakce 0/63):" 991,35</t>
  </si>
  <si>
    <t>"Potrubí řad, rozebrání a obnova povrchů nad rýhami a jamami dle B, D4.10, D4.4 - MK štěrk (použita frakce 0/32):" 72,3</t>
  </si>
  <si>
    <t>259929598</t>
  </si>
  <si>
    <t>-531306155</t>
  </si>
  <si>
    <t>2007512278</t>
  </si>
  <si>
    <t>-1025237630</t>
  </si>
  <si>
    <t>"Vyplnění stávajícího potrubí DN300 dle D4.1 - obnažení potrubí v montážních jámách:" 5</t>
  </si>
  <si>
    <t>1073884678</t>
  </si>
  <si>
    <t>"Vyplnění stávajícího potrubí DN300 dle D4.1:" 50</t>
  </si>
  <si>
    <t>"Vyplnění stávajících šachet dle D4.1:" 14+8</t>
  </si>
  <si>
    <t>-447695286</t>
  </si>
  <si>
    <t xml:space="preserve">"Potrubí řad, rozebrání a obnova povrchů dle C4, D4.4 - MK živice - prořez v napojení stávající a nové konstrukce" </t>
  </si>
  <si>
    <t>"MJ14:" 5,6+5,6+8,5+8,5</t>
  </si>
  <si>
    <t>"R28:" 2*(5+88+56+70+114)</t>
  </si>
  <si>
    <t>"R30 (1100):"2*1,5</t>
  </si>
  <si>
    <t>"R31:" 2*(45+17+4+125+60+105+10+15-7)</t>
  </si>
  <si>
    <t>911607876</t>
  </si>
  <si>
    <t>1419154029</t>
  </si>
  <si>
    <t xml:space="preserve">"Potrubí řad, rozebrání a obnova povrchů nad rýhami a jamami dle C4, D4.4 - MK živice - prořez nad jamami a rýhami" </t>
  </si>
  <si>
    <t>336576055</t>
  </si>
  <si>
    <t>"Živice (pol. 2-3):" 249,395+228,011</t>
  </si>
  <si>
    <t>34137725</t>
  </si>
  <si>
    <t>477,406*14 'Přepočtené koeficientem množství</t>
  </si>
  <si>
    <t>810063118</t>
  </si>
  <si>
    <t>206270351</t>
  </si>
  <si>
    <t>1703724074</t>
  </si>
  <si>
    <t>IO04.002 - Výpis materiálu</t>
  </si>
  <si>
    <t>2086010062</t>
  </si>
  <si>
    <t>"Dle výpisu materiálu IO04, D4.11, pozice 48:" 3</t>
  </si>
  <si>
    <t>-1270391733</t>
  </si>
  <si>
    <t>366438014</t>
  </si>
  <si>
    <t>851261131</t>
  </si>
  <si>
    <t>Montáž potrubí z trub litinových tlakových hrdlových v otevřeném výkopu s integrovaným těsněním DN 100</t>
  </si>
  <si>
    <t>-1834665890</t>
  </si>
  <si>
    <t>https://podminky.urs.cz/item/CS_URS_2023_01/851261131</t>
  </si>
  <si>
    <t>"Dle výpisu materiálu IO04, D4.11, pozice 10:" 24</t>
  </si>
  <si>
    <t>R549001</t>
  </si>
  <si>
    <t>trouba hrdlová z tvárné litiny DN 100 s návarkem na konci trouby vnitřní vystýlka z cementu vnější povrch je opatřen opatřena krycí vrstvou ze slitiny Zn+Al o min. hmotnosti 400 g/m2 a ochranným povlakem o min. tl. 70 µm</t>
  </si>
  <si>
    <t>-1151847438</t>
  </si>
  <si>
    <t>24*1,02 'Přepočtené koeficientem množství</t>
  </si>
  <si>
    <t>R851104</t>
  </si>
  <si>
    <t>Montáž smršťovací manžety a pásky na litinové potrubí DN 100 včetně všech souvisejících konstrukcí a prací</t>
  </si>
  <si>
    <t>1436953624</t>
  </si>
  <si>
    <t>R549002</t>
  </si>
  <si>
    <t>smršťovací manžeta DN 100 + páska WPCP</t>
  </si>
  <si>
    <t>2072595132</t>
  </si>
  <si>
    <t>"Dle výpisu materiálu IO04, D4.11, pozice 33:" 5</t>
  </si>
  <si>
    <t>-1627052815</t>
  </si>
  <si>
    <t>"Dle výpisu materiálu IO04, D4.11, pozice 9:" 12</t>
  </si>
  <si>
    <t>-1899814994</t>
  </si>
  <si>
    <t>-440619620</t>
  </si>
  <si>
    <t>1499057826</t>
  </si>
  <si>
    <t>"Dle výpisu materiálu IO04, D4.11, pozice 32:" 2</t>
  </si>
  <si>
    <t>714172227</t>
  </si>
  <si>
    <t>"Dle výpisu materiálu IO04, D4.11, pozice 8:" 720</t>
  </si>
  <si>
    <t>1489390824</t>
  </si>
  <si>
    <t>720*1,02 'Přepočtené koeficientem množství</t>
  </si>
  <si>
    <t>867667825</t>
  </si>
  <si>
    <t>-1093726905</t>
  </si>
  <si>
    <t>"Dle výpisu materiálu IO04, D4.11, pozice 31:" 144</t>
  </si>
  <si>
    <t>-1916787169</t>
  </si>
  <si>
    <t>1069351815</t>
  </si>
  <si>
    <t>1111768023</t>
  </si>
  <si>
    <t>-48974878</t>
  </si>
  <si>
    <t>1676898120</t>
  </si>
  <si>
    <t>-506914710</t>
  </si>
  <si>
    <t>-1547204625</t>
  </si>
  <si>
    <t>-443610950</t>
  </si>
  <si>
    <t>"Dle výpisu materiálu IO04, D4.11, pozice 49:" 4</t>
  </si>
  <si>
    <t>1320823851</t>
  </si>
  <si>
    <t>-1775561539</t>
  </si>
  <si>
    <t>"Dle výpisu materiálu IO04, D4.11, pozice 46:" 760</t>
  </si>
  <si>
    <t>857261131</t>
  </si>
  <si>
    <t>Montáž litinových tvarovek na potrubí litinovém tlakovém jednoosých na potrubí z trub hrdlových v otevřeném výkopu, kanálu nebo v šachtě s integrovaným těsněním DN 100</t>
  </si>
  <si>
    <t>1907571898</t>
  </si>
  <si>
    <t>https://podminky.urs.cz/item/CS_URS_2023_01/857261131</t>
  </si>
  <si>
    <t>R853006</t>
  </si>
  <si>
    <t xml:space="preserve">hrdlová spojka s hrdly jištěnými proti posunu  pro ocel a litinu (SHH) DN 100 PN 16 z tvárné litiny s epoxidovou povrchovou úpravou těsnění z elastomeru </t>
  </si>
  <si>
    <t>-1034938366</t>
  </si>
  <si>
    <t>"Dle výpisu materiálu IO04, D4.11, pozice 7:" 2</t>
  </si>
  <si>
    <t>173065104</t>
  </si>
  <si>
    <t>336964176</t>
  </si>
  <si>
    <t>"Dle výpisu materiálu IO04, D4.11, pozice 6:" 2</t>
  </si>
  <si>
    <t>R852004</t>
  </si>
  <si>
    <t>přírubové koleno 90° (Q kus) DN 50 PN 16 z tvárné litiny epoxidový nástřik médium pitná voda</t>
  </si>
  <si>
    <t>-1044946753</t>
  </si>
  <si>
    <t>"Dle výpisu materiálu IO04, D4.11, pozice 24:" 1</t>
  </si>
  <si>
    <t>R852005</t>
  </si>
  <si>
    <t>dvoupřírubový kus (FF kus) DN 50 PN16 L = 1000 mm z tvárné litiny epoxidový nástřik médium pitná voda</t>
  </si>
  <si>
    <t>1903596575</t>
  </si>
  <si>
    <t>"Dle výpisu materiálu IO04, D4.11, pozice 28:" 1</t>
  </si>
  <si>
    <t>R852006</t>
  </si>
  <si>
    <t>dvoupřírubový kus (FF kus) DN 50 PN16 L = 300 mm z tvárné litiny epoxidový nástřik médium pitná voda</t>
  </si>
  <si>
    <t>1897749207</t>
  </si>
  <si>
    <t>"Dle výpisu materiálu IO04, D4.11, pozice 29:" 1</t>
  </si>
  <si>
    <t>-996499202</t>
  </si>
  <si>
    <t>-1974559893</t>
  </si>
  <si>
    <t>"Dle výpisu materiálu IO04, D4.11, pozice 23:" 1</t>
  </si>
  <si>
    <t>R853007</t>
  </si>
  <si>
    <t xml:space="preserve">dvoupřírubový kus (FFR kus) DN 100/50 PN16 L = 200 mm z tvárné litiny s epoxidovou povrchovou úpravou těsnění z elastomeru </t>
  </si>
  <si>
    <t>-1297790712</t>
  </si>
  <si>
    <t>"Dle výpisu materiálu IO04, D4.11, pozice 25:" 2</t>
  </si>
  <si>
    <t>R853008</t>
  </si>
  <si>
    <t xml:space="preserve">dvoukomorová speciální příruba jištěná proti posunu (SP) DN 100 PN16 z tvárné litiny s epoxidovou povrchovou úpravou těsnění z elastomeru </t>
  </si>
  <si>
    <t>33955016</t>
  </si>
  <si>
    <t>"Dle výpisu materiálu IO04, D4.11, pozice 30:" 4</t>
  </si>
  <si>
    <t>-1351370561</t>
  </si>
  <si>
    <t>851059154</t>
  </si>
  <si>
    <t>"Dle výpisu materiálu IO04, D4.11, pozice 15:" 2</t>
  </si>
  <si>
    <t>234542918</t>
  </si>
  <si>
    <t>"Dle výpisu materiálu IO04, D4.11, pozice 16:" 1</t>
  </si>
  <si>
    <t>-2006599960</t>
  </si>
  <si>
    <t>"Dle výpisu materiálu IO04, D4.11, pozice 17:" 1</t>
  </si>
  <si>
    <t>690537822</t>
  </si>
  <si>
    <t>-215335780</t>
  </si>
  <si>
    <t>"Dle výpisu materiálu IO04, D4.11, pozice 26:" 2</t>
  </si>
  <si>
    <t>-128178067</t>
  </si>
  <si>
    <t>"Dle výpisu materiálu IO04, D4.11, pozice 18:" 1</t>
  </si>
  <si>
    <t>R859008</t>
  </si>
  <si>
    <t>dvoupřírubový kus (FF kus) DN 200 PN16 L = 600 mm tvárná litina epoxidový nástřik médium pitná voda</t>
  </si>
  <si>
    <t>-946978499</t>
  </si>
  <si>
    <t>"Dle výpisu materiálu IO04, D4.11, pozice 27:" 1</t>
  </si>
  <si>
    <t>857264122</t>
  </si>
  <si>
    <t>Montáž litinových tvarovek na potrubí litinovém tlakovém odbočných na potrubí z trub přírubových v otevřeném výkopu, kanálu nebo v šachtě DN 100</t>
  </si>
  <si>
    <t>730680933</t>
  </si>
  <si>
    <t>https://podminky.urs.cz/item/CS_URS_2023_01/857264122</t>
  </si>
  <si>
    <t>R850002</t>
  </si>
  <si>
    <t>T-kus DN 100/100 PN16 tvárná litina s epoxidovým nástřikem médium pitná voda</t>
  </si>
  <si>
    <t>-777011520</t>
  </si>
  <si>
    <t>"Dle výpisu materiálu IO04, D4.11, pozice 22:" 1</t>
  </si>
  <si>
    <t>-696472434</t>
  </si>
  <si>
    <t>162758714</t>
  </si>
  <si>
    <t>"Dle výpisu materiálu IO04, D4.11, pozice 21:" 1</t>
  </si>
  <si>
    <t>-1763575152</t>
  </si>
  <si>
    <t>-1414873505</t>
  </si>
  <si>
    <t>"Dle výpisu materiálu IO04, D4.11, pozice 13:" 3</t>
  </si>
  <si>
    <t>1453509066</t>
  </si>
  <si>
    <t>"Dle výpisu materiálu IO04, D4.11, pozice 14:" 4</t>
  </si>
  <si>
    <t>1968122101</t>
  </si>
  <si>
    <t>"Dle výpisu materiálu IO04, D4.11, pozice 12:" 7</t>
  </si>
  <si>
    <t>609769730</t>
  </si>
  <si>
    <t>175595651</t>
  </si>
  <si>
    <t>"Dle výpisu materiálu IO04, D4.11, pozice 5:" 1</t>
  </si>
  <si>
    <t>-918072516</t>
  </si>
  <si>
    <t>334302049</t>
  </si>
  <si>
    <t>"Dle výpisu materiálu IO04, D4.11, pozice 11:" 1</t>
  </si>
  <si>
    <t>-1222897886</t>
  </si>
  <si>
    <t>-1235710690</t>
  </si>
  <si>
    <t>"Dle výpisu materiálu IO04, D4.11, pozice 19:" 1</t>
  </si>
  <si>
    <t>R589002</t>
  </si>
  <si>
    <t>T-kus DN 400/80 PN16 tvárná litina epoxidový nástřik médium pitná voda</t>
  </si>
  <si>
    <t>-109295872</t>
  </si>
  <si>
    <t>"Dle výpisu materiálu IO04, D4.11, pozice 20:" 2</t>
  </si>
  <si>
    <t>R858000</t>
  </si>
  <si>
    <t>Dodávka a montáž spojovacího materiálu - přírubový spoj DN 50, PN 10/16 včetně všech souvisejícíh konstrukcí a prací</t>
  </si>
  <si>
    <t>1677785686</t>
  </si>
  <si>
    <t xml:space="preserve">Poznámka k položce:_x000d_
Přírubový spoj DN 50, PN16 sestávající se z:                                                                                          _x000d_
- 8 x šroub M16x 50, mat. nerez A2                                                                                    _x000d_
- 8 x matice M20,  mat. nerez A4                                                                     _x000d_
- 8 x podložka M20,mat. nerez A2                                                                       _x000d_
- 1 x pryžové těsnění s ocel. výztuhou DN 50</t>
  </si>
  <si>
    <t>"Dle výpisu materiálu IO04, D4.11, pozice 44:" 4</t>
  </si>
  <si>
    <t>-1071970769</t>
  </si>
  <si>
    <t>"Dle výpisu materiálu IO04, D4.11, pozice 43:" 4</t>
  </si>
  <si>
    <t>-1431666592</t>
  </si>
  <si>
    <t>"Dle výpisu materiálu IO04, D4.11, pozice 42:" 10</t>
  </si>
  <si>
    <t>861614127</t>
  </si>
  <si>
    <t>"Dle výpisu materiálu IO04, D4.11, pozice 41:" 7</t>
  </si>
  <si>
    <t>-1246009767</t>
  </si>
  <si>
    <t>"Dle výpisu materiálu IO04, D4.11, pozice 40:" 6</t>
  </si>
  <si>
    <t>1960012793</t>
  </si>
  <si>
    <t>"Dle výpisu materiálu IO04, D4.11, pozice 4:" 2</t>
  </si>
  <si>
    <t>1114516703</t>
  </si>
  <si>
    <t>736452606</t>
  </si>
  <si>
    <t>"Dle výpisu materiálu IO04, D4.11, pozice 3:" 4</t>
  </si>
  <si>
    <t>1784731288</t>
  </si>
  <si>
    <t>1517179083</t>
  </si>
  <si>
    <t>"Dle výpisu materiálu IO04, D4.11, pozice 35:" 4</t>
  </si>
  <si>
    <t>-1767668144</t>
  </si>
  <si>
    <t>"Dle výpisu materiálu IO04, D4.11, pozice 2:" 1</t>
  </si>
  <si>
    <t>140208144</t>
  </si>
  <si>
    <t>-1693533282</t>
  </si>
  <si>
    <t>"Dle výpisu materiálu IO04, D4.11, pozice 1:" 1</t>
  </si>
  <si>
    <t>-1338884605</t>
  </si>
  <si>
    <t>R42201</t>
  </si>
  <si>
    <t>916572048</t>
  </si>
  <si>
    <t>"Dle výpisu materiálu IO04, D4.11, pozice 34:" 1</t>
  </si>
  <si>
    <t>-476569560</t>
  </si>
  <si>
    <t>"Dle výpisu materiálu IO04, D4.11, pozice 38:" 3</t>
  </si>
  <si>
    <t>-1188911460</t>
  </si>
  <si>
    <t>1936564932</t>
  </si>
  <si>
    <t>"Dle výpisu materiálu IO04, D4.11, pozice 39:" 3</t>
  </si>
  <si>
    <t>-1808296245</t>
  </si>
  <si>
    <t>-1212050960</t>
  </si>
  <si>
    <t>R899104</t>
  </si>
  <si>
    <t>Dodávka a montáž zemní soupravy teleskopické 1,3 – 1,8 m pro šoupátka E2 DN50 - DN100 včetně všech souvisejících konstrukcí a prací</t>
  </si>
  <si>
    <t>1270564691</t>
  </si>
  <si>
    <t>"Dle výpisu materiálu IO04, D4.11, pozice 36:" 2</t>
  </si>
  <si>
    <t>726714316</t>
  </si>
  <si>
    <t>"Dle výpisu materiálu IO04, D4.11, pozice 45:" 760</t>
  </si>
  <si>
    <t>2020567220</t>
  </si>
  <si>
    <t>"Dle výpisu materiálu IO04, D4.11, pozice 47:" 4</t>
  </si>
  <si>
    <t>-1708927642</t>
  </si>
  <si>
    <t>"Dle výpisu materiálu IO04, D4.11, pozice 37:" 1</t>
  </si>
  <si>
    <t>-488324768</t>
  </si>
  <si>
    <t>-1533610315</t>
  </si>
  <si>
    <t>IO04.003 - Vzdušníková šachta VZ8 (zemní práce, lože a obsyp v rámci IO04.001)</t>
  </si>
  <si>
    <t>-1300762140</t>
  </si>
  <si>
    <t>"S1 dle D4.6 (vodorovně):" (2,7*4,6)-(0,6*0,6)</t>
  </si>
  <si>
    <t>"S1 dle D4.6 (svisle):" 0,5*(2,7+2,7+4,6+4,6)</t>
  </si>
  <si>
    <t>69311068</t>
  </si>
  <si>
    <t>geotextilie netkaná separační, ochranná, filtrační, drenážní PP 300g/m2</t>
  </si>
  <si>
    <t>-1414145777</t>
  </si>
  <si>
    <t>19,36*1,1 'Přepočtené koeficientem množství</t>
  </si>
  <si>
    <t>382122122</t>
  </si>
  <si>
    <t>Montáž dílců prefabrikovaných pravoúhlých nádrží ze železobetonu šířky do 3 m dna včetně těsnění výšky přes 1 do 3 m hmotnosti do 22 t, délky přes 3 do 5 m</t>
  </si>
  <si>
    <t>777593176</t>
  </si>
  <si>
    <t>https://podminky.urs.cz/item/CS_URS_2023_01/382122122</t>
  </si>
  <si>
    <t>"Dno šachty dle D4.6:" 1</t>
  </si>
  <si>
    <t>59226202</t>
  </si>
  <si>
    <t>dno pravoúhlé nádrže vysoké 2400x4300x1930 stěna tl 140mm užitný objem 19,92m3</t>
  </si>
  <si>
    <t>1433596504</t>
  </si>
  <si>
    <t>382122312</t>
  </si>
  <si>
    <t>Montáž dílců prefabrikovaných pravoúhlých nádrží ze železobetonu šířky do 3 m zákrytové desky, délky přes 3 do 5 m</t>
  </si>
  <si>
    <t>1169867402</t>
  </si>
  <si>
    <t>https://podminky.urs.cz/item/CS_URS_2023_01/382122312</t>
  </si>
  <si>
    <t>"Deska šachty dle D4.6:" 1</t>
  </si>
  <si>
    <t>59226098</t>
  </si>
  <si>
    <t>deska zákrytová pravoúhlé nádrže nízké 2400x4300x250 otvor 1x d 600mm</t>
  </si>
  <si>
    <t>1493263534</t>
  </si>
  <si>
    <t>-1817663423</t>
  </si>
  <si>
    <t>"Lože šachet typických DN 1000 dle výpisu šachet (vzorové výkresy):" 1*1,5*1,5*0,25*1,2</t>
  </si>
  <si>
    <t>452311131</t>
  </si>
  <si>
    <t>Podkladní a zajišťovací konstrukce z betonu prostého v otevřeném výkopu bez zvýšených nároků na prostředí desky pod potrubí, stoky a drobné objekty z betonu tř. C 12/15</t>
  </si>
  <si>
    <t>1029467177</t>
  </si>
  <si>
    <t>https://podminky.urs.cz/item/CS_URS_2023_01/452311131</t>
  </si>
  <si>
    <t>"Lože šachet typických DN 1000 dle výpisu šachet (vzorové výkresy):" 1*1,5*1,5*0,1</t>
  </si>
  <si>
    <t>631311125</t>
  </si>
  <si>
    <t>Mazanina z betonu prostého bez zvýšených nároků na prostředí tl. přes 80 do 120 mm tř. C 20/25</t>
  </si>
  <si>
    <t>-323906896</t>
  </si>
  <si>
    <t>https://podminky.urs.cz/item/CS_URS_2023_01/631311125</t>
  </si>
  <si>
    <t>"S1 dle D4.6 (vodorovně):" 0,1*2,7*4,6</t>
  </si>
  <si>
    <t>"Nazanina dna dle D4.6:" 0,1*4,3*2,4</t>
  </si>
  <si>
    <t>308095051</t>
  </si>
  <si>
    <t>894410212</t>
  </si>
  <si>
    <t>Osazení betonových dílců šachet kanalizačních skruž rovná DN 1000, výšky 500 mm</t>
  </si>
  <si>
    <t>-2028057475</t>
  </si>
  <si>
    <t>https://podminky.urs.cz/item/CS_URS_2023_01/894410212</t>
  </si>
  <si>
    <t>"Zavzdušňovací šachta dle D4.6:" 1</t>
  </si>
  <si>
    <t>59224068</t>
  </si>
  <si>
    <t>skruž betonová DN 1000x500 PS, 100x50x12cm</t>
  </si>
  <si>
    <t>129392936</t>
  </si>
  <si>
    <t>894410213</t>
  </si>
  <si>
    <t>Osazení betonových dílců šachet kanalizačních skruž rovná DN 1000, výšky 1000 mm</t>
  </si>
  <si>
    <t>-1071199190</t>
  </si>
  <si>
    <t>https://podminky.urs.cz/item/CS_URS_2023_01/894410213</t>
  </si>
  <si>
    <t>59224070</t>
  </si>
  <si>
    <t>skruž betonová DN 1000x1000 PS, 100x100x12cm</t>
  </si>
  <si>
    <t>1034918930</t>
  </si>
  <si>
    <t>894410232</t>
  </si>
  <si>
    <t>Osazení betonových dílců šachet kanalizačních skruž přechodová (konus) DN 1000</t>
  </si>
  <si>
    <t>-2072042807</t>
  </si>
  <si>
    <t>https://podminky.urs.cz/item/CS_URS_2023_01/894410232</t>
  </si>
  <si>
    <t>59224414</t>
  </si>
  <si>
    <t>konus betonové šachty DN 1000 kanalizační 100x62,5x58cm tl stěny 10, stupadla poplastovaná</t>
  </si>
  <si>
    <t>-1964647336</t>
  </si>
  <si>
    <t>59224348</t>
  </si>
  <si>
    <t>těsnění elastomerové pro spojení šachetních dílů DN 1000</t>
  </si>
  <si>
    <t>670526024</t>
  </si>
  <si>
    <t>"Zavzdušňovací šachta dle D4.6:" 2</t>
  </si>
  <si>
    <t>899104112</t>
  </si>
  <si>
    <t>Osazení poklopů litinových a ocelových včetně rámů pro třídu zatížení D400, E600</t>
  </si>
  <si>
    <t>-972059304</t>
  </si>
  <si>
    <t>https://podminky.urs.cz/item/CS_URS_2023_01/899104112</t>
  </si>
  <si>
    <t>55241406</t>
  </si>
  <si>
    <t>poklop šachtový s rámem DN 600 třída D400 s odvětráním</t>
  </si>
  <si>
    <t>-702202296</t>
  </si>
  <si>
    <t>703599343</t>
  </si>
  <si>
    <t>"Lešení pomocné, pracovní žebříky a podobně:" 4*6</t>
  </si>
  <si>
    <t>1840124919</t>
  </si>
  <si>
    <t>"Vyklizení objektu, vnější rozměr:" 4,6*2,6</t>
  </si>
  <si>
    <t>977151126</t>
  </si>
  <si>
    <t>Jádrové vrty diamantovými korunkami do stavebních materiálů (železobetonu, betonu, cihel, obkladů, dlažeb, kamene) průměru přes 200 do 225 mm</t>
  </si>
  <si>
    <t>1154730878</t>
  </si>
  <si>
    <t>https://podminky.urs.cz/item/CS_URS_2023_01/977151126</t>
  </si>
  <si>
    <t>"P1 dle D4.6:" 0,14</t>
  </si>
  <si>
    <t>977151127</t>
  </si>
  <si>
    <t>Jádrové vrty diamantovými korunkami do stavebních materiálů (železobetonu, betonu, cihel, obkladů, dlažeb, kamene) průměru přes 225 do 250 mm</t>
  </si>
  <si>
    <t>-2113902568</t>
  </si>
  <si>
    <t>https://podminky.urs.cz/item/CS_URS_2023_01/977151127</t>
  </si>
  <si>
    <t>"P2 dle D4.6:" 0,14</t>
  </si>
  <si>
    <t>977151133</t>
  </si>
  <si>
    <t>Jádrové vrty diamantovými korunkami do stavebních materiálů (železobetonu, betonu, cihel, obkladů, dlažeb, kamene) průměru přes 450 do 500 mm</t>
  </si>
  <si>
    <t>1764040721</t>
  </si>
  <si>
    <t>https://podminky.urs.cz/item/CS_URS_2023_01/977151133</t>
  </si>
  <si>
    <t>"P1 dle D4.6:" 2*0,14</t>
  </si>
  <si>
    <t>Dodávka a montáž podkladního bloku 400 x 400 mm z betonu C20/25 včetně všech souvisejících konstrukcí a prací</t>
  </si>
  <si>
    <t>56135496</t>
  </si>
  <si>
    <t>-802893284</t>
  </si>
  <si>
    <t>33506936</t>
  </si>
  <si>
    <t>Dodávka a montáž výstupního komínku včetně uchycení výztuže včetně všech souvisejících konstrukcí a prací</t>
  </si>
  <si>
    <t>-1574855441</t>
  </si>
  <si>
    <t>1803553387</t>
  </si>
  <si>
    <t>903209963</t>
  </si>
  <si>
    <t>-1986769832</t>
  </si>
  <si>
    <t>0,148*14 'Přepočtené koeficientem množství</t>
  </si>
  <si>
    <t>1035654761</t>
  </si>
  <si>
    <t>-1599018092</t>
  </si>
  <si>
    <t>-1803181473</t>
  </si>
  <si>
    <t>1840554886</t>
  </si>
  <si>
    <t>-2143336232</t>
  </si>
  <si>
    <t>12,06*0,0003 'Přepočtené koeficientem množství</t>
  </si>
  <si>
    <t>1338535248</t>
  </si>
  <si>
    <t>1120959176</t>
  </si>
  <si>
    <t>7,3*0,00034 'Přepočtené koeficientem množství</t>
  </si>
  <si>
    <t>-179357160</t>
  </si>
  <si>
    <t>721305</t>
  </si>
  <si>
    <t>12,06*1,1655 'Přepočtené koeficientem množství</t>
  </si>
  <si>
    <t>1622555133</t>
  </si>
  <si>
    <t>-1752413696</t>
  </si>
  <si>
    <t>7,3*1,221 'Přepočtené koeficientem množství</t>
  </si>
  <si>
    <t>-1270811077</t>
  </si>
  <si>
    <t>Dodávka a montáž prvku Z1 žebřík délky 1,9 m dle D4.9, pozice 01-05 včetně všech souvisejících konstrukcí a prací</t>
  </si>
  <si>
    <t>-1063696196</t>
  </si>
  <si>
    <t>Dodávka a montáž prvku Z2 vysouvací ruční madlo dle D4.9, pozice 01-05 včetně všech souvisejících konstrukcí a prací</t>
  </si>
  <si>
    <t>-1826711647</t>
  </si>
  <si>
    <t>Dodávka a montáž prvku Z3 poklop včetně rámu dle D4.9 včetně všech souvisejících konstrukcí a prací</t>
  </si>
  <si>
    <t>-666646688</t>
  </si>
  <si>
    <t>IO04.004 - Odkalování řadu (kalosvod 8) a KT9</t>
  </si>
  <si>
    <t>799918767</t>
  </si>
  <si>
    <t>"Výkop jam pro kalosvody 8 dle D4.7:" 2,7*2,2</t>
  </si>
  <si>
    <t>"Opevnění dna a břehů vyústění kalosvodů 8 a KT9 dle C4, D4.7 - rovnanina:" 13,3+10,5</t>
  </si>
  <si>
    <t>-710600937</t>
  </si>
  <si>
    <t>"Výkop jam pro kalosvody 8 dle D4.6:" 2,7*2,2*1,8</t>
  </si>
  <si>
    <t>"Zastoupení zeminy dle D3.1 25%:" 10,692*0,25</t>
  </si>
  <si>
    <t>-170162410</t>
  </si>
  <si>
    <t>"Zastoupení zeminy dle D3.1 75%:" 10,692*0,75</t>
  </si>
  <si>
    <t>2055338594</t>
  </si>
  <si>
    <t>"Opevnění dna a břehů vyústění kalosvodů 8 dle C4, D4.6, podkladní vrstva:" 0,2*(13,3+10,5)</t>
  </si>
  <si>
    <t>"Opevnění dna a břehů vyústění kalosvodů 8 dle C4, D4.6 - patka:" 0,4*0,6*(3+3)</t>
  </si>
  <si>
    <t>"Opevnění dna a břehů vyústění kalosvodů 8 dle C4, D3.1 - rovnanina:" 0,4*(13,3+10,5)</t>
  </si>
  <si>
    <t>"Zastoupení zeminy dle D3.1 25%:" 15,72*0,25</t>
  </si>
  <si>
    <t>-1204782570</t>
  </si>
  <si>
    <t>"Zastoupení zeminy dle D3.1 75%:" 15,72*0,75</t>
  </si>
  <si>
    <t>-1058614424</t>
  </si>
  <si>
    <t>"Výkop jam pro kalosvody 8 dle D4.6:" (2,7+2,2+2,7+2,2)*1,8</t>
  </si>
  <si>
    <t>-330153747</t>
  </si>
  <si>
    <t>-1414218784</t>
  </si>
  <si>
    <t>1388934909</t>
  </si>
  <si>
    <t>-1593294048</t>
  </si>
  <si>
    <t>1666582257</t>
  </si>
  <si>
    <t>6,603*5 'Přepočtené koeficientem množství</t>
  </si>
  <si>
    <t>-1215554240</t>
  </si>
  <si>
    <t>1255237150</t>
  </si>
  <si>
    <t>19,809*5 'Přepočtené koeficientem množství</t>
  </si>
  <si>
    <t>-765496361</t>
  </si>
  <si>
    <t>26,412*2 'Přepočtené koeficientem množství</t>
  </si>
  <si>
    <t>-2002774221</t>
  </si>
  <si>
    <t>"Výkop jam pro kalosvody 8 dle D4.6 - lože na dně výkopu, použita frakce 16/32:" -2,7*2,2*0,15</t>
  </si>
  <si>
    <t>"Výkop jam pro kalosvody 8 dle D4.6 - lože pod prefabrikátem, použita frakce 16/32:" -2,7*2,2*0,2</t>
  </si>
  <si>
    <t>"Výkop jam pro kalosvody 8 dle D4.6 - obsyp prefabrikátu a prefabrikát, použita frakce 16/32:" -2,7*2,2*0,3</t>
  </si>
  <si>
    <t>-191941779</t>
  </si>
  <si>
    <t>"Výkop jam pro kalosvody 8 dle D4.6 - zásyp:" 6,831*1,8*1,2</t>
  </si>
  <si>
    <t>1042450578</t>
  </si>
  <si>
    <t>"Výkop jam pro kalosvody 8 dle D4.6 - obsyp prefabrikátu, použita frakce 16/32:" 0,3*(2,7+1+1)</t>
  </si>
  <si>
    <t>695759783</t>
  </si>
  <si>
    <t>"Výkop jam pro kalosvody 8 dle D4.6 - obsyp prefabrikátu, použita frakce 16/32:" 0,3*(2,7+1+1)*1,8*1,2</t>
  </si>
  <si>
    <t>883321947</t>
  </si>
  <si>
    <t>"Opevnění dna a břehů vyústění kalosvodů 8 dle C4, D4.7 - rovnanina:" 13,3+10,5</t>
  </si>
  <si>
    <t>743284719</t>
  </si>
  <si>
    <t>-1792983161</t>
  </si>
  <si>
    <t>19,24*0,02 'Přepočtené koeficientem množství</t>
  </si>
  <si>
    <t>-1666154724</t>
  </si>
  <si>
    <t>-1805663133</t>
  </si>
  <si>
    <t>"Výkop jam pro kalosvody 8 dle D4.7 - lože na dně výkopu, použita frakce 16/32:" 2,7*2,2*0,15</t>
  </si>
  <si>
    <t>"Výkop jam pro kalosvody 8 dle D4.7 - lože pod prefabrikátem, použita frakce 16/32:" 2,7*2,2*0,2</t>
  </si>
  <si>
    <t>300519518</t>
  </si>
  <si>
    <t>"Opevnění dna a břehů vyústění kalosvodů 8 dle C4, D4.7 (podkladní vrstva 200 mm, použita frakce 0/32 :" 2*(13,3+10,5)</t>
  </si>
  <si>
    <t>308090455</t>
  </si>
  <si>
    <t>"Podkladnbí blok kalosvodů 8 dle D4.7:" 0,6*0,6*0,2</t>
  </si>
  <si>
    <t>87571859</t>
  </si>
  <si>
    <t>"Podkladnbí blok kalosvodů 8 dle D4.7:" 4*0,6*0,2*1,2</t>
  </si>
  <si>
    <t>103678919</t>
  </si>
  <si>
    <t>"Opevnění dna a břehů vyústění kalosvodů 8 dle C4, D4.7:" 0,4*0,6*(3+3)</t>
  </si>
  <si>
    <t>-667893214</t>
  </si>
  <si>
    <t>"Opevnění dna a břehů vyústění kalosvodů 8 dle C4, D4.7:" 0,4*(13,3+10,5)</t>
  </si>
  <si>
    <t>1411971340</t>
  </si>
  <si>
    <t>"Opevnění dna a břehů vyústění kalosvodů 1 - 7 dle C4, D4.7:" 13,3+10,5</t>
  </si>
  <si>
    <t>-693230825</t>
  </si>
  <si>
    <t>"Obetonování vyústění kalosvodů 8 dle D4.7:" (0,5*0,5*0,3)+(0,3*0,75*1,3)</t>
  </si>
  <si>
    <t>-1977400426</t>
  </si>
  <si>
    <t>"Výústní objekt kalosvodů 8 dle D4.7:" 1</t>
  </si>
  <si>
    <t>1983847982</t>
  </si>
  <si>
    <t>1301729952</t>
  </si>
  <si>
    <t>"Výústní objekt kalosvodů 8 dle D4.7 (předpokládáno 6 m):" 1</t>
  </si>
  <si>
    <t>-422158988</t>
  </si>
  <si>
    <t>1535201668</t>
  </si>
  <si>
    <t>IO04.005 - Demolice části šachet VZ8a, VŠ5</t>
  </si>
  <si>
    <t>1668982064</t>
  </si>
  <si>
    <t>125336675</t>
  </si>
  <si>
    <t>-1887206703</t>
  </si>
  <si>
    <t>1683027531</t>
  </si>
  <si>
    <t>1927179394</t>
  </si>
  <si>
    <t>306636680</t>
  </si>
  <si>
    <t>"VZ8A, VŠ5 dle D3.12.1 - komínek:" 2*0,5*0,15*(0,75*4)</t>
  </si>
  <si>
    <t>796546467</t>
  </si>
  <si>
    <t>1066821205</t>
  </si>
  <si>
    <t>-842933600</t>
  </si>
  <si>
    <t>2,562*14 'Přepočtené koeficientem množství</t>
  </si>
  <si>
    <t>-1395633966</t>
  </si>
  <si>
    <t>IO05.1 - Úsek Slavíč - VŠ2</t>
  </si>
  <si>
    <t>IO05.1.001 - Výkopové práce</t>
  </si>
  <si>
    <t>1739351217</t>
  </si>
  <si>
    <t>"Potrubí řad, rozebrání a obnova povrchů nad rýhami a jamami dle B, D5.16, D5.4 - MK štěrk:" 2</t>
  </si>
  <si>
    <t>802801187</t>
  </si>
  <si>
    <t>"Sejmutí ornice (trávník) v rozsahu výkopů dle D5.1:" 233</t>
  </si>
  <si>
    <t>576158242</t>
  </si>
  <si>
    <t>"Sejmutí ornice (orná půda) v rozsahu výkopů dle D5.1 a manipulačního pruhu dle B:" 6745</t>
  </si>
  <si>
    <t>-1368293899</t>
  </si>
  <si>
    <t>"Výkop jam MJ16 - MJ17 dle D5.16:" 36+55,55</t>
  </si>
  <si>
    <t>"Výkop jam TJ23 - TJ44 dle D5.16:" 24+24+24+24+24+28,8</t>
  </si>
  <si>
    <t>"Výkop jam VJ23 - TJ46 dle D5.16:" 28,8+28,8+34,2+28,8+28,8+28,8</t>
  </si>
  <si>
    <t>"Zastoupení zeminy dle D3.1 25%:" 418,55*0,25</t>
  </si>
  <si>
    <t>-743167133</t>
  </si>
  <si>
    <t>"Zastoupení zeminy dle D3.1 85%:" 418,55*0,75</t>
  </si>
  <si>
    <t>438823430</t>
  </si>
  <si>
    <t>"Výkop rýh R32 - 48 dle D5.16:" 211,14+5,22+18,54</t>
  </si>
  <si>
    <t>"Zastoupení zeminy dle D3.1 25%:" 234,9*0,25</t>
  </si>
  <si>
    <t>-1909901759</t>
  </si>
  <si>
    <t>"Zastoupení zeminy dle D3.1 75%:" 234,9*0,75</t>
  </si>
  <si>
    <t>1165245776</t>
  </si>
  <si>
    <t>"R32:" 2*1,8*83</t>
  </si>
  <si>
    <t>"R33 (1100):" 2*1,8*2</t>
  </si>
  <si>
    <t>"R48 (1100):" 2*1,8*1,5</t>
  </si>
  <si>
    <t>1969429027</t>
  </si>
  <si>
    <t>859942249</t>
  </si>
  <si>
    <t>"MJ16:" 2,3*(4+4+3,6+3,6)</t>
  </si>
  <si>
    <t>"MJ17:" 2,3*(4+4+5+5)</t>
  </si>
  <si>
    <t>"TJ:" 2,4*5*(5+5+2+2)</t>
  </si>
  <si>
    <t>"TJ44:" 2,4*(6+6+2+2)</t>
  </si>
  <si>
    <t>"VJ:" 2,4*5*(8+8+1,5+1,5)</t>
  </si>
  <si>
    <t>"VJ25:" 2,4*(9,5+9,5+1,5+1,5)</t>
  </si>
  <si>
    <t>775538710</t>
  </si>
  <si>
    <t>1066037709</t>
  </si>
  <si>
    <t>-989562672</t>
  </si>
  <si>
    <t>1309181595</t>
  </si>
  <si>
    <t>"Zásypy zpětně použitou vhodnou zeminou:" 104,638+58,725</t>
  </si>
  <si>
    <t>"Zásyp vykopaným kamenivem:" 0,6</t>
  </si>
  <si>
    <t>-374520354</t>
  </si>
  <si>
    <t>"Zásypy zpětně použitou vhodnou zeminou:" 424,907-(104,638+58,725)</t>
  </si>
  <si>
    <t>-2130468505</t>
  </si>
  <si>
    <t>"Zastoupení zeminy dle D3.1 75%:" 418,55*0,75</t>
  </si>
  <si>
    <t>"Zásypy zpětně použitou vhodnou zeminou:" -(424,907-(104,638+58,725))</t>
  </si>
  <si>
    <t>-1110498129</t>
  </si>
  <si>
    <t>228,544*5 'Přepočtené koeficientem množství</t>
  </si>
  <si>
    <t>-1734735224</t>
  </si>
  <si>
    <t>140515123</t>
  </si>
  <si>
    <t>-165804005</t>
  </si>
  <si>
    <t>228,544*2 'Přepočtené koeficientem množství</t>
  </si>
  <si>
    <t>155062463</t>
  </si>
  <si>
    <t>"Zásypy zpětně použitou vhodnou zeminou:" 424,907</t>
  </si>
  <si>
    <t>-1149360066</t>
  </si>
  <si>
    <t>"Lože:" -65,865</t>
  </si>
  <si>
    <t>"Obsyp" -162,078</t>
  </si>
  <si>
    <t>"Zásyp zpětně použitým kamenivem ve zpevněných plochách neno na polních cestách:" -0,6</t>
  </si>
  <si>
    <t>751944879</t>
  </si>
  <si>
    <t>"Potrubí řad, rozebrání a obnova povrchů nad rýhami a jamami dle B, D5.16, D5.4 - MK štěrk:" 0,3*2</t>
  </si>
  <si>
    <t>-428321479</t>
  </si>
  <si>
    <t>"Obsyp v montážních jámách dle C4, D5.4, D5.5, použita frakce 0/8"</t>
  </si>
  <si>
    <t>"Výkop jam MJ16 - MJ17 dle D5.16:" 0,55*(15,65+24,15)</t>
  </si>
  <si>
    <t>"Výkop jam TJ23 - TJ44 dle D5.16:" 0,55*(10+10+10+10+10+12)</t>
  </si>
  <si>
    <t>"Výkop jam VJ23 - TJ46 dle D5.16:" 0,55*(12+12+14,25+12+12+12)</t>
  </si>
  <si>
    <t>"MJ16:" -1,5*PI*0,215*0,215</t>
  </si>
  <si>
    <t>"MJ17:" -2,5*PI*0,215*0,215</t>
  </si>
  <si>
    <t>"TJ:" -5*5*PI*0,215*0,215</t>
  </si>
  <si>
    <t>"TJ44:" -6*PI*0,215*0,215</t>
  </si>
  <si>
    <t>"VJ:" -5*8*PI*0,215*0,215</t>
  </si>
  <si>
    <t>"VJ25:" -9,5*PI*0,215*0,215</t>
  </si>
  <si>
    <t xml:space="preserve">"Obsyp v rýhách C4, D5.16, D5.4, použita frakce 0/8" </t>
  </si>
  <si>
    <t>"R32:" 0,5*117,3-(83*PI*0,215*0,215)</t>
  </si>
  <si>
    <t>"R33 (1100):" 0,5*2,9</t>
  </si>
  <si>
    <t>"R48 (1100):" 0,5*10,3</t>
  </si>
  <si>
    <t>-956616026</t>
  </si>
  <si>
    <t>"Obsyp v montážních jámách a rýhách, použita frakce 0/8:" 137,753*1,8*1,2</t>
  </si>
  <si>
    <t>314004949</t>
  </si>
  <si>
    <t>"Obnova povrchu nezpevněných ploch, rekultivace zelené plochy dle B, D5.1" 3111,3</t>
  </si>
  <si>
    <t>-1133774084</t>
  </si>
  <si>
    <t>"Sejmutí ornice v rozsahu výkopů dle D5.1:" 233</t>
  </si>
  <si>
    <t>-1901932092</t>
  </si>
  <si>
    <t>"Rozprostření ornice (orná půda) v rozsahu výkopů dle D5.1 a manipulačního pruhu dle B:" 6745</t>
  </si>
  <si>
    <t>1663003065</t>
  </si>
  <si>
    <t>-2121012537</t>
  </si>
  <si>
    <t>3111,3*0,02 'Přepočtené koeficientem množství</t>
  </si>
  <si>
    <t>1842717840</t>
  </si>
  <si>
    <t>"Přeorba v rozsahu manipulačního pruhu dle B:" 1,286</t>
  </si>
  <si>
    <t>-1259981061</t>
  </si>
  <si>
    <t>"Lože v montážních jámách dle C4, D5.4, D5.5, použita frakce 0/8"</t>
  </si>
  <si>
    <t>"Výkop jam MJ16 - MJ17 dle D5.16:" 0,3*(15,65+24,15)</t>
  </si>
  <si>
    <t>"Výkop jam TJ23 - TJ44 dle D5.16:" 0,3*(10+10+10+10+10+12)</t>
  </si>
  <si>
    <t>"Výkop jam VJ23 - TJ46 dle D5.16:" 0,3*(12+12+14,25+12+12+12)</t>
  </si>
  <si>
    <t xml:space="preserve">"Lože v rýhách C4, D5.16, D5.4, použita frakce 0/8" </t>
  </si>
  <si>
    <t>"R32:" 0,1*117,3</t>
  </si>
  <si>
    <t>"R33 (1100):" 0,1*2,9</t>
  </si>
  <si>
    <t>"R48 (1100):" 0,1*10,3</t>
  </si>
  <si>
    <t>924373792</t>
  </si>
  <si>
    <t>"Potrubí řad, rozebrání a obnova povrchů nad rýhami a jamami dle B, D5.16, D5.4 - MK štěrk (použita frakce DK11/22):" 2</t>
  </si>
  <si>
    <t>1126366571</t>
  </si>
  <si>
    <t>"Potrubí řad, rozebrání a obnova povrchů nad rýhami a jamami dle B, D5.14, D5.4 - MK štěrk (použita frakce 0/32):" 2</t>
  </si>
  <si>
    <t>-1930238474</t>
  </si>
  <si>
    <t>"Bourání potrubí v otevřeném výkopu montážních jámách dle D5.1:" 164,5</t>
  </si>
  <si>
    <t>-1676228736</t>
  </si>
  <si>
    <t>70499398</t>
  </si>
  <si>
    <t>-630667712</t>
  </si>
  <si>
    <t>1308948612</t>
  </si>
  <si>
    <t>12,338*14 'Přepočtené koeficientem množství</t>
  </si>
  <si>
    <t>1404152316</t>
  </si>
  <si>
    <t>540152470</t>
  </si>
  <si>
    <t>-1373591187</t>
  </si>
  <si>
    <t>IO05.1.002 - Výpis materiálu</t>
  </si>
  <si>
    <t>-502811718</t>
  </si>
  <si>
    <t>"Dle výpisu materiálu IO05.1, D5.18.1, pozice 65:" 6</t>
  </si>
  <si>
    <t>"Dle výpisu materiálu IO05.1, D5.18.1, pozice 68:" 2</t>
  </si>
  <si>
    <t>-947995175</t>
  </si>
  <si>
    <t>-626815378</t>
  </si>
  <si>
    <t>226734211</t>
  </si>
  <si>
    <t>-932476869</t>
  </si>
  <si>
    <t>"Dle výpisu materiálu IO05.1, D5.18.1, pozice 14:" 6</t>
  </si>
  <si>
    <t>1492216955</t>
  </si>
  <si>
    <t>1380139050</t>
  </si>
  <si>
    <t>-1736451156</t>
  </si>
  <si>
    <t>"Dle výpisu materiálu IO05.1, D5.18.1, pozice 45:" 1</t>
  </si>
  <si>
    <t>1412978562</t>
  </si>
  <si>
    <t>"Dle výpisu materiálu IO05.1, D5.18.1, pozice 11, 12, 13:" 164,5+16</t>
  </si>
  <si>
    <t>-1576011150</t>
  </si>
  <si>
    <t>"Montáž potrubí v chráničce dle D5.1:" 16</t>
  </si>
  <si>
    <t>-868742</t>
  </si>
  <si>
    <t>"Montáž potrubí metodou Berstlining dle D5.1:" 961,8</t>
  </si>
  <si>
    <t>-862580357</t>
  </si>
  <si>
    <t>"Dle výpisu materiálu IO05.1, D5.18.1, pozice 11:" 966</t>
  </si>
  <si>
    <t>966*1,02 'Přepočtené koeficientem množství</t>
  </si>
  <si>
    <t>1347079795</t>
  </si>
  <si>
    <t>"Dle výpisu materiálu IO05.1, D5.18.1, pozice 12:" 126</t>
  </si>
  <si>
    <t>126*1,02 'Přepočtené koeficientem množství</t>
  </si>
  <si>
    <t>-1950964027</t>
  </si>
  <si>
    <t>"Dle výpisu materiálu IO05.1, D5.18.1, pozice 13:" 60</t>
  </si>
  <si>
    <t>60*1,02 'Přepočtené koeficientem množství</t>
  </si>
  <si>
    <t>Montáž jistícího svěracího kroužku na litinové potrubí DN 400 včetně všech souvisejících konstrukcí a prací</t>
  </si>
  <si>
    <t>-498543975</t>
  </si>
  <si>
    <t>1340217448</t>
  </si>
  <si>
    <t>"Dle výpisu materiálu IO05.1, D5.18.1, pozice 42:" 24</t>
  </si>
  <si>
    <t>2056275377</t>
  </si>
  <si>
    <t>-1384198142</t>
  </si>
  <si>
    <t>"Dle výpisu materiálu IO05.1, D5.18.1, pozice 43:" 193</t>
  </si>
  <si>
    <t>1955472207</t>
  </si>
  <si>
    <t>370132281</t>
  </si>
  <si>
    <t>"Dle výpisu materiálu IO05.1, D5.18.1, pozice 44:" 242</t>
  </si>
  <si>
    <t>871211211</t>
  </si>
  <si>
    <t>Montáž vodovodního potrubí z plastů v otevřeném výkopu z polyetylenu PE 100 svařovaných elektrotvarovkou SDR 11/PN16 D 63 x 5,8 mm</t>
  </si>
  <si>
    <t>1843965543</t>
  </si>
  <si>
    <t>https://podminky.urs.cz/item/CS_URS_2023_01/871211211</t>
  </si>
  <si>
    <t>"Dle výpisu materiálu IO03, D3.19, pozice 49:" 5</t>
  </si>
  <si>
    <t>28613173</t>
  </si>
  <si>
    <t>trubka vodovodní PE100 SDR11 se signalizační vrstvou 63x5,8mm</t>
  </si>
  <si>
    <t>-2043643048</t>
  </si>
  <si>
    <t>5*1,015 'Přepočtené koeficientem množství</t>
  </si>
  <si>
    <t>877211120</t>
  </si>
  <si>
    <t>Montáž tvarovek na vodovodním plastovém potrubí z polyetylenu PE 100 elektrotvarovek SDR 11/PN16 T-kusů navrtávacích s 360° otočnou odbočkou d 63/25</t>
  </si>
  <si>
    <t>-1905953720</t>
  </si>
  <si>
    <t>https://podminky.urs.cz/item/CS_URS_2023_01/877211120</t>
  </si>
  <si>
    <t>"Dle výpisu materiálu IO03, D3.19, pozice 50:" 1</t>
  </si>
  <si>
    <t>R286001</t>
  </si>
  <si>
    <t>navrtávací pas pro PE potrubí d63 se závitovým výstupem 1" medium pitná voda</t>
  </si>
  <si>
    <t>2052381670</t>
  </si>
  <si>
    <t>1175574291</t>
  </si>
  <si>
    <t>619245699</t>
  </si>
  <si>
    <t>-1191371427</t>
  </si>
  <si>
    <t>-585325122</t>
  </si>
  <si>
    <t>-2033905583</t>
  </si>
  <si>
    <t>-1166300617</t>
  </si>
  <si>
    <t>"Dle výpisu materiálu IO05.1, D5.18.1, pozice 67:" 1</t>
  </si>
  <si>
    <t>1325038317</t>
  </si>
  <si>
    <t>-427346108</t>
  </si>
  <si>
    <t>"Dle výpisu materiálu IO05.1, D5.18.1, pozice 66:" 6</t>
  </si>
  <si>
    <t>-2132364327</t>
  </si>
  <si>
    <t>32005445</t>
  </si>
  <si>
    <t>"Dle výpisu materiálu IO05.1, D5.18.1, pozice 63:" 200</t>
  </si>
  <si>
    <t>R286002</t>
  </si>
  <si>
    <t>Dodávka a montáž odvzdušňovací a zavzdušňovací ventil DN 1" PN 16</t>
  </si>
  <si>
    <t>1631292495</t>
  </si>
  <si>
    <t xml:space="preserve">Poznámka k položce:_x000d_
odvzdušňovací a zavzdušňovací ventil DN 1" PN 16                                                                                                                       _x000d_
- těleso a plovák z POM                                                                            _x000d_
- provozní rozsah PN 0,8 - 16                                                                                                            _x000d_
- médium pitná voda </t>
  </si>
  <si>
    <t>"Dle výpisu materiálu IO05.1, D5.18.1, pozice 8:" 1</t>
  </si>
  <si>
    <t>R286003</t>
  </si>
  <si>
    <t>Dodávka a montáž vsuvka 1" mosaz</t>
  </si>
  <si>
    <t>1970982637</t>
  </si>
  <si>
    <t>"Dle výpisu materiálu IO05.1, D5.18.1, pozice 51:" 2</t>
  </si>
  <si>
    <t>R286004</t>
  </si>
  <si>
    <t>Dodávka a montáž kulový kohout nátrubkový G1"</t>
  </si>
  <si>
    <t>486835580</t>
  </si>
  <si>
    <t xml:space="preserve">Poznámka k položce:_x000d_
Kulový kohout nátrubkový G1"                                       _x000d_
- vnitřní závit                                                                          _x000d_
- materiálové provedení nerez ocel                         _x000d_
- těsnění PTFE                                                                _x000d_
- medium pitná voda</t>
  </si>
  <si>
    <t>"Dle výpisu materiálu IO05.1, D5.18.1, pozice 52:" 1</t>
  </si>
  <si>
    <t>-357976572</t>
  </si>
  <si>
    <t>-655902646</t>
  </si>
  <si>
    <t>"Dle výpisu materiálu IO05.1, D5.18.1, pozice 10:" 1</t>
  </si>
  <si>
    <t>1236746588</t>
  </si>
  <si>
    <t>-1150408068</t>
  </si>
  <si>
    <t>"Dle výpisu materiálu IO05.1, D5.18.1, pozice 29:" 2</t>
  </si>
  <si>
    <t>-738123379</t>
  </si>
  <si>
    <t>"Dle výpisu materiálu IO05.1, D5.18.1, pozice 38:" 2</t>
  </si>
  <si>
    <t>1639483258</t>
  </si>
  <si>
    <t>"Dle výpisu materiálu IO05.1, D5.18.1, pozice 7:" 1</t>
  </si>
  <si>
    <t>R852007</t>
  </si>
  <si>
    <t>dvoupřírubový kus (FFR kus) DN 80/50 PN16 L = 200 mm tvárná litina epoxidový nástřik médium pitná voda</t>
  </si>
  <si>
    <t>845918112</t>
  </si>
  <si>
    <t>"Dle výpisu materiálu IO05.1, D5.18.1, pozice 31:" 1</t>
  </si>
  <si>
    <t>R852008</t>
  </si>
  <si>
    <t>dvoupřírubový kus (FF kus) DN 80 PN16 L = 2000 mm tvárná litina epoxidový nástřik médium pitná voda</t>
  </si>
  <si>
    <t>-954969673</t>
  </si>
  <si>
    <t>"Dle výpisu materiálu IO05.1, D5.18.1, pozice 35:" 1</t>
  </si>
  <si>
    <t>R852009</t>
  </si>
  <si>
    <t>dvoupřírubový kus (FF kus) DN 80 PN16 L = 200 mm tvárná litina epoxidový nástřik médium pitná voda</t>
  </si>
  <si>
    <t>-2119558604</t>
  </si>
  <si>
    <t>"Dle výpisu materiálu IO05.1, D5.18.1, pozice 36:" 2</t>
  </si>
  <si>
    <t>R852010</t>
  </si>
  <si>
    <t>dvoupřírubový kus (FF kus) DN 50 PN16 L = 200 mm tvárná litina epoxidový nástřik médium pitná voda</t>
  </si>
  <si>
    <t>-891113184</t>
  </si>
  <si>
    <t>"Dle výpisu materiálu IO05.1, D5.18.1, pozice 37:" 2</t>
  </si>
  <si>
    <t>R852011</t>
  </si>
  <si>
    <t>dvoukomorová speciální příruba jištěná proti posunu (SP) DN 50 PN16 tvárná litina epoxidový nástřik médium pitná voda</t>
  </si>
  <si>
    <t>-1790775840</t>
  </si>
  <si>
    <t>"Dle výpisu materiálu IO05.1, D5.18.1, pozice 39:" 2</t>
  </si>
  <si>
    <t>R852012</t>
  </si>
  <si>
    <t>redukovaná příruba (RP) DN 80/50 PN16 tvárná litina epoxidový nástřik médium pitná voda</t>
  </si>
  <si>
    <t>1083792293</t>
  </si>
  <si>
    <t>"Dle výpisu materiálu IO05.1, D5.18.1, pozice 41:" 1</t>
  </si>
  <si>
    <t>R852013</t>
  </si>
  <si>
    <t xml:space="preserve">lapač nečistot DN 50 PN 16 s dvojitým sítem z nerez oceli tělo a víko z tvárné litiny s epoxidovou povrchovou úpravou těsnění z elastomeru </t>
  </si>
  <si>
    <t>-614859202</t>
  </si>
  <si>
    <t>"Dle výpisu materiálu IO03, D3.19, pozice 9:" 1</t>
  </si>
  <si>
    <t>R852014</t>
  </si>
  <si>
    <t>-503608303</t>
  </si>
  <si>
    <t>"Dle výpisu materiálu IO05.1, D5.18.1, pozice 27:" 4</t>
  </si>
  <si>
    <t>1644166369</t>
  </si>
  <si>
    <t>-1521192434</t>
  </si>
  <si>
    <t>"Dle výpisu materiálu IO05.1, D5.18.1, pozice 26:" 2</t>
  </si>
  <si>
    <t>-721336601</t>
  </si>
  <si>
    <t>"Dle výpisu materiálu IO05.1, D5.18.1, pozice 30:" 1</t>
  </si>
  <si>
    <t>R853009</t>
  </si>
  <si>
    <t>redukovaná příruba (RP) DN 100/80 PN16 z tvárné litiny epoxidový nástřik médium pitná voda</t>
  </si>
  <si>
    <t>149628864</t>
  </si>
  <si>
    <t>"Dle výpisu materiálu IO03, D3.19, pozice 40:" 1</t>
  </si>
  <si>
    <t>857244122</t>
  </si>
  <si>
    <t>Montáž litinových tvarovek na potrubí litinovém tlakovém odbočných na potrubí z trub přírubových v otevřeném výkopu, kanálu nebo v šachtě DN 80</t>
  </si>
  <si>
    <t>-1867745121</t>
  </si>
  <si>
    <t>https://podminky.urs.cz/item/CS_URS_2023_01/857244122</t>
  </si>
  <si>
    <t>R850004</t>
  </si>
  <si>
    <t>T-kus DN 50/50 PN16 tvárná litina s epoxidovým nástřikem médium pitná voda</t>
  </si>
  <si>
    <t>-1890275733</t>
  </si>
  <si>
    <t>"Dle výpisu materiálu IO05.1, D5.18.1, pozice 25:" 1</t>
  </si>
  <si>
    <t>-960771035</t>
  </si>
  <si>
    <t>R850003</t>
  </si>
  <si>
    <t>T-kus DN 100/50 PN16 tvárná litina s epoxidovým nástřikem médium pitná voda</t>
  </si>
  <si>
    <t>1369883431</t>
  </si>
  <si>
    <t>"Dle výpisu materiálu IO05.1, D5.18.1, pozice 24:" 1</t>
  </si>
  <si>
    <t>-226090008</t>
  </si>
  <si>
    <t>292130428</t>
  </si>
  <si>
    <t>"Dle výpisu materiálu IO05.1, D5.18.1, pozice 20:" 1</t>
  </si>
  <si>
    <t>1427286843</t>
  </si>
  <si>
    <t>-2098531440</t>
  </si>
  <si>
    <t>"Dle výpisu materiálu IO05.1, D5.18.1, pozice 28:" 1</t>
  </si>
  <si>
    <t>-653108875</t>
  </si>
  <si>
    <t>"Dle výpisu materiálu IO05.1, D5.18.1, pozice 21:" 1</t>
  </si>
  <si>
    <t>2011901973</t>
  </si>
  <si>
    <t>"Dle výpisu materiálu IO05.1, D5.18.1, pozice 33:" 3</t>
  </si>
  <si>
    <t>-1145263304</t>
  </si>
  <si>
    <t>"Dle výpisu materiálu IO05.1, D5.18.1, pozice 34:" 1</t>
  </si>
  <si>
    <t>-291177475</t>
  </si>
  <si>
    <t>2070707162</t>
  </si>
  <si>
    <t>"Dle výpisu materiálu IO05.1, D5.18.1, pozice 23:" 1</t>
  </si>
  <si>
    <t>-1728425623</t>
  </si>
  <si>
    <t>-995659914</t>
  </si>
  <si>
    <t>"Dle výpisu materiálu IO05.1, D5.18.1, pozice 19:" 14</t>
  </si>
  <si>
    <t>553598140</t>
  </si>
  <si>
    <t>"Dle výpisu materiálu IO05.1, D5.18.1, pozice 18:" 1</t>
  </si>
  <si>
    <t>-1762040594</t>
  </si>
  <si>
    <t>"Dle výpisu materiálu IO05.1, D5.18.1, pozice 17:" 4</t>
  </si>
  <si>
    <t>-1467129217</t>
  </si>
  <si>
    <t>731740966</t>
  </si>
  <si>
    <t>"Dle výpisu materiálu IO05.1, D5.18.1, pozice 32:" 4</t>
  </si>
  <si>
    <t>-413221904</t>
  </si>
  <si>
    <t>"Dle výpisu materiálu IO05.1, D5.18.1, pozice 6:" 1</t>
  </si>
  <si>
    <t>-323504802</t>
  </si>
  <si>
    <t>841422598</t>
  </si>
  <si>
    <t>"Dle výpisu materiálu IO05.1, D5.18.1, pozice 15:" 1</t>
  </si>
  <si>
    <t>698594219</t>
  </si>
  <si>
    <t>"Dle výpisu materiálu IO05.1, D5.18.1, pozice 16:" 1</t>
  </si>
  <si>
    <t>-46154549</t>
  </si>
  <si>
    <t>-1259820863</t>
  </si>
  <si>
    <t>"Dle výpisu materiálu IO05.1, D5.18.1, pozice 22:" 1</t>
  </si>
  <si>
    <t>753232535</t>
  </si>
  <si>
    <t>"Dle výpisu materiálu IO05.1, D5.18.1, pozice 60:" 18</t>
  </si>
  <si>
    <t>1960644019</t>
  </si>
  <si>
    <t>"Dle výpisu materiálu IO05.1, D5.18.1, pozice 59:" 8</t>
  </si>
  <si>
    <t>-1885065454</t>
  </si>
  <si>
    <t>"Dle výpisu materiálu IO05.1, D5.18.1, pozice 58:" 6</t>
  </si>
  <si>
    <t>-1027885257</t>
  </si>
  <si>
    <t>"Dle výpisu materiálu IO05.1, D5.18.1, pozice 57:" 8</t>
  </si>
  <si>
    <t>428541740</t>
  </si>
  <si>
    <t>"Dle výpisu materiálu IO05.1, D5.18.1, pozice 56:" 6</t>
  </si>
  <si>
    <t>891211222</t>
  </si>
  <si>
    <t>Montáž vodovodních armatur na potrubí šoupátek nebo klapek uzavíracích v šachtách s ručním kolečkem DN 50</t>
  </si>
  <si>
    <t>1352339248</t>
  </si>
  <si>
    <t>https://podminky.urs.cz/item/CS_URS_2023_01/891211222</t>
  </si>
  <si>
    <t>"Dle výpisu materiálu IO05.1, D5.18.1, pozice 5:" 4</t>
  </si>
  <si>
    <t>R422000</t>
  </si>
  <si>
    <t>uzavírací víkové přírubové šoupátko klínové měkcetěsnící DN 50, PN 16, L = 150 mm</t>
  </si>
  <si>
    <t>-237390939</t>
  </si>
  <si>
    <t>Poznámka k položce:_x000d_
uzavírací víkové přírubové šoupátko klínové měkcetěsnící DN 50, PN 16, L = 150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</si>
  <si>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R422010</t>
  </si>
  <si>
    <t>ruční kolo pro šoupě DN 50 z tvárné litiny s epoxidovou povrchovou úpravou</t>
  </si>
  <si>
    <t>364374594</t>
  </si>
  <si>
    <t>"Dle výpisu materiálu IO05.1, D5.18.1, pozice 48:" 4</t>
  </si>
  <si>
    <t>-949288239</t>
  </si>
  <si>
    <t>"Dle výpisu materiálu IO05.1, D5.18.1, pozice 4:" 1</t>
  </si>
  <si>
    <t>21175571</t>
  </si>
  <si>
    <t>-946408306</t>
  </si>
  <si>
    <t>"Dle výpisu materiálu IO05.1, D5.18.1, pozice 3:" 1</t>
  </si>
  <si>
    <t>-1364786292</t>
  </si>
  <si>
    <t>"Dle výpisu materiálu IO05.1, D5.18.1, pozice 2:" 1</t>
  </si>
  <si>
    <t>1429922935</t>
  </si>
  <si>
    <t>"Dle výpisu materiálu IO05.1, D5.18.1, pozice 47:" 1</t>
  </si>
  <si>
    <t>-349321614</t>
  </si>
  <si>
    <t>108211966</t>
  </si>
  <si>
    <t>842914666</t>
  </si>
  <si>
    <t>"Dle výpisu materiálu IO05.1, D5.18.1, pozice 1:" 1</t>
  </si>
  <si>
    <t>-759421797</t>
  </si>
  <si>
    <t>-698057139</t>
  </si>
  <si>
    <t>"Dle výpisu materiálu IO05.1, D5.18.1, pozice 46:" 1</t>
  </si>
  <si>
    <t>1087124389</t>
  </si>
  <si>
    <t>"Dle výpisu materiálu IO05.1, D5.18.1, pozice 54:" 1</t>
  </si>
  <si>
    <t>1996091395</t>
  </si>
  <si>
    <t>-1288263879</t>
  </si>
  <si>
    <t>"Dle výpisu materiálu IO05.1, D5.18.1, pozice 55:" 1</t>
  </si>
  <si>
    <t>440483303</t>
  </si>
  <si>
    <t>478574122</t>
  </si>
  <si>
    <t>"Dle výpisu materiálu IO05.1, D5.18.1, pozice 61:" 20</t>
  </si>
  <si>
    <t>-746967059</t>
  </si>
  <si>
    <t>"Dle výpisu materiálu IO05.1, D5.18.1, pozice 62:" 1200</t>
  </si>
  <si>
    <t>779975450</t>
  </si>
  <si>
    <t>"Dle výpisu materiálu IO05.1, D5.18.1, pozice 64:" 1</t>
  </si>
  <si>
    <t>843241373</t>
  </si>
  <si>
    <t>"Dle výpisu materiálu IO05.1, D5.18.1, pozice 53:" 1</t>
  </si>
  <si>
    <t>1782633472</t>
  </si>
  <si>
    <t>-1713451617</t>
  </si>
  <si>
    <t>IO05.1.003 - Křížení vodních toků KT10</t>
  </si>
  <si>
    <t>705794551</t>
  </si>
  <si>
    <t>"KT10:" 17</t>
  </si>
  <si>
    <t>-796068967</t>
  </si>
  <si>
    <t>"Převedení toku KT dle C4, opevnění dna a břehů dle D3.1, D5.7.1:" 22,7</t>
  </si>
  <si>
    <t>-1042838729</t>
  </si>
  <si>
    <t>"Lože a obsyp trub provizorního převedení toku, předpokládané množství:" 2,55+5,1</t>
  </si>
  <si>
    <t>"Zemní hrázky:" 11</t>
  </si>
  <si>
    <t>237435023</t>
  </si>
  <si>
    <t>"Převedení toku KT dle C4, opevnění dna a břehů dle D3.1, D5.7.1, podkladní vrstva:" 0,2*22,7</t>
  </si>
  <si>
    <t>"Převedení toku KT dle C4, opevnění dna a břehů dle D3.1, D5.7.1, patka:" 2*0,4*0,6*5,5</t>
  </si>
  <si>
    <t>"Převedení toku KT dle C4, opevnění dna a břehů dle D3.1, D5.7.1, rovnanina:" 0,4*22,7</t>
  </si>
  <si>
    <t>"Zastoupení zeminy dle D3.1 25%:" 16,26*0,25</t>
  </si>
  <si>
    <t>538084802</t>
  </si>
  <si>
    <t>"Zastoupení zeminy dle D3.1 75%:" 16,26*0,75</t>
  </si>
  <si>
    <t>592760065</t>
  </si>
  <si>
    <t>"KT10:" 1*1*(5,5+5,5)</t>
  </si>
  <si>
    <t>-557237301</t>
  </si>
  <si>
    <t>-801760937</t>
  </si>
  <si>
    <t>4,065*5 'Přepočtené koeficientem množství</t>
  </si>
  <si>
    <t>1386679995</t>
  </si>
  <si>
    <t>769743408</t>
  </si>
  <si>
    <t>19,845*5 'Přepočtené koeficientem množství</t>
  </si>
  <si>
    <t>973515218</t>
  </si>
  <si>
    <t>1942607199</t>
  </si>
  <si>
    <t>-1716792186</t>
  </si>
  <si>
    <t>23,91*2 'Přepočtené koeficientem množství</t>
  </si>
  <si>
    <t>-405097287</t>
  </si>
  <si>
    <t>"KT10:" 17*0,3*1</t>
  </si>
  <si>
    <t>1357015506</t>
  </si>
  <si>
    <t>"KT10:" 17*0,3*1*1,8*1,2</t>
  </si>
  <si>
    <t>854320968</t>
  </si>
  <si>
    <t>-880414229</t>
  </si>
  <si>
    <t>434983843</t>
  </si>
  <si>
    <t>22,7*0,02 'Přepočtené koeficientem množství</t>
  </si>
  <si>
    <t>1638880110</t>
  </si>
  <si>
    <t>1070709739</t>
  </si>
  <si>
    <t>"KT10:" 17*0,15*1</t>
  </si>
  <si>
    <t>1559931731</t>
  </si>
  <si>
    <t>"Převedení toku KT dle C4, opevnění dna a břehů dle D3.1, D5.7.1:" 2*22,7</t>
  </si>
  <si>
    <t>-1808679833</t>
  </si>
  <si>
    <t>"Převedení toku KT dle C4, opevnění dna a břehů dle D3.1, D5.7.1:" 2*0,4*0,6*5,5</t>
  </si>
  <si>
    <t>-1438007027</t>
  </si>
  <si>
    <t>"Převedení toku KT dle C4, opevnění dna a břehů dle D3.1, D5.7.1:" 0,4*22,7</t>
  </si>
  <si>
    <t>-1320743206</t>
  </si>
  <si>
    <t>1087559651</t>
  </si>
  <si>
    <t>"Převedení toku KT dle C4, bourání potrubí OC DN300 dle D5.7.1:" 1,5*5</t>
  </si>
  <si>
    <t>1347859014</t>
  </si>
  <si>
    <t>"Převedení toku KT dle C4, bourání betonových bloků dle D5.7.1:" 0,6*0,6*5</t>
  </si>
  <si>
    <t>-971357426</t>
  </si>
  <si>
    <t>-1758221626</t>
  </si>
  <si>
    <t>1142144155</t>
  </si>
  <si>
    <t>4,928*14 'Přepočtené koeficientem množství</t>
  </si>
  <si>
    <t>744951712</t>
  </si>
  <si>
    <t>1440066563</t>
  </si>
  <si>
    <t>-778767121</t>
  </si>
  <si>
    <t>IO05.1.004 - Křížení silnic KS9, KS14</t>
  </si>
  <si>
    <t>-1318860136</t>
  </si>
  <si>
    <t>"Čela ocelové chráničky (trubka ocelová pr. 830x10 mm nebo pr. 1020x14 mm) z ocelového plech a ocelové trubky pr. 610x5 mm"</t>
  </si>
  <si>
    <t>"KS9, KS14 dle D5.8, D5.17:" 4</t>
  </si>
  <si>
    <t>186749989</t>
  </si>
  <si>
    <t>-1355892251</t>
  </si>
  <si>
    <t>"Bourání potrubí dle D5.17:" 6+10</t>
  </si>
  <si>
    <t>306487057</t>
  </si>
  <si>
    <t>"KS9, KS14 dle D5.8 (předpokládané množství transportních objímek dle D5.17):" 2+4</t>
  </si>
  <si>
    <t>-1217107688</t>
  </si>
  <si>
    <t>574165039</t>
  </si>
  <si>
    <t>-1551928271</t>
  </si>
  <si>
    <t>-1539981858</t>
  </si>
  <si>
    <t>-1449199524</t>
  </si>
  <si>
    <t>1,2*14 'Přepočtené koeficientem množství</t>
  </si>
  <si>
    <t>-499561432</t>
  </si>
  <si>
    <t>-1858524189</t>
  </si>
  <si>
    <t>-836984304</t>
  </si>
  <si>
    <t>IO05.1.005 - Vodoměrná šachta VŠ2</t>
  </si>
  <si>
    <t>2126197819</t>
  </si>
  <si>
    <t>"Sejmutí ornice v rozsahu výkopů dle D5.11.1:" 6*6</t>
  </si>
  <si>
    <t>1189430268</t>
  </si>
  <si>
    <t>"Výkop rýhy kolem objektu dle D5.11.1:" 0,8*0,8*(3,1+3,1+3,8+3,8)</t>
  </si>
  <si>
    <t>-2096404524</t>
  </si>
  <si>
    <t>"Zásypy zpětně použitou vhodnou zeminou:" 8,832</t>
  </si>
  <si>
    <t>-56745508</t>
  </si>
  <si>
    <t>-1098189292</t>
  </si>
  <si>
    <t>-1234925968</t>
  </si>
  <si>
    <t>1689001678</t>
  </si>
  <si>
    <t>"Rozprostření ornice v rozsahu výkopů dle D5.11.1 (modelace terénu kolem šachty):" 6*6</t>
  </si>
  <si>
    <t>130552597</t>
  </si>
  <si>
    <t>2022898610</t>
  </si>
  <si>
    <t>-1544209034</t>
  </si>
  <si>
    <t>"S1 dle D5.1.11:" (3,1*2,2)-(0,6*0,9)</t>
  </si>
  <si>
    <t>"S1 dle D5.1.11:" (0,5*(3,1+2,2+3,1+2,2))+(0,5*(0,8+0,8+0,8+0,8))</t>
  </si>
  <si>
    <t>-1199692473</t>
  </si>
  <si>
    <t>13,18*1,1845 'Přepočtené koeficientem množství</t>
  </si>
  <si>
    <t>1855287640</t>
  </si>
  <si>
    <t>"Stropní deska dle D5.11.1:" (0,2*3,1*2,2)-(0,2*0,6*0,9)</t>
  </si>
  <si>
    <t>527706612</t>
  </si>
  <si>
    <t>"Stropní deska dle D5.11.1 - dno:" 2,5*1,6</t>
  </si>
  <si>
    <t>"Stropní deska dle D5.11.1 - obvod:" 0,4*(3,1+3,1+2,2+2,2)</t>
  </si>
  <si>
    <t>-1535141439</t>
  </si>
  <si>
    <t>828962120</t>
  </si>
  <si>
    <t>1034875696</t>
  </si>
  <si>
    <t>2128529771</t>
  </si>
  <si>
    <t>203447207</t>
  </si>
  <si>
    <t>"Stropní deska dle D5.11.1 (KARI 8/150/150):" 2*3,1*2,2*(5,4/1000)*1,2</t>
  </si>
  <si>
    <t>512931643</t>
  </si>
  <si>
    <t>"S1 dle D5.11.1:" (0,05*3,1*2,2)-(0,05*0,6*0,6)</t>
  </si>
  <si>
    <t>489710089</t>
  </si>
  <si>
    <t>279526399</t>
  </si>
  <si>
    <t>"Zadláždění poklopu dle D5.11.1:" 0,3*(1,5+1,5+0,6+0,6)</t>
  </si>
  <si>
    <t>1856222265</t>
  </si>
  <si>
    <t>"Rozebrání trubního vedení v šachtě dle D5.11.1 (zohledněn pouze odvoz na skládku):" 3+0,5</t>
  </si>
  <si>
    <t>1406216107</t>
  </si>
  <si>
    <t>-1903779239</t>
  </si>
  <si>
    <t>"Rozebrání trubního vedení v šachtě dle D5.11.1 (zohledněn pouze odvoz na skládku):" 4</t>
  </si>
  <si>
    <t>-1859981160</t>
  </si>
  <si>
    <t>-1244955238</t>
  </si>
  <si>
    <t>732509803</t>
  </si>
  <si>
    <t>1793396596</t>
  </si>
  <si>
    <t>-22257158</t>
  </si>
  <si>
    <t>"Stropní deska dle D5.11.1:" 3,1+3,1+2,2+2,2</t>
  </si>
  <si>
    <t>325511650</t>
  </si>
  <si>
    <t>"Bourání stropní desky dle D5.11.1:" (0,2*3,1*2,2)+(0,2*0,5*4*0,6)</t>
  </si>
  <si>
    <t>1945475444</t>
  </si>
  <si>
    <t>"Bourání otvorů dle D5.11.1:" (2*0,7*0,6*0,3)+(0,35*0,35*0,3)</t>
  </si>
  <si>
    <t>1682850619</t>
  </si>
  <si>
    <t>"Sanace šachty dle D5.1.11, S2:" 2,2*(1,6+1,6+2,5+2,5)</t>
  </si>
  <si>
    <t>731326645</t>
  </si>
  <si>
    <t>"Sanace šachty dle D5.11.1, S2:" 2,5+1,6</t>
  </si>
  <si>
    <t>944587564</t>
  </si>
  <si>
    <t>-1909258941</t>
  </si>
  <si>
    <t>-343566915</t>
  </si>
  <si>
    <t>-1146695352</t>
  </si>
  <si>
    <t>-724878969</t>
  </si>
  <si>
    <t>Reprofilace stěn cementovou sanační maltou tl přes 10 do 20 mm</t>
  </si>
  <si>
    <t>1590061169</t>
  </si>
  <si>
    <t>-678046220</t>
  </si>
  <si>
    <t>198303832</t>
  </si>
  <si>
    <t>-199422928</t>
  </si>
  <si>
    <t>-423881534</t>
  </si>
  <si>
    <t>-2073865344</t>
  </si>
  <si>
    <t>-1333566777</t>
  </si>
  <si>
    <t>-1024915585</t>
  </si>
  <si>
    <t>1164151874</t>
  </si>
  <si>
    <t>-1303090698</t>
  </si>
  <si>
    <t>1133602966</t>
  </si>
  <si>
    <t>5,992*14 'Přepočtené koeficientem množství</t>
  </si>
  <si>
    <t>-1887513517</t>
  </si>
  <si>
    <t>251103421</t>
  </si>
  <si>
    <t>793113157</t>
  </si>
  <si>
    <t>-659694486</t>
  </si>
  <si>
    <t>-145542383</t>
  </si>
  <si>
    <t>6,28*0,0003 'Přepočtené koeficientem množství</t>
  </si>
  <si>
    <t>1065371701</t>
  </si>
  <si>
    <t>559890572</t>
  </si>
  <si>
    <t>6,9*0,00034 'Přepočtené koeficientem množství</t>
  </si>
  <si>
    <t>1472536158</t>
  </si>
  <si>
    <t>1458590870</t>
  </si>
  <si>
    <t>6,28*1,1655 'Přepočtené koeficientem množství</t>
  </si>
  <si>
    <t>-1390378701</t>
  </si>
  <si>
    <t>-1546552835</t>
  </si>
  <si>
    <t>6,9*1,221 'Přepočtené koeficientem množství</t>
  </si>
  <si>
    <t>-1382085632</t>
  </si>
  <si>
    <t>Dodávka a montáž prvku Z1 žebřík délky 2,8 m dle D5.14, pozice 01-06 včetně všech souvisejících konstrukcí a prací</t>
  </si>
  <si>
    <t>-204687320</t>
  </si>
  <si>
    <t>Dodávka a montáž prvku Z2 vysouvací ruční madlo dle D5.14, pozice 01-06 včetně všech souvisejících konstrukcí a prací</t>
  </si>
  <si>
    <t>863583790</t>
  </si>
  <si>
    <t>Dodávka a montáž prvku Z3 poklop včetně rámu dle D5.14 včetně všech souvisejících konstrukcí a prací</t>
  </si>
  <si>
    <t>603030878</t>
  </si>
  <si>
    <t>IO05.1.006 - Vzdušníková šachta VZ9</t>
  </si>
  <si>
    <t>-236262531</t>
  </si>
  <si>
    <t>"Sejmutí ornice v rozsahu výkopů dle D5.13.1:" 6*6</t>
  </si>
  <si>
    <t>-1095463533</t>
  </si>
  <si>
    <t>"Výkop rýhy kolem objektu dle D5.13.1:" 0,8*0,8*(2,4+2,4+3,7+3,7)</t>
  </si>
  <si>
    <t>820876076</t>
  </si>
  <si>
    <t>"Zásypy zpětně použitou vhodnou zeminou:" 7,808</t>
  </si>
  <si>
    <t>133852232</t>
  </si>
  <si>
    <t>549746078</t>
  </si>
  <si>
    <t>1214269140</t>
  </si>
  <si>
    <t>1705349157</t>
  </si>
  <si>
    <t>"Rozprostření ornice v rozsahu výkopů dle D5.13.1 (modelace terénu kolem šachty):" 6*6</t>
  </si>
  <si>
    <t>-27550549</t>
  </si>
  <si>
    <t>910789611</t>
  </si>
  <si>
    <t>393749158</t>
  </si>
  <si>
    <t>"S1 dle D5.13.1, VZ9:" (2,4*2,1)-(0,6*0,6)</t>
  </si>
  <si>
    <t>"S1 dle D5.13.1, VZ9:" (0,5*(2,4+2,1+2,4+2,1))+(0,5*(0,8+0,8+0,8+0,8))</t>
  </si>
  <si>
    <t>1757970052</t>
  </si>
  <si>
    <t>10,78*1,1845 'Přepočtené koeficientem množství</t>
  </si>
  <si>
    <t>-100950677</t>
  </si>
  <si>
    <t>"Komínek dle D5.13.1:" 0,15*0,5*(0,6+0,6+1,2+1,2)</t>
  </si>
  <si>
    <t>1376770196</t>
  </si>
  <si>
    <t>-817794798</t>
  </si>
  <si>
    <t>1814349814</t>
  </si>
  <si>
    <t>"Stropní deska dle D5.13.1 - dno:" 1*1</t>
  </si>
  <si>
    <t>-683442531</t>
  </si>
  <si>
    <t>-706009564</t>
  </si>
  <si>
    <t>-1620736302</t>
  </si>
  <si>
    <t>"S1 dle D5.13.1, VZ9:" (0,05*2,4*2,1)-(0,05*0,6*0,6)</t>
  </si>
  <si>
    <t>-1889460512</t>
  </si>
  <si>
    <t>-1648432381</t>
  </si>
  <si>
    <t>"Zadláždění poklopu dle D5.13.1:" 0,3*(1,5+1,5+0,6+0,6)</t>
  </si>
  <si>
    <t>-1491783834</t>
  </si>
  <si>
    <t>"Rozebrání trubního vedení v šachtě dle D5.13.1 (zohledněn pouze odvoz na skládku):" 3</t>
  </si>
  <si>
    <t>-676392089</t>
  </si>
  <si>
    <t>1072449609</t>
  </si>
  <si>
    <t>2147076474</t>
  </si>
  <si>
    <t>"Lešení pomocné, pracovní žebříky a podobně:" 2,1*1,8</t>
  </si>
  <si>
    <t>-1131672249</t>
  </si>
  <si>
    <t>"Vyklizení objektu, vnější rozměr:" 2,4*2</t>
  </si>
  <si>
    <t>-1026740665</t>
  </si>
  <si>
    <t>"Bourání podkladního bloku dle D5.13.1:" 0,3*0,3*0,5</t>
  </si>
  <si>
    <t>1246379433</t>
  </si>
  <si>
    <t>"Bourání stropní desky dle D5.13.1 (výlezový komínek):" 0,15*0,5*4*0,6</t>
  </si>
  <si>
    <t>1040020388</t>
  </si>
  <si>
    <t>-1467422709</t>
  </si>
  <si>
    <t>"S2 dle D5.13.1, VZ9:" (1,8+2,1)*2*2</t>
  </si>
  <si>
    <t>752898949</t>
  </si>
  <si>
    <t>"S2 dle D5.13.1, VZ9:" (1,8*2,1)-(0,6*0,6)</t>
  </si>
  <si>
    <t>-683023351</t>
  </si>
  <si>
    <t>"S2 dle D5.13.1, VZ9:" (1,8*2,1)</t>
  </si>
  <si>
    <t>-504134486</t>
  </si>
  <si>
    <t>-1305770323</t>
  </si>
  <si>
    <t>-650410086</t>
  </si>
  <si>
    <t>-442551950</t>
  </si>
  <si>
    <t>-388585561</t>
  </si>
  <si>
    <t>414268920</t>
  </si>
  <si>
    <t>-1263545471</t>
  </si>
  <si>
    <t>Reprofilace líce kleneb a podhledů cementovou sanační maltou tl do 10 mm</t>
  </si>
  <si>
    <t>-86763373</t>
  </si>
  <si>
    <t>-1166021582</t>
  </si>
  <si>
    <t>-997405644</t>
  </si>
  <si>
    <t>-938587502</t>
  </si>
  <si>
    <t>1826604523</t>
  </si>
  <si>
    <t>-1168130367</t>
  </si>
  <si>
    <t>1837070773</t>
  </si>
  <si>
    <t>749134798</t>
  </si>
  <si>
    <t>1680340838</t>
  </si>
  <si>
    <t>1,367*14 'Přepočtené koeficientem množství</t>
  </si>
  <si>
    <t>-428614806</t>
  </si>
  <si>
    <t>-296058933</t>
  </si>
  <si>
    <t>-629348365</t>
  </si>
  <si>
    <t>556077002</t>
  </si>
  <si>
    <t>-1811118452</t>
  </si>
  <si>
    <t>4,68*0,0003 'Přepočtené koeficientem množství</t>
  </si>
  <si>
    <t>1451689276</t>
  </si>
  <si>
    <t>-1081477297</t>
  </si>
  <si>
    <t>6,1*0,00034 'Přepočtené koeficientem množství</t>
  </si>
  <si>
    <t>-1780166902</t>
  </si>
  <si>
    <t>-1127495298</t>
  </si>
  <si>
    <t>4,68*1,1655 'Přepočtené koeficientem množství</t>
  </si>
  <si>
    <t>1984997472</t>
  </si>
  <si>
    <t>-177475500</t>
  </si>
  <si>
    <t>6,1*1,221 'Přepočtené koeficientem množství</t>
  </si>
  <si>
    <t>2112303019</t>
  </si>
  <si>
    <t>Dodávka a montáž prvku Z1 žebřík délky 2,2 m dle D5.14, pozice 01-06 včetně všech souvisejících konstrukcí a prací</t>
  </si>
  <si>
    <t>-786371991</t>
  </si>
  <si>
    <t>1617343945</t>
  </si>
  <si>
    <t>2129853720</t>
  </si>
  <si>
    <t>IO05.1.007 - Odkalování řadu (kalosvod 9)</t>
  </si>
  <si>
    <t>-1609334803</t>
  </si>
  <si>
    <t>"Výkop jam pro kalosvody dle D5.15:" 2,7*2,2</t>
  </si>
  <si>
    <t>"Opevnění dna a břehů vyústění kalosvodů dle C4, D5.15 - rovnanina:" 30</t>
  </si>
  <si>
    <t>24963097</t>
  </si>
  <si>
    <t>"Výkop jam pro kalosvody dle D5.15:" 2,7*2,2*1,8</t>
  </si>
  <si>
    <t>"Zastoupení zeminy dle D5.1 25%:" 10,692*0,25</t>
  </si>
  <si>
    <t>-286052452</t>
  </si>
  <si>
    <t>"Zastoupení zeminy dle D5.1 75%:" 10,692*0,75</t>
  </si>
  <si>
    <t>891870306</t>
  </si>
  <si>
    <t>"Opevnění dna a břehů vyústění kalosvodů dle C4, D5.15, podkladní vrstva:" 0,2*30</t>
  </si>
  <si>
    <t>"Opevnění dna a břehů vyústění kalosvodů dle C4, D5.15 - patka:" 0,4*0,6*(6+6)</t>
  </si>
  <si>
    <t>"Opevnění dna a břehů vyústění kalosvodů dle C4, D5.15 - rovnanina:" 0,4*30</t>
  </si>
  <si>
    <t>"Zastoupení zeminy dle D5.1 25%:" 20,88*0,25</t>
  </si>
  <si>
    <t>-893513237</t>
  </si>
  <si>
    <t>"Zastoupení zeminy dle D5.1 75%:" 20,88*0,75</t>
  </si>
  <si>
    <t>-771320051</t>
  </si>
  <si>
    <t>"Výkop jam pro kalosvody dle D5.15:" (2,7+2,2+2,7+2,2)*1,8</t>
  </si>
  <si>
    <t>-863892993</t>
  </si>
  <si>
    <t>-1860078174</t>
  </si>
  <si>
    <t>298969958</t>
  </si>
  <si>
    <t>-398677795</t>
  </si>
  <si>
    <t>53977840</t>
  </si>
  <si>
    <t>7,893*5 'Přepočtené koeficientem množství</t>
  </si>
  <si>
    <t>1970570049</t>
  </si>
  <si>
    <t>-1147894064</t>
  </si>
  <si>
    <t>23,679*5 'Přepočtené koeficientem množství</t>
  </si>
  <si>
    <t>-1040668895</t>
  </si>
  <si>
    <t>31,572*2 'Přepočtené koeficientem množství</t>
  </si>
  <si>
    <t>-1257971805</t>
  </si>
  <si>
    <t>"Výkop jam pro kalosvody dle D5.15 - lože na dně výkopu, použita frakce 16/32:" -2,7*2,2*0,15</t>
  </si>
  <si>
    <t>"Výkop jam pro kalosvody dle D5.15 - lože pod prefabrikátem, použita frakce 16/32:" -2,7*2,2*0,2</t>
  </si>
  <si>
    <t>"Výkop jam pro kalosvody dle D5.15 - obsyp prefabrikátu a prefabrikát, použita frakce 16/32:" -2,7*2,2*0,3</t>
  </si>
  <si>
    <t>-1583202060</t>
  </si>
  <si>
    <t>"Výkop jam pro kalosvody dle D5.15 - zásyp:" 6,831*1,8*1,2</t>
  </si>
  <si>
    <t>-216828616</t>
  </si>
  <si>
    <t>"Výkop jam pro kalosvody dle D5.15 - obsyp prefabrikátu, použita frakce 16/32:" 0,3*(2,7+1+1)</t>
  </si>
  <si>
    <t>1203651640</t>
  </si>
  <si>
    <t>"Výkop jam pro kalosvody dle D5.15 - obsyp prefabrikátu, použita frakce 16/32:" 0,3*(2,7+1+1)*1,8*1,2</t>
  </si>
  <si>
    <t>1451321558</t>
  </si>
  <si>
    <t>-2072538045</t>
  </si>
  <si>
    <t>2029642899</t>
  </si>
  <si>
    <t>35,94*0,02 'Přepočtené koeficientem množství</t>
  </si>
  <si>
    <t>107418929</t>
  </si>
  <si>
    <t>-2102907004</t>
  </si>
  <si>
    <t>"Výkop jam pro kalosvody dle D5.15 - lože na dně výkopu, použita frakce 16/32:" 2,7*2,2*0,15</t>
  </si>
  <si>
    <t>"Výkop jam pro kalosvody dle D5.15 - lože pod prefabrikátem, použita frakce 16/32:" 2,7*2,2*0,2</t>
  </si>
  <si>
    <t>-471274517</t>
  </si>
  <si>
    <t>"Opevnění dna a břehů vyústění kalosvodů dle C4, D5.15 (podkladní vrstva 200 mm, použita frakce 0/32 :" 2*30</t>
  </si>
  <si>
    <t>-1578966124</t>
  </si>
  <si>
    <t>"Podkladnbí blok kalosvodů dle D5.15:" 0,6*0,6*0,2</t>
  </si>
  <si>
    <t>2145866534</t>
  </si>
  <si>
    <t>"Podkladnbí blok kalosvodů dle D5.15:" 4*0,6*0,2*1,2</t>
  </si>
  <si>
    <t>-2027129592</t>
  </si>
  <si>
    <t>"Opevnění dna a břehů vyústění kalosvodů dle C4, D5.15:" 0,4*0,6*(4+4)</t>
  </si>
  <si>
    <t>1127818857</t>
  </si>
  <si>
    <t>"Opevnění dna a břehů vyústění kalosvodů dle C4, D5.15:" 0,4*30</t>
  </si>
  <si>
    <t>-1859336740</t>
  </si>
  <si>
    <t>"Opevnění dna a břehů vyústění kalosvodů dle C4, D5.15:" 30</t>
  </si>
  <si>
    <t>270752671</t>
  </si>
  <si>
    <t>"Obetonování vyústění kalosvodů dle D5.15:" (0,5*0,5*0,3)+(0,3*0,75*1,3)</t>
  </si>
  <si>
    <t>1665259291</t>
  </si>
  <si>
    <t>"Výústní objekt kalosvodů dle D5.15:" 1</t>
  </si>
  <si>
    <t>1654707955</t>
  </si>
  <si>
    <t>-680685916</t>
  </si>
  <si>
    <t>"Výústní objekt kalosvodů dle D5.15 (předpokládáno 6 m):" 1</t>
  </si>
  <si>
    <t>-16301800</t>
  </si>
  <si>
    <t>1655959230</t>
  </si>
  <si>
    <t>IO05.2 - Úsek VŠ2 - AŠ3</t>
  </si>
  <si>
    <t>IO05.2.001 - Výkopové práce</t>
  </si>
  <si>
    <t>-1837314308</t>
  </si>
  <si>
    <t>"Potrubí řad, rozebrání a obnova povrchů nad rýhami a jamami dle B, D5.16, D5.4 - dlažba:" 12</t>
  </si>
  <si>
    <t>-48661752</t>
  </si>
  <si>
    <t>"Potrubí řad, rozebrání a obnova povrchů nad rýhami a jamami dle D3.17, D3.4 - dlažba:" 12</t>
  </si>
  <si>
    <t>-233793129</t>
  </si>
  <si>
    <t>"Potrubí řad, rozebrání a obnova povrchů nad rýhami a jamami dle D5.16, D5.4 - MK živice:" 11</t>
  </si>
  <si>
    <t>205169063</t>
  </si>
  <si>
    <t>"Rozebrání a obnova povrchů dle B, D5.4 - MK živice:" 32,8</t>
  </si>
  <si>
    <t>"Potrubí řad, rozebrání a obnova povrchů nad rýhami a jamami dle D5.16, D5.4 - MK živice:" -11</t>
  </si>
  <si>
    <t>2064042122</t>
  </si>
  <si>
    <t>-1266231072</t>
  </si>
  <si>
    <t>"Křížení inženýrských sítí dle D5.2, D5.4"</t>
  </si>
  <si>
    <t>"Vodovod DN100:" 1*(1+1,4+1)</t>
  </si>
  <si>
    <t>1859747454</t>
  </si>
  <si>
    <t>"Podzemní kabelové vedení:" 1*(1+1,4+1)</t>
  </si>
  <si>
    <t>-877779937</t>
  </si>
  <si>
    <t>"Sejmutí ornice (trávník) v rozsahu výkopů dle D5.1:" 200</t>
  </si>
  <si>
    <t>810420523</t>
  </si>
  <si>
    <t>"Sejmutí ornice (orná půda) v rozsahu výkopů dle D3.1 a manipulačního pruhu dle B:" 3348</t>
  </si>
  <si>
    <t>-2103601177</t>
  </si>
  <si>
    <t>"Výkop jam MJ18 dle D5.16:" 53,71</t>
  </si>
  <si>
    <t>"Výkop jam TJ28 - TJ31 dle D5.16:" 4*24</t>
  </si>
  <si>
    <t>"Výkop jam VJ28 - VJ31 dle D5.16:" 4*28,8</t>
  </si>
  <si>
    <t>-1171953354</t>
  </si>
  <si>
    <t>"Výkop rýh R34-R47 dle D5.16:" 79,11+5,4+116,19+18,72+7,02</t>
  </si>
  <si>
    <t>999876001</t>
  </si>
  <si>
    <t>"Vodovod DN100:" 1*(1*1,4*1)</t>
  </si>
  <si>
    <t>"Podzemní kabelové vedení:" 1*(1*1,4*1)</t>
  </si>
  <si>
    <t>-2124020489</t>
  </si>
  <si>
    <t xml:space="preserve">"Výkop rýh R34-R47 dle D5.16" </t>
  </si>
  <si>
    <t>"R34:" 1,8*2*31</t>
  </si>
  <si>
    <t>"R35 (1100):" 1,8*2*3</t>
  </si>
  <si>
    <t>"R36:" 1,8*2*46</t>
  </si>
  <si>
    <t>"R37:" 1,8*2*7,5</t>
  </si>
  <si>
    <t>"R47:" 1,8*2*4</t>
  </si>
  <si>
    <t>-1006121031</t>
  </si>
  <si>
    <t>742066084</t>
  </si>
  <si>
    <t>"Výkop jam MJ18 dle D5.16:" 2,3*(6+6+4+4)</t>
  </si>
  <si>
    <t>"Výkop jam TJ28 - TJ31 dle D5.16:" 2,4*4*(5+5+2+2)</t>
  </si>
  <si>
    <t>"Výkop jam VJ28 - VJ31 dle D5.16:" 2,4*4*(8+8+1,5+1,5)</t>
  </si>
  <si>
    <t>-691413154</t>
  </si>
  <si>
    <t>-775897197</t>
  </si>
  <si>
    <t>-589204207</t>
  </si>
  <si>
    <t>-1049312536</t>
  </si>
  <si>
    <t>"Zásypy zpětně použitou vhodnou zeminou:" 299,011</t>
  </si>
  <si>
    <t>"Zásyp vykopaným kamenivem:" 4,6</t>
  </si>
  <si>
    <t>-1052541283</t>
  </si>
  <si>
    <t>"Zásypy zpětně použitou vhodnou zeminou:" -299,011</t>
  </si>
  <si>
    <t>187525788</t>
  </si>
  <si>
    <t>1495986948</t>
  </si>
  <si>
    <t>192,339*2 'Přepočtené koeficientem množství</t>
  </si>
  <si>
    <t>-601360445</t>
  </si>
  <si>
    <t>-21674069</t>
  </si>
  <si>
    <t>"Lože:" -45,985</t>
  </si>
  <si>
    <t>"Obsyp" -128,529</t>
  </si>
  <si>
    <t>"Zásyp zpětně použitým kamenivem ve zpevněných plochách nebo na polních cestách:" -4,6</t>
  </si>
  <si>
    <t>"Zásypy kamenivem ve zpevněných plochách:" -13,225</t>
  </si>
  <si>
    <t>-1305787663</t>
  </si>
  <si>
    <t>"Potrubí řad, rozebrání a obnova povrchů nad rýhami a jamami dle D5.16, D5.4 - MK živice:" 0,2*11</t>
  </si>
  <si>
    <t>"Potrubí řad, rozebrání a obnova povrchů nad rýhami a jamami dle D3.17, D3.4 - dlažba:" 0,2*12</t>
  </si>
  <si>
    <t>-620614260</t>
  </si>
  <si>
    <t>"MK živice:" 11*(1,8-0,1-0,55)</t>
  </si>
  <si>
    <t>"Dlažba:" 4,5*(1,8-0,1-0,55)</t>
  </si>
  <si>
    <t>"Zásyp zpětně použitým kamenivem ve zpevněných plochách neno na polních cestách" -4,6</t>
  </si>
  <si>
    <t>1466461496</t>
  </si>
  <si>
    <t>"Zásypy kamenivem ve zpevněných plochách:" 13,225*1,8*1,2</t>
  </si>
  <si>
    <t>1316621825</t>
  </si>
  <si>
    <t>"Lože v montážních jámách dle C4, D5.16, D5.5, použita frakce 0/8"</t>
  </si>
  <si>
    <t>"Výkop jam MJ18 dle D5.16:" (0,55*23,35)-(5*PI*0,215*0,215)</t>
  </si>
  <si>
    <t>"Výkop jam TJ28 - TJ31 dle D5.16:" (0,55*4*10)-(4*5*PI*0,215*0,215)</t>
  </si>
  <si>
    <t>"Výkop jam VJ28 - VJ31 dle D5.16:" (0,55*4*12)-(4*8*PI*0,215*0,215)</t>
  </si>
  <si>
    <t>"R34:" (0,55*43,95)-(32*PI*0,215*0,215)</t>
  </si>
  <si>
    <t>"R35 (1100):" 0,5*3</t>
  </si>
  <si>
    <t>"R36:" (0,55*64,55)-(46*PI*0,215*0,215)</t>
  </si>
  <si>
    <t>"R37:" (0,55*10,4)</t>
  </si>
  <si>
    <t>"R47 (1100):" (0,1*3,9)-(46*PI*0,215*0,215)</t>
  </si>
  <si>
    <t>554152653</t>
  </si>
  <si>
    <t>"Obsyp v montážních jámách a rýhách, použita frakce 0/8:" 102,242*1,8*1,2</t>
  </si>
  <si>
    <t>-1862399102</t>
  </si>
  <si>
    <t>"Obnova povrchu nezpevněných ploch, rekultivace zelené plochy dle B, D5.4" 3025,2</t>
  </si>
  <si>
    <t>-662548040</t>
  </si>
  <si>
    <t>"Sejmutí ornice v rozsahu výkopů dle D5.1:" 200</t>
  </si>
  <si>
    <t>1514675842</t>
  </si>
  <si>
    <t>"Rozprostření ornice (orná půda) v rozsahu výkopů dle B, D5.1 a manipulačního pruhu dle B:" 3348</t>
  </si>
  <si>
    <t>340652349</t>
  </si>
  <si>
    <t>-52463718</t>
  </si>
  <si>
    <t>3025,2*0,02 'Přepočtené koeficientem množství</t>
  </si>
  <si>
    <t>2050535908</t>
  </si>
  <si>
    <t>"Přeorba v rozsahu manipulačního pruhu dle B:" 0,6521</t>
  </si>
  <si>
    <t>-867826383</t>
  </si>
  <si>
    <t>"Výkop jam MJ18 dle D5.16:" 0,3*23,35</t>
  </si>
  <si>
    <t>"Výkop jam TJ28 - TJ31 dle D5.16:" 0,3*4*10</t>
  </si>
  <si>
    <t>"Výkop jam VJ28 - VJ31 dle D5.16:" 0,3*4*12</t>
  </si>
  <si>
    <t>"R34:" 0,1*43,95</t>
  </si>
  <si>
    <t>"R35 (1100):" 0,1*3</t>
  </si>
  <si>
    <t>"R36:" 0,1*64,55</t>
  </si>
  <si>
    <t>"R37:" 0,1*10,4</t>
  </si>
  <si>
    <t>"R47 (1100):" 0,1*3,9</t>
  </si>
  <si>
    <t>618256718</t>
  </si>
  <si>
    <t>"Potrubí řad, rozebrání a obnova povrchů nad rýhami a jamami dle D5.16, D5.4 - MK živice (použita frakce 0/32):" 11</t>
  </si>
  <si>
    <t>"Potrubí řad, rozebrání a obnova povrchů nad rýhami a jamami dle D5.16, D5.4 - dlažba (použita frakce 0/32):" 12</t>
  </si>
  <si>
    <t>-156879058</t>
  </si>
  <si>
    <t>"Potrubí řad, rozebrání a obnova povrchů nad rýhami a jamami dle D5.16, D5.4 - MK živice (použita frakce 0/63):" 11</t>
  </si>
  <si>
    <t>-1952377727</t>
  </si>
  <si>
    <t>16714997</t>
  </si>
  <si>
    <t>-634100212</t>
  </si>
  <si>
    <t>1725524204</t>
  </si>
  <si>
    <t>"Potrubí řad, rozebrání a obnova povrchů nad rýhami a jamami dle B, D5.16, D5.4 - dlažba (dle stávajícího typu dlažby):" 12</t>
  </si>
  <si>
    <t>-1562269580</t>
  </si>
  <si>
    <t>"Potrubí řad, rozebrání a obnova povrchů nad rýhami a jamami dle B, D5.16, D5.4 - dlažba (dle stávajícího typu dlažby):" 0,2*12</t>
  </si>
  <si>
    <t>2,4*1,03 'Přepočtené koeficientem množství</t>
  </si>
  <si>
    <t>809462973</t>
  </si>
  <si>
    <t>"Bourání potrubí v otevřeném výkopu montážních jámách dle D5.1:" 141,9</t>
  </si>
  <si>
    <t>-640024207</t>
  </si>
  <si>
    <t>-1854157438</t>
  </si>
  <si>
    <t xml:space="preserve">"Potrubí řad, rozebrání a obnova povrchů dle C4, D5.16, D5.4 - MK živice - prořez v napojení stávající a nové konstrukce" </t>
  </si>
  <si>
    <t>5+5+3+3</t>
  </si>
  <si>
    <t>-953185151</t>
  </si>
  <si>
    <t>400024449</t>
  </si>
  <si>
    <t xml:space="preserve">"Potrubí řad, rozebrání a obnova povrchů nad rýhami a jamami dle C4, D5.16, D4.4 - MK živice - prořez nad jamami a rýhami" </t>
  </si>
  <si>
    <t>-1189607581</t>
  </si>
  <si>
    <t>"Potrubí řad, rozebrání a obnova povrchů nad rýhami a jamami dle B, D5.16 - dlažba:" 0,8*12</t>
  </si>
  <si>
    <t>1644244300</t>
  </si>
  <si>
    <t>1654753457</t>
  </si>
  <si>
    <t>-1299013327</t>
  </si>
  <si>
    <t>10,643*14 'Přepočtené koeficientem množství</t>
  </si>
  <si>
    <t>-521183788</t>
  </si>
  <si>
    <t>-337730279</t>
  </si>
  <si>
    <t>"Živice (pol. 4-5):" 2,507+2,53</t>
  </si>
  <si>
    <t>1571247739</t>
  </si>
  <si>
    <t>5,037*14 'Přepočtené koeficientem množství</t>
  </si>
  <si>
    <t>-1164998178</t>
  </si>
  <si>
    <t>"Beton (pol. 1):" 3,06*0,2</t>
  </si>
  <si>
    <t>-1928293115</t>
  </si>
  <si>
    <t>0,612*14 'Přepočtené koeficientem množství</t>
  </si>
  <si>
    <t>664067362</t>
  </si>
  <si>
    <t>789288157</t>
  </si>
  <si>
    <t>432170413</t>
  </si>
  <si>
    <t>1542960529</t>
  </si>
  <si>
    <t>IO05.2.002 - Výpis materiálu</t>
  </si>
  <si>
    <t>1638126896</t>
  </si>
  <si>
    <t>"Dle výpisu materiálu IO05.2, D5.18.2, pozice 38:" 4</t>
  </si>
  <si>
    <t>"Dle výpisu materiálu IO05.2, D5.18.2, pozice 39:" 5</t>
  </si>
  <si>
    <t>-88494561</t>
  </si>
  <si>
    <t>-996578957</t>
  </si>
  <si>
    <t>1071426998</t>
  </si>
  <si>
    <t>-2074299214</t>
  </si>
  <si>
    <t>"Dle výpisu materiálu IO05.2, D5.18.2, pozice 8:" 6</t>
  </si>
  <si>
    <t>-1936385942</t>
  </si>
  <si>
    <t>-192253804</t>
  </si>
  <si>
    <t>501940264</t>
  </si>
  <si>
    <t>"Dle výpisu materiálu IO05.2, D5.18.2, pozice 26:" 1</t>
  </si>
  <si>
    <t>-1874144026</t>
  </si>
  <si>
    <t>"Dle výpisu materiálu IO05.2, D5.18.2, pozice 5, 6, 7:" 141,9</t>
  </si>
  <si>
    <t>1643009795</t>
  </si>
  <si>
    <t>"Montáž potrubí v chráničce dle D5.1:" 12</t>
  </si>
  <si>
    <t>1869551618</t>
  </si>
  <si>
    <t>"Montáž potrubí metodou Berstlining dle D5.1:" 539,5</t>
  </si>
  <si>
    <t>1909827389</t>
  </si>
  <si>
    <t>"Dle výpisu materiálu IO05.2, D5.18.2, pozice 5:" 540</t>
  </si>
  <si>
    <t>540*1,02 'Přepočtené koeficientem množství</t>
  </si>
  <si>
    <t>1902709543</t>
  </si>
  <si>
    <t>"Dle výpisu materiálu IO05.2, D5.18.2, pozice 6:" 120</t>
  </si>
  <si>
    <t>120*1,02 'Přepočtené koeficientem množství</t>
  </si>
  <si>
    <t>-723527363</t>
  </si>
  <si>
    <t>"Dle výpisu materiálu IO05.2, D5.18.2, pozice 7:" 48</t>
  </si>
  <si>
    <t>895526965</t>
  </si>
  <si>
    <t>-1275497850</t>
  </si>
  <si>
    <t>"Dle výpisu materiálu IO05.2, D5.18.2, pozice 23:" 20</t>
  </si>
  <si>
    <t>-1689709880</t>
  </si>
  <si>
    <t>1384642609</t>
  </si>
  <si>
    <t>"Dle výpisu materiálu IO05.2, D5.18.2, pozice 24:" 108</t>
  </si>
  <si>
    <t>-1014973837</t>
  </si>
  <si>
    <t>765882910</t>
  </si>
  <si>
    <t>"Dle výpisu materiálu IO05.2, D5.18.2, pozice 25:" 152</t>
  </si>
  <si>
    <t>457693337</t>
  </si>
  <si>
    <t>-465044298</t>
  </si>
  <si>
    <t>-1074304492</t>
  </si>
  <si>
    <t>-887386865</t>
  </si>
  <si>
    <t>1079822723</t>
  </si>
  <si>
    <t>-1838018443</t>
  </si>
  <si>
    <t>"Dle výpisu materiálu IO05.2, D5.18.2, pozice 41:" 1</t>
  </si>
  <si>
    <t>110673004</t>
  </si>
  <si>
    <t>-760157949</t>
  </si>
  <si>
    <t>"Dle výpisu materiálu IO05.2, D5.18.2, pozice 40:" 5</t>
  </si>
  <si>
    <t>-121543422</t>
  </si>
  <si>
    <t>-890527891</t>
  </si>
  <si>
    <t>"Dle výpisu materiálu IO05.2, D5.18.2, pozice 37:" 170</t>
  </si>
  <si>
    <t>-579324475</t>
  </si>
  <si>
    <t>R853010</t>
  </si>
  <si>
    <t>dvoupřírubový kus (FF kus) DN 100 PN16 L = 1000 mm tvárná litina epoxidový nástřik médium pitná voda</t>
  </si>
  <si>
    <t>-841938228</t>
  </si>
  <si>
    <t>"Dle výpisu materiálu IO05.2, D5.18.2, pozice 22:" 2</t>
  </si>
  <si>
    <t>-974640834</t>
  </si>
  <si>
    <t>1382181620</t>
  </si>
  <si>
    <t>"Dle výpisu materiálu IO05.2, D5.18.2, pozice 14:" 1</t>
  </si>
  <si>
    <t>-2092447431</t>
  </si>
  <si>
    <t>820658612</t>
  </si>
  <si>
    <t>"Dle výpisu materiálu IO05.2, D5.18.2, pozice 18:" 1</t>
  </si>
  <si>
    <t>R859009</t>
  </si>
  <si>
    <t>dvoupřírubový kus (FF kus) DN 200 PN16 L = 400 mm tvárná litina epoxidový nástřik médium pitná voda</t>
  </si>
  <si>
    <t>1447120103</t>
  </si>
  <si>
    <t>"Dle výpisu materiálu IO05.2, D5.18.2, pozice 21:" 1</t>
  </si>
  <si>
    <t>1327315859</t>
  </si>
  <si>
    <t>"Dle výpisu materiálu IO05.2, D5.18.2, pozice 20:" 2</t>
  </si>
  <si>
    <t>-1455803618</t>
  </si>
  <si>
    <t>"Dle výpisu materiálu IO05.2, D5.18.2, pozice 15:" 1</t>
  </si>
  <si>
    <t>-1272036103</t>
  </si>
  <si>
    <t>2032666268</t>
  </si>
  <si>
    <t>"Dle výpisu materiálu IO05.2, D5.18.2, pozice 17:" 1</t>
  </si>
  <si>
    <t>515223705</t>
  </si>
  <si>
    <t>-1806537339</t>
  </si>
  <si>
    <t>"Dle výpisu materiálu IO05.2, D5.18.2, pozice 13:" 9</t>
  </si>
  <si>
    <t>116886167</t>
  </si>
  <si>
    <t>"Dle výpisu materiálu IO05.2, D5.18.2, pozice 12:" 1</t>
  </si>
  <si>
    <t>-2087772361</t>
  </si>
  <si>
    <t>"Dle výpisu materiálu IO05.2, D5.18.2, pozice 11:" 3</t>
  </si>
  <si>
    <t>-977923367</t>
  </si>
  <si>
    <t>"Dle výpisu materiálu IO05.2, D5.18.2, pozice 10:" 2</t>
  </si>
  <si>
    <t>1251358994</t>
  </si>
  <si>
    <t>1313555876</t>
  </si>
  <si>
    <t>"Dle výpisu materiálu IO05.2, D5.18.2, pozice 19:" 4</t>
  </si>
  <si>
    <t>-1691389904</t>
  </si>
  <si>
    <t>"Dle výpisu materiálu IO05.2, D5.18.2, pozice 4:" 1</t>
  </si>
  <si>
    <t>-385267907</t>
  </si>
  <si>
    <t>-1795517399</t>
  </si>
  <si>
    <t>"Dle výpisu materiálu IO05.2, D5.18.2, pozice 9:" 1</t>
  </si>
  <si>
    <t>-169106630</t>
  </si>
  <si>
    <t>207531416</t>
  </si>
  <si>
    <t>"Dle výpisu materiálu IO05.2, D5.18.2, pozice 16:" 1</t>
  </si>
  <si>
    <t>1269198796</t>
  </si>
  <si>
    <t>"Dle výpisu materiálu IO05.2, D5.18.2, pozice 34:" 3</t>
  </si>
  <si>
    <t>-1079477137</t>
  </si>
  <si>
    <t>"Dle výpisu materiálu IO05.2, D5.18.1, pozice 33:" 7</t>
  </si>
  <si>
    <t>-339958397</t>
  </si>
  <si>
    <t>"Dle výpisu materiálu IO05.2, D5.18.2, pozice 32:" 6</t>
  </si>
  <si>
    <t>862890020</t>
  </si>
  <si>
    <t>"Dle výpisu materiálu IO05.2, D5.18.2, pozice 3:" 1</t>
  </si>
  <si>
    <t>-93630520</t>
  </si>
  <si>
    <t>-377449011</t>
  </si>
  <si>
    <t>"Dle výpisu materiálu IO05.2, D5.18.2, pozice 28:" 1</t>
  </si>
  <si>
    <t>-211838933</t>
  </si>
  <si>
    <t>"Dle výpisu materiálu IO05.2, D5.18.2, pozice 2:" 1</t>
  </si>
  <si>
    <t>1739460048</t>
  </si>
  <si>
    <t>-1898528597</t>
  </si>
  <si>
    <t>"Dle výpisu materiálu IO05.2, D5.18.2, pozice 1:" 1</t>
  </si>
  <si>
    <t>-876403600</t>
  </si>
  <si>
    <t>-1885455541</t>
  </si>
  <si>
    <t>"Dle výpisu materiálu IO05.2, D5.18.2, pozice 27:" 1</t>
  </si>
  <si>
    <t>34027583</t>
  </si>
  <si>
    <t>"Dle výpisu materiálu IO05.2, D5.18.2, pozice 30:" 1</t>
  </si>
  <si>
    <t>-819928552</t>
  </si>
  <si>
    <t>-668079182</t>
  </si>
  <si>
    <t>"Dle výpisu materiálu IO05.2, D5.18.2, pozice 31:" 1</t>
  </si>
  <si>
    <t>-1629240915</t>
  </si>
  <si>
    <t>251121422</t>
  </si>
  <si>
    <t>"Dle výpisu materiálu IO05.2, D5.18.2, pozice 35:" 16</t>
  </si>
  <si>
    <t>2112332205</t>
  </si>
  <si>
    <t>"Dle výpisu materiálu IO05.2, D5.18.2, pozice 36:" 730</t>
  </si>
  <si>
    <t>35894041</t>
  </si>
  <si>
    <t>"Dle výpisu materiálu IO05.2, D5.18.2, pozice 38:" 2</t>
  </si>
  <si>
    <t>1204403228</t>
  </si>
  <si>
    <t>"Dle výpisu materiálu IO05.2, D5.18.2, pozice 29:" 1</t>
  </si>
  <si>
    <t>1383383535</t>
  </si>
  <si>
    <t>-2084560052</t>
  </si>
  <si>
    <t>IO05.2.003 - Křížení vodních toků KT11</t>
  </si>
  <si>
    <t>115001106</t>
  </si>
  <si>
    <t>Převedení vody potrubím průměru DN přes 600 do 900</t>
  </si>
  <si>
    <t>-1129822037</t>
  </si>
  <si>
    <t>https://podminky.urs.cz/item/CS_URS_2023_01/115001106</t>
  </si>
  <si>
    <t>"KT11 (DN1000):" 20</t>
  </si>
  <si>
    <t>-977153430</t>
  </si>
  <si>
    <t>"Převedení toku KT dle C4, opevnění dna a břehů dle D3.1, D5.7.2:" 27</t>
  </si>
  <si>
    <t>-1998361361</t>
  </si>
  <si>
    <t>"Lože a obsyp trub provizorního převedení toku, předpokládané množství:" 3+10</t>
  </si>
  <si>
    <t>"Zemní hrázky:" 21</t>
  </si>
  <si>
    <t>-1335145803</t>
  </si>
  <si>
    <t>"Převedení toku KT dle C4, opevnění dna a břehů dle D3.1, D5.7.2, podkladní vrstva:" 0,2*27</t>
  </si>
  <si>
    <t>"Převedení toku KT dle C4, opevnění dna a břehů dle D3.1, D5.7.2, patka:" 2*0,4*0,6*7</t>
  </si>
  <si>
    <t>"Převedení toku KT dle C4, opevnění dna a břehů dle D3.1, D5.7.2, rovnanina:" 0,4*27</t>
  </si>
  <si>
    <t>"Zastoupení zeminy dle D3.1 25%:" 19,56*0,25</t>
  </si>
  <si>
    <t>2131843349</t>
  </si>
  <si>
    <t>"Zastoupení zeminy dle D3.1 75%:" 19,56*0,75</t>
  </si>
  <si>
    <t>-1675472763</t>
  </si>
  <si>
    <t>"KT11:" 1*1*(6,5+7+7,5)</t>
  </si>
  <si>
    <t>955638034</t>
  </si>
  <si>
    <t>-39045666</t>
  </si>
  <si>
    <t>4,89*5 'Přepočtené koeficientem množství</t>
  </si>
  <si>
    <t>-886080338</t>
  </si>
  <si>
    <t>-954059995</t>
  </si>
  <si>
    <t>27,67*5 'Přepočtené koeficientem množství</t>
  </si>
  <si>
    <t>1196986129</t>
  </si>
  <si>
    <t>-1378428780</t>
  </si>
  <si>
    <t>76933332</t>
  </si>
  <si>
    <t>32,56*2 'Přepočtené koeficientem množství</t>
  </si>
  <si>
    <t>514937081</t>
  </si>
  <si>
    <t>"Převedení toku KT dle C4, DN1000"</t>
  </si>
  <si>
    <t>"KT11:" 20*0,5*1</t>
  </si>
  <si>
    <t>-68230933</t>
  </si>
  <si>
    <t>"KT11:" 20*0,5*1*1,8*1,2</t>
  </si>
  <si>
    <t>178735388</t>
  </si>
  <si>
    <t>1431868831</t>
  </si>
  <si>
    <t>-1113929724</t>
  </si>
  <si>
    <t>27*0,02 'Přepočtené koeficientem množství</t>
  </si>
  <si>
    <t>137128037</t>
  </si>
  <si>
    <t>-554807420</t>
  </si>
  <si>
    <t>"KT11:" 20*0,15*1</t>
  </si>
  <si>
    <t>-1393691062</t>
  </si>
  <si>
    <t>"Převedení toku KT dle C4, opevnění dna a břehů dle D3.1, D5.7.2:" 2*27</t>
  </si>
  <si>
    <t>830532234</t>
  </si>
  <si>
    <t>"Převedení toku KT dle C4, opevnění dna a břehů dle D3.1, D5.7.2:" 2*0,4*0,6*7</t>
  </si>
  <si>
    <t>1196355121</t>
  </si>
  <si>
    <t>"Převedení toku KT dle C4, opevnění dna a břehů dle D3.1, D5.7.2:" 0,4*27</t>
  </si>
  <si>
    <t>1672647580</t>
  </si>
  <si>
    <t>-1751705672</t>
  </si>
  <si>
    <t>"Převedení toku KT dle C4, bourání potrubí OC DN300 dle D5.7.2:" 1,5*5</t>
  </si>
  <si>
    <t>393510618</t>
  </si>
  <si>
    <t>"Převedení toku KT dle C4, bourání betonových bloků dle D5.7.2:" 0,6*0,6*5</t>
  </si>
  <si>
    <t>352765520</t>
  </si>
  <si>
    <t>-1906947440</t>
  </si>
  <si>
    <t>192089378</t>
  </si>
  <si>
    <t>1314186246</t>
  </si>
  <si>
    <t>1180390869</t>
  </si>
  <si>
    <t>847767603</t>
  </si>
  <si>
    <t>IO05.2.004 - Křížení silnic KS10</t>
  </si>
  <si>
    <t>1170953536</t>
  </si>
  <si>
    <t>"KS10 dle D5.8, D5.17:" 2</t>
  </si>
  <si>
    <t>1912619707</t>
  </si>
  <si>
    <t>733622212</t>
  </si>
  <si>
    <t>"Bourání potrubí dle D5.17:" 12</t>
  </si>
  <si>
    <t>1564651989</t>
  </si>
  <si>
    <t>-570249487</t>
  </si>
  <si>
    <t>"KS10 dle D5.8 (předpokládané množství transportních objímek dle D5.17):" 6</t>
  </si>
  <si>
    <t>1252698977</t>
  </si>
  <si>
    <t>-1629281149</t>
  </si>
  <si>
    <t>-1986150370</t>
  </si>
  <si>
    <t>2038124340</t>
  </si>
  <si>
    <t>2,124*14 'Přepočtené koeficientem množství</t>
  </si>
  <si>
    <t>681135706</t>
  </si>
  <si>
    <t>-958576286</t>
  </si>
  <si>
    <t>IO05.2.005 - Armaturní šachta AŠ3</t>
  </si>
  <si>
    <t>-418810894</t>
  </si>
  <si>
    <t>"Sejmutí ornice v rozsahu výkopů dle D5.12:" 6*6</t>
  </si>
  <si>
    <t>1607972039</t>
  </si>
  <si>
    <t>"Výkop rýhy kolem objektu dle D5.12:" 0,8*0,8*(3,1+3,1+3,9+3,9)</t>
  </si>
  <si>
    <t>-1056076161</t>
  </si>
  <si>
    <t>"Zásypy zpětně použitou vhodnou zeminou:" 8,96</t>
  </si>
  <si>
    <t>527205854</t>
  </si>
  <si>
    <t>-1472821786</t>
  </si>
  <si>
    <t>218740902</t>
  </si>
  <si>
    <t>1946087096</t>
  </si>
  <si>
    <t>"Rozprostření ornice v rozsahu výkopů dle D5.12 (modelace terénu kolem šachty):" 6*6</t>
  </si>
  <si>
    <t>-623935644</t>
  </si>
  <si>
    <t>-490033834</t>
  </si>
  <si>
    <t>1869520273</t>
  </si>
  <si>
    <t>"S1 dle D5.12:" (3,3*2,3)-(0,6*0,9)</t>
  </si>
  <si>
    <t>"S1 dle D5.12:" (0,5*(3,3+2,3+3,3+2,3))+(0,5*(0,8+0,8+0,8+0,8))</t>
  </si>
  <si>
    <t>1273148508</t>
  </si>
  <si>
    <t>14,25*1,1845 'Přepočtené koeficientem množství</t>
  </si>
  <si>
    <t>317121102</t>
  </si>
  <si>
    <t>Montáž prefabrikovaných překladů délky přes 1500 do 2200 mm</t>
  </si>
  <si>
    <t>-1174509310</t>
  </si>
  <si>
    <t>https://podminky.urs.cz/item/CS_URS_2023_01/317121102</t>
  </si>
  <si>
    <t>167933882</t>
  </si>
  <si>
    <t>"Komínek:" 0,15*0,75*(0,6+0,6+1,2+1,2)</t>
  </si>
  <si>
    <t>429936562</t>
  </si>
  <si>
    <t>"Komínek:" 0,75*(0,9+0,9+1,2+1,2+0,9+0,9+0,6+0,6)</t>
  </si>
  <si>
    <t>-21577670</t>
  </si>
  <si>
    <t>802894150</t>
  </si>
  <si>
    <t>"Stropní deska dle D5.11.1 - dno:" 1*1</t>
  </si>
  <si>
    <t>40366390</t>
  </si>
  <si>
    <t>1337514346</t>
  </si>
  <si>
    <t>"Komínek (předpokládaný stupeň vyztužení):" 0,15*0,75*(0,6+0,6+1,2+1,2)*0,1</t>
  </si>
  <si>
    <t>-514882699</t>
  </si>
  <si>
    <t>"S1 dle D5.12:" (0,05*3,3*2,3)-(0,05*0,6*0,6)</t>
  </si>
  <si>
    <t>196727572</t>
  </si>
  <si>
    <t>1816344977</t>
  </si>
  <si>
    <t>"Zadláždění poklopu dle D5.12:" 0,3*(1,5+1,5+0,6+0,6)</t>
  </si>
  <si>
    <t>1721866318</t>
  </si>
  <si>
    <t>"Rozebrání trubního vedení v šachtě dle D5.12 (zohledněn pouze odvoz na skládku):" 3</t>
  </si>
  <si>
    <t>-1899876859</t>
  </si>
  <si>
    <t>-705061032</t>
  </si>
  <si>
    <t>"Rozebrání trubního vedení v šachtě dle D5.12 (zohledněn pouze odvoz na skládku):" 4</t>
  </si>
  <si>
    <t>16951327</t>
  </si>
  <si>
    <t>1253709401</t>
  </si>
  <si>
    <t>1883344497</t>
  </si>
  <si>
    <t>-852605383</t>
  </si>
  <si>
    <t>963015121</t>
  </si>
  <si>
    <t>Demontáž prefabrikovaných krycích desek kanálů, šachet nebo žump hmotnosti do 0,09 t</t>
  </si>
  <si>
    <t>1785363276</t>
  </si>
  <si>
    <t>https://podminky.urs.cz/item/CS_URS_2023_01/963015121</t>
  </si>
  <si>
    <t>599221422</t>
  </si>
  <si>
    <t>"Bourání stropní desky dle D5.12 (komínek):" (0,2*0,75*4*0,6)</t>
  </si>
  <si>
    <t>-960574149</t>
  </si>
  <si>
    <t>"Bourání otvorů dle D5.12:" (2*0,6*0,6*0,3)+(0,35*0,35*0,3)</t>
  </si>
  <si>
    <t>-1248787261</t>
  </si>
  <si>
    <t>"Sanace šachty dle D5.12, S2:" 2,1*(1,7+1,7+2,7+2,7)</t>
  </si>
  <si>
    <t>-1593449811</t>
  </si>
  <si>
    <t>"Sanace šachty dle D5.12, S2:" 2,7*1,7</t>
  </si>
  <si>
    <t>-911889433</t>
  </si>
  <si>
    <t>-1606975157</t>
  </si>
  <si>
    <t>-286831409</t>
  </si>
  <si>
    <t>764522514</t>
  </si>
  <si>
    <t>317093903</t>
  </si>
  <si>
    <t>-1101413637</t>
  </si>
  <si>
    <t>972853934</t>
  </si>
  <si>
    <t>1022425805</t>
  </si>
  <si>
    <t>578917925</t>
  </si>
  <si>
    <t>439148715</t>
  </si>
  <si>
    <t>-1351838148</t>
  </si>
  <si>
    <t>531733331</t>
  </si>
  <si>
    <t>-1390165976</t>
  </si>
  <si>
    <t>1483058967</t>
  </si>
  <si>
    <t>588371002</t>
  </si>
  <si>
    <t>4,295*14 'Přepočtené koeficientem množství</t>
  </si>
  <si>
    <t>1205643932</t>
  </si>
  <si>
    <t>-309049441</t>
  </si>
  <si>
    <t>-715298121</t>
  </si>
  <si>
    <t>1559013442</t>
  </si>
  <si>
    <t>33232695</t>
  </si>
  <si>
    <t>7,05*0,0003 'Přepočtené koeficientem množství</t>
  </si>
  <si>
    <t>1803145414</t>
  </si>
  <si>
    <t>695804258</t>
  </si>
  <si>
    <t>7,2*0,00034 'Přepočtené koeficientem množství</t>
  </si>
  <si>
    <t>2054312088</t>
  </si>
  <si>
    <t>-873286385</t>
  </si>
  <si>
    <t>7,05*1,1655 'Přepočtené koeficientem množství</t>
  </si>
  <si>
    <t>-561114837</t>
  </si>
  <si>
    <t>1507997824</t>
  </si>
  <si>
    <t>7,2*1,221 'Přepočtené koeficientem množství</t>
  </si>
  <si>
    <t>-871157870</t>
  </si>
  <si>
    <t>Dodávka a montáž prvku Z1 žebřík délky 2,5 m dle D5.14, pozice 01-06 včetně všech souvisejících konstrukcí a prací</t>
  </si>
  <si>
    <t>-876491205</t>
  </si>
  <si>
    <t>53170810</t>
  </si>
  <si>
    <t>-1444317860</t>
  </si>
  <si>
    <t>IO05.2.006 - Odkalování řadu (kalosvod 10)</t>
  </si>
  <si>
    <t>-248612063</t>
  </si>
  <si>
    <t>"Opevnění dna a břehů vyústění kalosvodů dle C4, D5.15 - rovnanina:" 10</t>
  </si>
  <si>
    <t>560858706</t>
  </si>
  <si>
    <t>-380394455</t>
  </si>
  <si>
    <t>"Opevnění dna a břehů vyústění kalosvodů dle C4, D5.15, podkladní vrstva:" 0,2*(10)</t>
  </si>
  <si>
    <t>"Opevnění dna a břehů vyústění kalosvodů dle C4, D5.15 - patka:" 0,4*0,6*(6)</t>
  </si>
  <si>
    <t>"Opevnění dna a břehů vyústění kalosvodů dle C4, D5.15 - rovnanina:" 0,4*(10)</t>
  </si>
  <si>
    <t>-1097554552</t>
  </si>
  <si>
    <t>"Opevnění dna a břehů vyústění kalosvodů dle C4, D5.15, podkladní vrstva:" 0,2*10</t>
  </si>
  <si>
    <t>"Opevnění dna a břehů vyústění kalosvodů dle C4, D5.15 - patka:" 0,4*0,6*6</t>
  </si>
  <si>
    <t>"Opevnění dna a břehů vyústění kalosvodů dle C4, D5.15 - rovnanina:" 0,4*10</t>
  </si>
  <si>
    <t>-729460041</t>
  </si>
  <si>
    <t>-758805420</t>
  </si>
  <si>
    <t>178563293</t>
  </si>
  <si>
    <t>-521321252</t>
  </si>
  <si>
    <t>-46793695</t>
  </si>
  <si>
    <t>1142965867</t>
  </si>
  <si>
    <t>18,132*5 'Přepočtené koeficientem množství</t>
  </si>
  <si>
    <t>2143263716</t>
  </si>
  <si>
    <t>18,132*2 'Přepočtené koeficientem množství</t>
  </si>
  <si>
    <t>1167954650</t>
  </si>
  <si>
    <t>-768541292</t>
  </si>
  <si>
    <t>528384692</t>
  </si>
  <si>
    <t>286547879</t>
  </si>
  <si>
    <t>1055157685</t>
  </si>
  <si>
    <t>705855980</t>
  </si>
  <si>
    <t>1911397651</t>
  </si>
  <si>
    <t>15,94*0,02 'Přepočtené koeficientem množství</t>
  </si>
  <si>
    <t>471482976</t>
  </si>
  <si>
    <t>1974421950</t>
  </si>
  <si>
    <t>1066827608</t>
  </si>
  <si>
    <t>"Opevnění dna a břehů vyústění kalosvodů dle C4, D5.15 (podkladní vrstva 200 mm, použita frakce 0/32 :" 2*10</t>
  </si>
  <si>
    <t>965623275</t>
  </si>
  <si>
    <t>1995025646</t>
  </si>
  <si>
    <t>1124876647</t>
  </si>
  <si>
    <t>"Opevnění dna a břehů vyústění kalosvodů dle C4, D5.15:" 0,4*0,6*6</t>
  </si>
  <si>
    <t>-98959346</t>
  </si>
  <si>
    <t>"Opevnění dna a břehů vyústění kalosvodů dle C4, D5.15:" 0,4*10</t>
  </si>
  <si>
    <t>229522323</t>
  </si>
  <si>
    <t>"Opevnění dna a břehů vyústění kalosvodů dle C4, D5.15:" 10</t>
  </si>
  <si>
    <t>172565982</t>
  </si>
  <si>
    <t>518697838</t>
  </si>
  <si>
    <t>-548802481</t>
  </si>
  <si>
    <t>-725647257</t>
  </si>
  <si>
    <t>-580514726</t>
  </si>
  <si>
    <t>-2069616533</t>
  </si>
  <si>
    <t>IO05.3 - Úsek AŠ3 - VDJ Lipník nad Bečvou</t>
  </si>
  <si>
    <t>IO05.3.001 - Výkopové práce</t>
  </si>
  <si>
    <t>868012702</t>
  </si>
  <si>
    <t>"Potrubí řad, rozebrání a obnova povrchů nad rýhami a jamami dle D5.16, D5.4 - MK živice:" 14,35</t>
  </si>
  <si>
    <t>860170715</t>
  </si>
  <si>
    <t>"Rozebrání a obnova povrchů dle B, D5.4 - MK živice:" 24,4</t>
  </si>
  <si>
    <t>"Potrubí řad, rozebrání a obnova povrchů nad rýhami a jamami dle D5.16, D5.4 - MK živice:" -14,35</t>
  </si>
  <si>
    <t>-1512263986</t>
  </si>
  <si>
    <t>-1379436801</t>
  </si>
  <si>
    <t>"Sejmutí ornice (trávník) v rozsahu výkopů dle D5.1:" 234,05</t>
  </si>
  <si>
    <t>-1575901379</t>
  </si>
  <si>
    <t>"Sejmutí ornice (orná půda) v rozsahu výkopů dle D5.1 a manipulačního pruhu dle B:" 12919,1</t>
  </si>
  <si>
    <t>-1812990208</t>
  </si>
  <si>
    <t>"Výkop jam MJ19 - MJ20 dle D5.16:" 13,77+18,9</t>
  </si>
  <si>
    <t>"Výkop jam TJ32 - TJ42 dle D5.16:" 11*24</t>
  </si>
  <si>
    <t>"Výkop jam VJ33 - VJ47 dle D5.16:" (11*28,8)+27,36+30,6+31,68</t>
  </si>
  <si>
    <t>"Zastoupení zeminy dle D5.1 25%:" 703,11*0,25</t>
  </si>
  <si>
    <t>-657571565</t>
  </si>
  <si>
    <t>"Zastoupení zeminy dle D5.1 75%:" 703,11*0,75</t>
  </si>
  <si>
    <t>-883810899</t>
  </si>
  <si>
    <t>"Výkop rýh R38 - 46 dle D5.16:" 13,77+18,9+57,24+7,74+3,06+42,57+12,96+9,81+174,06</t>
  </si>
  <si>
    <t>"Zastoupení zeminy dle D5.1 25%:" 340,11*0,25</t>
  </si>
  <si>
    <t>965927231</t>
  </si>
  <si>
    <t>"Zastoupení zeminy dle D5.1 75%:" 340,11*0,75</t>
  </si>
  <si>
    <t>1911407637</t>
  </si>
  <si>
    <t>"R38:" 2*1,8*5,5</t>
  </si>
  <si>
    <t>"R39:" 2*1,8*7</t>
  </si>
  <si>
    <t>"R40:" 2*1,8*23</t>
  </si>
  <si>
    <t>"R41 (1100):" 2*1,8*3</t>
  </si>
  <si>
    <t>"R42:" 2*1,8*1</t>
  </si>
  <si>
    <t>"R43:" 2*1,8*16</t>
  </si>
  <si>
    <t>"R44 (1100):" 2*1,8*7</t>
  </si>
  <si>
    <t>"R45 (1100):" 2*1,8*5</t>
  </si>
  <si>
    <t>"R46:" 2*1,8*70</t>
  </si>
  <si>
    <t>-1599406423</t>
  </si>
  <si>
    <t>-187292225</t>
  </si>
  <si>
    <t>"MJ19:" 2,3*(4+4+3,6+3,6)</t>
  </si>
  <si>
    <t>"MJ20:" 2,3*(3,5+3,5+3,5+3,5)</t>
  </si>
  <si>
    <t>"TJ:" 2,4*11*(5+5+2+2)</t>
  </si>
  <si>
    <t>"VJ:" 2,4*11*(8+8+1,5+1,5)</t>
  </si>
  <si>
    <t>"VJ32:" 2,4*(8,5+8,5+1,5+1,5)</t>
  </si>
  <si>
    <t>"VJ38:" 2,4*(8+8+1,5+1,5)</t>
  </si>
  <si>
    <t>"VJ39:" 2,4*(8,5+8,5+1,5+1,5)</t>
  </si>
  <si>
    <t>-1192952130</t>
  </si>
  <si>
    <t>-916598951</t>
  </si>
  <si>
    <t>-1290737042</t>
  </si>
  <si>
    <t>568023443</t>
  </si>
  <si>
    <t>"Zásypy zpětně použitou vhodnou zeminou:" 175,778+85,028</t>
  </si>
  <si>
    <t>"Zásyp vykopaným kamenivem:" 4,305</t>
  </si>
  <si>
    <t>-1025279979</t>
  </si>
  <si>
    <t>"Zásypy zpětně použitou vhodnou zeminou:" 641,888-(175,778+85,028)</t>
  </si>
  <si>
    <t>-1674891039</t>
  </si>
  <si>
    <t>"Zásypy zpětně použitou vhodnou zeminou:" -(641,888-(175,778+85,028))</t>
  </si>
  <si>
    <t>963369642</t>
  </si>
  <si>
    <t>401,334*5 'Přepočtené koeficientem množství</t>
  </si>
  <si>
    <t>-1614346458</t>
  </si>
  <si>
    <t>-1666531989</t>
  </si>
  <si>
    <t>1671985290</t>
  </si>
  <si>
    <t>401,334*2 'Přepočtené koeficientem množství</t>
  </si>
  <si>
    <t>120560075</t>
  </si>
  <si>
    <t>"Zásypy zpětně použitou vhodnou zeminou:" 641,888</t>
  </si>
  <si>
    <t>1139690805</t>
  </si>
  <si>
    <t>"Lože:" -111,385</t>
  </si>
  <si>
    <t>"Obsyp" -273,489</t>
  </si>
  <si>
    <t>"Zásyp zpětně použitým kamenivem ve zpevněných plochách neno na polních cestách:" -4,305</t>
  </si>
  <si>
    <t>"Zásypy kamenivem ve zpevněných plochách" -12,153</t>
  </si>
  <si>
    <t>1966119240</t>
  </si>
  <si>
    <t>"Zásypy zpětně použitým kamenivem ve zpevněných plochách"</t>
  </si>
  <si>
    <t>"Potrubí řad, rozebrání a obnova povrchů nad rýhami a jamami dle D5.16, D5.4 - MK živice:" 0,3*14,35</t>
  </si>
  <si>
    <t>-834010543</t>
  </si>
  <si>
    <t>"MK živice:" 14,35*(1,8-0,1-0,55)</t>
  </si>
  <si>
    <t>"Zásyp zpětně použitým kamenivem ve zpevněných plochách neno na polních cestách" -4,35</t>
  </si>
  <si>
    <t>-2019178010</t>
  </si>
  <si>
    <t>"Zásypy kamenivem ve zpevněných plochách:" 12,153*1,8*1,2</t>
  </si>
  <si>
    <t>1636664249</t>
  </si>
  <si>
    <t>"Výkop jam MJ19 - MJ20 dle D5.16:" 0,55*(16,4+12,55)</t>
  </si>
  <si>
    <t>"Výkop jam TJ32 - TJ42 dle D5.16:" (0,55*11*10)-(11*5*PI*0,215*0,215)</t>
  </si>
  <si>
    <t>"Výkop jam VJ32 - VJ47 dle D5.16:" 0,55*((11,4+12,75+13,2)-((8,5+8,5+8)*PI*0,215*0,215)+((11*12)-(11*8*PI*0,215*0,215)))</t>
  </si>
  <si>
    <t>"R38-R46:" 0,55*(7,65+10,5+31,8+4,3+1,7+23,65+7,2+5,45+96,7)</t>
  </si>
  <si>
    <t>"Odečet vytlačené kubatury potrubím:" -(5,5+7,5+22,5+1+10+6+70)*PI*0,215*0,215</t>
  </si>
  <si>
    <t>-50534079</t>
  </si>
  <si>
    <t>"Obsyp v montážních jámách a rýhách, použita frakce 0/8:" 238,687*1,8*1,2</t>
  </si>
  <si>
    <t>1753813456</t>
  </si>
  <si>
    <t>"Obnova povrchu nezpevněných ploch, rekultivace zelené plochy dle B, D5.1" 4922,6</t>
  </si>
  <si>
    <t>811071326</t>
  </si>
  <si>
    <t>"Sejmutí ornice v rozsahu výkopů dle D5.1:" 234,05</t>
  </si>
  <si>
    <t>-648498042</t>
  </si>
  <si>
    <t>"Rozprostření ornice (orná půda) v rozsahu výkopů dle D5.1 a manipulačního pruhu dle B:" 12919,1</t>
  </si>
  <si>
    <t>-708561248</t>
  </si>
  <si>
    <t>-882915947</t>
  </si>
  <si>
    <t>4922,6*0,02 'Přepočtené koeficientem množství</t>
  </si>
  <si>
    <t>275182353</t>
  </si>
  <si>
    <t>"Přeorba v rozsahu manipulačního pruhu dle B:" 2,72189</t>
  </si>
  <si>
    <t>-1162881274</t>
  </si>
  <si>
    <t>"Výkop jam MJ19 - MJ20 dle D5.16:" 0,3*(16,4+12,55)</t>
  </si>
  <si>
    <t>"Výkop jam TJ32 - TJ42 dle D5.16:" 0,3*11*10</t>
  </si>
  <si>
    <t>"Výkop jam VJ32 - VJ47 dle D5.16:" 0,3*((11,4+12,75+13,2)+(11*12))</t>
  </si>
  <si>
    <t>"R38-R46:" 0,1*(7,65+10,5+31,8+4,3+1,7+23,65+7,2+5,45+96,7)</t>
  </si>
  <si>
    <t>50918324</t>
  </si>
  <si>
    <t>"Potrubí řad, rozebrání a obnova povrchů nad rýhami a jamami dle D5.16, D5.4 - MK živice (použita frakce 0/32):" 14,35</t>
  </si>
  <si>
    <t>-2113118420</t>
  </si>
  <si>
    <t>"Potrubí řad, rozebrání a obnova povrchů nad rýhami a jamami dle D5.16, D5.4 - MK živice (použita frakce 0/63):" 14,35</t>
  </si>
  <si>
    <t>1435991492</t>
  </si>
  <si>
    <t>-1964059307</t>
  </si>
  <si>
    <t>-1358092486</t>
  </si>
  <si>
    <t>-1815419066</t>
  </si>
  <si>
    <t>"Bourání potrubí v otevřeném výkopu montážních jámách dle D5.1:" 191,1</t>
  </si>
  <si>
    <t>1365358346</t>
  </si>
  <si>
    <t>-1924536719</t>
  </si>
  <si>
    <t>7+7+3+3</t>
  </si>
  <si>
    <t>-214136756</t>
  </si>
  <si>
    <t>-1452064187</t>
  </si>
  <si>
    <t>-1812810994</t>
  </si>
  <si>
    <t>1563186313</t>
  </si>
  <si>
    <t>-2035743383</t>
  </si>
  <si>
    <t>14,333*14 'Přepočtené koeficientem množství</t>
  </si>
  <si>
    <t>-535461085</t>
  </si>
  <si>
    <t>863890477</t>
  </si>
  <si>
    <t>"Živice (pol. 2-3):" 1,156+3,301</t>
  </si>
  <si>
    <t>1354384682</t>
  </si>
  <si>
    <t>4,457*14 'Přepočtené koeficientem množství</t>
  </si>
  <si>
    <t>-1505455569</t>
  </si>
  <si>
    <t>-1000333615</t>
  </si>
  <si>
    <t>-2036111275</t>
  </si>
  <si>
    <t>IO05.3.002 - Výpis materiálu</t>
  </si>
  <si>
    <t>695558832</t>
  </si>
  <si>
    <t>"Dle výpisu materiálu IO05.3, D5.18.3, pozice 60:" 9</t>
  </si>
  <si>
    <t>"Dle výpisu materiálu IO05.3, D5.18.3, pozice 63:" 9</t>
  </si>
  <si>
    <t>-1987819137</t>
  </si>
  <si>
    <t>-229400192</t>
  </si>
  <si>
    <t>1315591992</t>
  </si>
  <si>
    <t>1534762001</t>
  </si>
  <si>
    <t>"Dle výpisu materiálu IO05.3, D5.18.3, pozice 11:" 6</t>
  </si>
  <si>
    <t>1514021394</t>
  </si>
  <si>
    <t>-93426650</t>
  </si>
  <si>
    <t>-258606311</t>
  </si>
  <si>
    <t>"Dle výpisu materiálu IO05.3, D5.18.3, pozice 44:" 3</t>
  </si>
  <si>
    <t>-1656306887</t>
  </si>
  <si>
    <t>"Dle výpisu materiálu IO05.3, D5.18.3, pozice 10:" 6</t>
  </si>
  <si>
    <t>R553001</t>
  </si>
  <si>
    <t>-392527985</t>
  </si>
  <si>
    <t>-1611658026</t>
  </si>
  <si>
    <t>R553002</t>
  </si>
  <si>
    <t>-1060566420</t>
  </si>
  <si>
    <t>"Dle výpisu materiálu IO05.3, D5.18.3, pozice 43:" 2</t>
  </si>
  <si>
    <t>-860083422</t>
  </si>
  <si>
    <t>"Dle výpisu materiálu IO05.3, D5.18.3, pozice 9:" 12</t>
  </si>
  <si>
    <t>-165990750</t>
  </si>
  <si>
    <t>-322009831</t>
  </si>
  <si>
    <t>-981523327</t>
  </si>
  <si>
    <t>"Dle výpisu materiálu IO05.3, D5.18.3, pozice 42:" 3</t>
  </si>
  <si>
    <t>1708235761</t>
  </si>
  <si>
    <t>"Dle výpisu materiálu IO05.3, D5.18.3, pozice 6, 7, 8:" 291,1</t>
  </si>
  <si>
    <t>406540415</t>
  </si>
  <si>
    <t>"Montáž potrubí v chráničce dle D5.1:" 23</t>
  </si>
  <si>
    <t>-1383485281</t>
  </si>
  <si>
    <t>"Montáž potrubí metodou Berstlining dle D5.1:" 2196,5</t>
  </si>
  <si>
    <t>-610183072</t>
  </si>
  <si>
    <t>"Dle výpisu materiálu IO05.3, D5.18.3, pozice 6:" 2202</t>
  </si>
  <si>
    <t>2202*1,02 'Přepočtené koeficientem množství</t>
  </si>
  <si>
    <t>-74244579</t>
  </si>
  <si>
    <t>"Dle výpisu materiálu IO05.3, D5.18.3, pozice 7:" 168</t>
  </si>
  <si>
    <t>168*1,02 'Přepočtené koeficientem množství</t>
  </si>
  <si>
    <t>-1993694070</t>
  </si>
  <si>
    <t>"Dle výpisu materiálu IO05.3, D5.18.3, pozice 8:" 150</t>
  </si>
  <si>
    <t>150*1,02 'Přepočtené koeficientem množství</t>
  </si>
  <si>
    <t>-2013305262</t>
  </si>
  <si>
    <t>1559383808</t>
  </si>
  <si>
    <t>"Dle výpisu materiálu IO05.3, D5.18.3, pozice 39:" 60</t>
  </si>
  <si>
    <t>-1389509143</t>
  </si>
  <si>
    <t>-650313030</t>
  </si>
  <si>
    <t>"Dle výpisu materiálu IO05.3, D5.18.3, pozice 40:" 440</t>
  </si>
  <si>
    <t>-1578716416</t>
  </si>
  <si>
    <t>2043372000</t>
  </si>
  <si>
    <t>"Dle výpisu materiálu IO05.3, D5.18.3, pozice 41:" 534</t>
  </si>
  <si>
    <t>1268003653</t>
  </si>
  <si>
    <t>1270354024</t>
  </si>
  <si>
    <t>780425867</t>
  </si>
  <si>
    <t>1418759046</t>
  </si>
  <si>
    <t>1008176349</t>
  </si>
  <si>
    <t>471830914</t>
  </si>
  <si>
    <t>355756119</t>
  </si>
  <si>
    <t>510777641</t>
  </si>
  <si>
    <t>789399565</t>
  </si>
  <si>
    <t>"Dle výpisu materiálu IO05.3, D5.18.3, pozice 62:" 3</t>
  </si>
  <si>
    <t>1810665171</t>
  </si>
  <si>
    <t>-1584506284</t>
  </si>
  <si>
    <t>"Dle výpisu materiálu IO05.3, D5.18.3, pozice 61:" 9</t>
  </si>
  <si>
    <t>-1642204172</t>
  </si>
  <si>
    <t>-402594968</t>
  </si>
  <si>
    <t>"Dle výpisu materiálu IO05.3, D5.18.3, pozice 58:" 330</t>
  </si>
  <si>
    <t>-192624978</t>
  </si>
  <si>
    <t>R855003</t>
  </si>
  <si>
    <t xml:space="preserve">MMK 80/45° hrdlové koleno tvárná litina s epoxidovým nástřikem médium pitná voda včetně těsnícího kroužku včetně zámkových segmentů  včetně ochranné smršťovací manžety</t>
  </si>
  <si>
    <t>1883416962</t>
  </si>
  <si>
    <t>"Dle výpisu materiálu IO05.3, D5.18.3, pozice 22:" 1</t>
  </si>
  <si>
    <t>-1145048570</t>
  </si>
  <si>
    <t>-1759344640</t>
  </si>
  <si>
    <t>"Dle výpisu materiálu IO05.3, D5.18.3, pozice 30:" 2</t>
  </si>
  <si>
    <t>-795653370</t>
  </si>
  <si>
    <t>"Dle výpisu materiálu IO05.3, D5.18.3, pozice 37:" 4</t>
  </si>
  <si>
    <t>-778324572</t>
  </si>
  <si>
    <t>"Dle výpisu materiálu IO05.3, D5.18.3, pozice 4:" 2</t>
  </si>
  <si>
    <t>-1528002812</t>
  </si>
  <si>
    <t>-259526259</t>
  </si>
  <si>
    <t>"Dle výpisu materiálu IO05.3, D5.18.3, pozice 28:" 2</t>
  </si>
  <si>
    <t>250144950</t>
  </si>
  <si>
    <t>"Dle výpisu materiálu IO05.3, D5.18.3, pozice 31:" 2</t>
  </si>
  <si>
    <t>R853011</t>
  </si>
  <si>
    <t>F kus DN 100, PN16 s návarkem tvárná litina s epoxidovým nástřikem médium pitná voda</t>
  </si>
  <si>
    <t>-788850691</t>
  </si>
  <si>
    <t>"Dle výpisu materiálu IO05.3, D5.18.3, pozice 26:" 1</t>
  </si>
  <si>
    <t>-1314110918</t>
  </si>
  <si>
    <t>-1390462983</t>
  </si>
  <si>
    <t>"Dle výpisu materiálu IO05.3, D5.18.3, pozice 21:" 1</t>
  </si>
  <si>
    <t>-855022113</t>
  </si>
  <si>
    <t>"Dle výpisu materiálu IO05.3, D5.18.3, pozice 24:" 2</t>
  </si>
  <si>
    <t>R851006</t>
  </si>
  <si>
    <t xml:space="preserve">hrdlová spojka s hrdly jištěnými proti posunu  pro ocel a litinu (SHH) DN 200 PN 16 tvárná litina s epoxidovým nástřikem médium pitná voda</t>
  </si>
  <si>
    <t>-1385697284</t>
  </si>
  <si>
    <t>"Dle výpisu materiálu IO05.3, D5.18.3, pozice 5:" 2</t>
  </si>
  <si>
    <t>32798661</t>
  </si>
  <si>
    <t>1655822242</t>
  </si>
  <si>
    <t>"Dle výpisu materiálu IO05.3, D5.18.3, pozice 29:" 2</t>
  </si>
  <si>
    <t>-1441891810</t>
  </si>
  <si>
    <t>"Dle výpisu materiálu IO05.3, D5.18.3, pozice 33:" 4</t>
  </si>
  <si>
    <t>-379724908</t>
  </si>
  <si>
    <t>"Dle výpisu materiálu IO05.3, D5.18.3, pozice 25:" 2</t>
  </si>
  <si>
    <t>R859010</t>
  </si>
  <si>
    <t>dvoupřírubový kus (FF kus) DN 200 PN16 L = 200 mm tvárná litina epoxidový nástřik médium pitná voda</t>
  </si>
  <si>
    <t>-297770491</t>
  </si>
  <si>
    <t>"Dle výpisu materiálu IO05.3, D5.18.3, pozice 34:" 2</t>
  </si>
  <si>
    <t>-349982083</t>
  </si>
  <si>
    <t>-1059589925</t>
  </si>
  <si>
    <t>"Dle výpisu materiálu IO05.3, D5.18.3, pozice 27:" 2</t>
  </si>
  <si>
    <t>1588025860</t>
  </si>
  <si>
    <t>1436442687</t>
  </si>
  <si>
    <t>"Dle výpisu materiálu IO05.3, D5.18.3, pozice 23:" 29</t>
  </si>
  <si>
    <t>1419488346</t>
  </si>
  <si>
    <t>"Dle výpisu materiálu IO05.3, D5.18.3, pozice 20:" 4</t>
  </si>
  <si>
    <t>1219083803</t>
  </si>
  <si>
    <t>"Dle výpisu materiálu IO05.3, D5.18.3, pozice 19:" 1</t>
  </si>
  <si>
    <t>-1705899289</t>
  </si>
  <si>
    <t>"Dle výpisu materiálu IO05.3, D5.18.3, pozice 18:" 5</t>
  </si>
  <si>
    <t>-1059921108</t>
  </si>
  <si>
    <t>"Dle výpisu materiálu IO05.3, D5.18.3, pozice 17:" 4</t>
  </si>
  <si>
    <t>2009535665</t>
  </si>
  <si>
    <t>"Dle výpisu materiálu IO05.3, D5.18.3, pozice 16:" 2</t>
  </si>
  <si>
    <t>370022056</t>
  </si>
  <si>
    <t>dvoukomorová speciální příruba jištěná proti posunu (SP) DN 300 PN16 tvárná litina epoxidový nástřik médium pitná voda</t>
  </si>
  <si>
    <t>-1695847762</t>
  </si>
  <si>
    <t>"Dle výpisu materiálu IO05.3, D5.18.3, pozice 36:" 1</t>
  </si>
  <si>
    <t>-1574057421</t>
  </si>
  <si>
    <t>-2030986914</t>
  </si>
  <si>
    <t>"Dle výpisu materiálu IO05.3, D5.18.3, pozice 32:" 2</t>
  </si>
  <si>
    <t>redukovaná příruba (RP) DN 400/300 PN16 tvárná litina epoxidový nástřik médium pitná voda</t>
  </si>
  <si>
    <t>-453555388</t>
  </si>
  <si>
    <t>"Dle výpisu materiálu IO05.3, D5.18.3, pozice 38:" 1</t>
  </si>
  <si>
    <t>dvoukomorová speciální příruba jištěná proti posunu (SP) DN 400 PN16 tvárná litina epoxidový nástřik médium pitná voda</t>
  </si>
  <si>
    <t>-60710159</t>
  </si>
  <si>
    <t>"Dle výpisu materiálu IO05.3, D5.18.3, pozice 35:" 1</t>
  </si>
  <si>
    <t>857353131</t>
  </si>
  <si>
    <t>Montáž litinových tvarovek na potrubí litinovém tlakovém odbočných na potrubí z trub hrdlových v otevřeném výkopu, kanálu nebo v šachtě s integrovaným těsněním DN 200</t>
  </si>
  <si>
    <t>-150530074</t>
  </si>
  <si>
    <t>https://podminky.urs.cz/item/CS_URS_2023_01/857353131</t>
  </si>
  <si>
    <t>R850005</t>
  </si>
  <si>
    <t>MMA kus 200/100 PN16 hrdlová tvarovka s přírubovou odbočkou tvárná litina s epoxidovým nástřikem médium pitná voda</t>
  </si>
  <si>
    <t>-1538341119</t>
  </si>
  <si>
    <t xml:space="preserve">Poznámka k položce:_x000d_
MMA kus  200/100 PN16 hrdlová tvarovka  s přírubovou odbočkou                                                                       _x000d_
- tv.litina s epoxidovým nástřikem                                _x000d_
- médium pitná voda_x000d_
- včetně těsnícího kroužku_x000d_
- včetně zámkových segmentů_x000d_
- včetně ochranné smršťovací manžety</t>
  </si>
  <si>
    <t>"Dle výpisu materiálu IO05.3, D5.18.3, pozice 14:" 1</t>
  </si>
  <si>
    <t>1553595396</t>
  </si>
  <si>
    <t>1584792184</t>
  </si>
  <si>
    <t>"Dle výpisu materiálu IO05.3, D5.18.3, pozice 12:" 2</t>
  </si>
  <si>
    <t>-1418989607</t>
  </si>
  <si>
    <t>"Dle výpisu materiálu IO05.3, D5.18.3, pozice 13:" 2</t>
  </si>
  <si>
    <t>R857004</t>
  </si>
  <si>
    <t>MMB kus 400/100 hrdlová tvarovka</t>
  </si>
  <si>
    <t>-1001143104</t>
  </si>
  <si>
    <t xml:space="preserve">Poznámka k položce:_x000d_
MMB kus  400/100 hrdlová tvarovka                              _x000d_
- tv.litina s epoxidovým nástřikem                                _x000d_
- médium pitná voda_x000d_
- včetně těsnícího kroužku_x000d_
- včetně zámkových segmentů_x000d_
- včetně ochranné smršťovací manžety</t>
  </si>
  <si>
    <t>"Dle výpisu materiálu IO05.3, D5.18.3, pozice 15:" 1</t>
  </si>
  <si>
    <t>1001050600</t>
  </si>
  <si>
    <t>"Dle výpisu materiálu IO05.3, D5.18.3, pozice 55:" 8</t>
  </si>
  <si>
    <t>1649958758</t>
  </si>
  <si>
    <t>"Dle výpisu materiálu IO05.3, D5.18.3, pozice 54:" 6</t>
  </si>
  <si>
    <t>2113065492</t>
  </si>
  <si>
    <t>"Dle výpisu materiálu IO05.3, D5.18.3, pozice 53:" 14</t>
  </si>
  <si>
    <t>-2020998652</t>
  </si>
  <si>
    <t>"Dle výpisu materiálu IO05.3, D5.18.3, pozice 52:" 1</t>
  </si>
  <si>
    <t>1795493713</t>
  </si>
  <si>
    <t>"Dle výpisu materiálu IO05.3, D5.18.3, pozice 51:" 1</t>
  </si>
  <si>
    <t>-324720434</t>
  </si>
  <si>
    <t>"Dle výpisu materiálu IO05.3, D5.18.3, pozice 3:" 2</t>
  </si>
  <si>
    <t>466995136</t>
  </si>
  <si>
    <t>1042052767</t>
  </si>
  <si>
    <t>"Dle výpisu materiálu IO05.3, D5.18.3, pozice 45:" 2</t>
  </si>
  <si>
    <t>891261112</t>
  </si>
  <si>
    <t>Montáž vodovodních armatur na potrubí šoupátek nebo klapek uzavíracích v otevřeném výkopu nebo v šachtách s osazením zemní soupravy (bez poklopů) DN 100</t>
  </si>
  <si>
    <t>2067825319</t>
  </si>
  <si>
    <t>https://podminky.urs.cz/item/CS_URS_2023_01/891261112</t>
  </si>
  <si>
    <t>"Dle výpisu materiálu IO05.3, D5.18.3, pozice 2:" 1</t>
  </si>
  <si>
    <t>1383455295</t>
  </si>
  <si>
    <t>-512474122</t>
  </si>
  <si>
    <t>"Dle výpisu materiálu IO05.3, D5.18.3, pozice 1:" 2</t>
  </si>
  <si>
    <t>36966723</t>
  </si>
  <si>
    <t>-1792938133</t>
  </si>
  <si>
    <t>"Dle výpisu materiálu IO05.3, D5.18.3, pozice 49:" 3</t>
  </si>
  <si>
    <t>1254565128</t>
  </si>
  <si>
    <t>1926734790</t>
  </si>
  <si>
    <t>"Dle výpisu materiálu IO05.3, D5.18.3, pozice 50:" 3</t>
  </si>
  <si>
    <t>-1119701720</t>
  </si>
  <si>
    <t>1391799710</t>
  </si>
  <si>
    <t>"Dle výpisu materiálu IO05.3, D5.18.3, pozice 48:" 1</t>
  </si>
  <si>
    <t>841418950</t>
  </si>
  <si>
    <t>"Dle výpisu materiálu IO05.3, D5.18.3, pozice 47:" 1</t>
  </si>
  <si>
    <t>675686518</t>
  </si>
  <si>
    <t>"Dle výpisu materiálu IO05.3, D5.18.3, pozice 46:" 1</t>
  </si>
  <si>
    <t>-1161498186</t>
  </si>
  <si>
    <t>"Dle výpisu materiálu IO05.3, D5.18.3, pozice 56:" 50</t>
  </si>
  <si>
    <t>-1908926490</t>
  </si>
  <si>
    <t>"Dle výpisu materiálu IO05.3, D5.18.3, pozice 57:" 2650</t>
  </si>
  <si>
    <t>-528981168</t>
  </si>
  <si>
    <t>"Dle výpisu materiálu IO05.3, D5.18.3, pozice 59:" 5</t>
  </si>
  <si>
    <t>-1633234461</t>
  </si>
  <si>
    <t>162090462</t>
  </si>
  <si>
    <t>IO05.3.003 - Křížení vodních toků KT12</t>
  </si>
  <si>
    <t>835383106</t>
  </si>
  <si>
    <t>"KT12:" 25</t>
  </si>
  <si>
    <t>2143976262</t>
  </si>
  <si>
    <t>"Převedení toku KT dle C4, opevnění dna a břehů dle D3.1, D5.7.3:" 23,2</t>
  </si>
  <si>
    <t>-79950197</t>
  </si>
  <si>
    <t>"Lože a obsyp trub provizorního převedení toku, předpokládané množství:" 3,75+7,5</t>
  </si>
  <si>
    <t>"Zemní hrázky:" 16,5</t>
  </si>
  <si>
    <t>426003904</t>
  </si>
  <si>
    <t>"Převedení toku KT dle C4, opevnění dna a břehů dle D3.1, D5.7.1, podkladní vrstva:" 0,2*23,2</t>
  </si>
  <si>
    <t>"Převedení toku KT dle C4, opevnění dna a břehů dle D3.1, D5.7.1, patka:" 2*0,4*0,6*4</t>
  </si>
  <si>
    <t>"Převedení toku KT dle C4, opevnění dna a břehů dle D3.1, D5.7.1, rovnanina:" 0,4*23,2</t>
  </si>
  <si>
    <t>"Zastoupení zeminy dle D5.1 25%:" 15,84*0,25</t>
  </si>
  <si>
    <t>-712969401</t>
  </si>
  <si>
    <t>"Zastoupení zeminy dle D5.1 75%:" 15,84*0,75</t>
  </si>
  <si>
    <t>844750559</t>
  </si>
  <si>
    <t>"KT12:" 1*1*(5,5+5+6)</t>
  </si>
  <si>
    <t>919124669</t>
  </si>
  <si>
    <t>1502049210</t>
  </si>
  <si>
    <t>3,96*5 'Přepočtené koeficientem množství</t>
  </si>
  <si>
    <t>-2132848315</t>
  </si>
  <si>
    <t>-915030972</t>
  </si>
  <si>
    <t>23,13*5 'Přepočtené koeficientem množství</t>
  </si>
  <si>
    <t>-907779571</t>
  </si>
  <si>
    <t>758270505</t>
  </si>
  <si>
    <t>1853758078</t>
  </si>
  <si>
    <t>27,09*2 'Přepočtené koeficientem množství</t>
  </si>
  <si>
    <t>1215147869</t>
  </si>
  <si>
    <t>"KT12:" 25*0,3*1</t>
  </si>
  <si>
    <t>426088770</t>
  </si>
  <si>
    <t>"KT12:" 25*0,3*1*1,8*1,2</t>
  </si>
  <si>
    <t>-1903595146</t>
  </si>
  <si>
    <t>-780876990</t>
  </si>
  <si>
    <t>-244866616</t>
  </si>
  <si>
    <t>23,2*0,02 'Přepočtené koeficientem množství</t>
  </si>
  <si>
    <t>-296799162</t>
  </si>
  <si>
    <t>-168914463</t>
  </si>
  <si>
    <t>"KT12:" 25*0,15*1</t>
  </si>
  <si>
    <t>-1312181817</t>
  </si>
  <si>
    <t>"Převedení toku KT dle C4, opevnění dna a břehů dle D3.1, D5.7.3:" 2*23,2</t>
  </si>
  <si>
    <t>-206912964</t>
  </si>
  <si>
    <t>"Převedení toku KT dle C4, opevnění dna a břehů dle D3.1, D5.7.3:" 2*0,4*0,6*4</t>
  </si>
  <si>
    <t>-570942277</t>
  </si>
  <si>
    <t>"Převedení toku KT dle C4, opevnění dna a břehů dle D3.1, D5.7.3:" 0,4*23,2</t>
  </si>
  <si>
    <t>1567462600</t>
  </si>
  <si>
    <t>-228948002</t>
  </si>
  <si>
    <t>"Převedení toku KT dle C4, bourání potrubí OC DN300 dle D5.7.3:" 1,5*5</t>
  </si>
  <si>
    <t>1639032343</t>
  </si>
  <si>
    <t>"Převedení toku KT dle C4, bourání betonových bloků dle D5.7.3:" 0,6*0,6*5</t>
  </si>
  <si>
    <t>-23921419</t>
  </si>
  <si>
    <t>1547966669</t>
  </si>
  <si>
    <t>113685946</t>
  </si>
  <si>
    <t>828217831</t>
  </si>
  <si>
    <t>-1401392362</t>
  </si>
  <si>
    <t>1114305136</t>
  </si>
  <si>
    <t>IO05.3.004 - Křížení silnic KS11, KS12, KS15</t>
  </si>
  <si>
    <t>769568846</t>
  </si>
  <si>
    <t>"KS11, KS12, KS15 dle D5.8, D5.17:" 6</t>
  </si>
  <si>
    <t>581422230</t>
  </si>
  <si>
    <t>-1644925633</t>
  </si>
  <si>
    <t>"Bourání potrubí dle D5.17:" 3</t>
  </si>
  <si>
    <t>773223584</t>
  </si>
  <si>
    <t>-261785761</t>
  </si>
  <si>
    <t>"Bourání potrubí dle D5.17:" 6+11</t>
  </si>
  <si>
    <t>1841524693</t>
  </si>
  <si>
    <t>-134008282</t>
  </si>
  <si>
    <t>"KS11, KS12, KS15 dle D5.8 (předpokládané množství transportních objímek dle D5.17):" 2+6+2</t>
  </si>
  <si>
    <t>1975936350</t>
  </si>
  <si>
    <t>"KS11, KS12, KS15 dle D5.8:" 2+2+2</t>
  </si>
  <si>
    <t>1341414375</t>
  </si>
  <si>
    <t>"Bourání potrubí v otevřeném výkopu montážních jámách dle D5.17:" 3</t>
  </si>
  <si>
    <t>-1732750678</t>
  </si>
  <si>
    <t>-790381121</t>
  </si>
  <si>
    <t>-1929786563</t>
  </si>
  <si>
    <t>3,234*14 'Přepočtené koeficientem množství</t>
  </si>
  <si>
    <t>-192881819</t>
  </si>
  <si>
    <t>2103016012</t>
  </si>
  <si>
    <t>1680646283</t>
  </si>
  <si>
    <t>IO05.3.005 - Vzdušníková šachta VZ10, VZ11</t>
  </si>
  <si>
    <t>-567629140</t>
  </si>
  <si>
    <t>"Sejmutí ornice v rozsahu výkopů dle D5.13.2,3:" 2*6*6</t>
  </si>
  <si>
    <t>979277389</t>
  </si>
  <si>
    <t>"Výkop rýhy kolem objektu dle D5.13.2,3:" 2*0,8*0,8*(2,4+2,4+3,7+3,7)</t>
  </si>
  <si>
    <t>1492552541</t>
  </si>
  <si>
    <t>"Zásypy zpětně použitou vhodnou zeminou:" 2*7,808</t>
  </si>
  <si>
    <t>-852202374</t>
  </si>
  <si>
    <t>254320804</t>
  </si>
  <si>
    <t>-12027202</t>
  </si>
  <si>
    <t>1982115511</t>
  </si>
  <si>
    <t>"Rozprostření ornice v rozsahu výkopů dle D5.13.2,3 (modelace terénu kolem šachty):" 2*6*6</t>
  </si>
  <si>
    <t>-1703807823</t>
  </si>
  <si>
    <t>-214076029</t>
  </si>
  <si>
    <t>72*0,02 'Přepočtené koeficientem množství</t>
  </si>
  <si>
    <t>-2101020634</t>
  </si>
  <si>
    <t>"S1 dle D5.13.2,3, VZ10,11:" 2*((2,4*2,1)-(0,6*0,6))</t>
  </si>
  <si>
    <t>"S1 dle D5.13.2,3, VZ10,11:" 2*((0,5*(2,4+2,1+2,4+2,1))+(0,5*(0,8+0,8+0,8+0,8)))</t>
  </si>
  <si>
    <t>-627193392</t>
  </si>
  <si>
    <t>21,56*1,1845 'Přepočtené koeficientem množství</t>
  </si>
  <si>
    <t>-115678767</t>
  </si>
  <si>
    <t>"Komínek dle D5.13.2,3:" 2*0,15*0,5*(0,6+0,6+1,2+1,2)</t>
  </si>
  <si>
    <t>-1779121279</t>
  </si>
  <si>
    <t>"Komínek:" 2*0,5*(0,9+0,9+1,2+1,2+0,9+0,9+0,6+0,6)</t>
  </si>
  <si>
    <t>1273540608</t>
  </si>
  <si>
    <t>2047344589</t>
  </si>
  <si>
    <t>"Stropní deska dle D5.13.2,3 - dno:" 2*1*1</t>
  </si>
  <si>
    <t>201573893</t>
  </si>
  <si>
    <t>471422745</t>
  </si>
  <si>
    <t>"Komínek (předpokládaný stupeň vyztužení):" 2*0,15*0,5*(0,6+0,6+1,2+1,2)*0,1</t>
  </si>
  <si>
    <t>-1223392360</t>
  </si>
  <si>
    <t>"S1 dle D5.13.2,3, VZ10,11:" (2*0,05*2,4*2,1)-(2*0,05*0,6*0,6)</t>
  </si>
  <si>
    <t>-582778105</t>
  </si>
  <si>
    <t>643217738</t>
  </si>
  <si>
    <t>"Zadláždění poklopu dle D5.13.2,3:" 2*0,3*(1,5+1,5+0,6+0,6)</t>
  </si>
  <si>
    <t>-425717248</t>
  </si>
  <si>
    <t>"Rozebrání trubního vedení v šachtě dle D5.13.2,3 (zohledněn pouze odvoz na skládku):" 2*3</t>
  </si>
  <si>
    <t>-1989181713</t>
  </si>
  <si>
    <t>1596613199</t>
  </si>
  <si>
    <t>742947007</t>
  </si>
  <si>
    <t>"Lešení pomocné, pracovní žebříky a podobně:" 2*2,1*1,8</t>
  </si>
  <si>
    <t>-1907240081</t>
  </si>
  <si>
    <t>"Vyklizení objektu, vnější rozměr:" 2*2,4*2</t>
  </si>
  <si>
    <t>-1560255143</t>
  </si>
  <si>
    <t>"Bourání podkladního bloku dle D5.13.2,3:" 2*0,3*0,3*0,5</t>
  </si>
  <si>
    <t>686167721</t>
  </si>
  <si>
    <t>"Bourání stropní desky dle D5.13.2,3 (výlezový komínek):" 2*0,15*0,5*4*0,6</t>
  </si>
  <si>
    <t>-133297224</t>
  </si>
  <si>
    <t>-1060322219</t>
  </si>
  <si>
    <t>"S2 dle D5.13.2,3, VZ10,11:" 2*(1,8+2,1)*2*2</t>
  </si>
  <si>
    <t>473291222</t>
  </si>
  <si>
    <t>"S2 dle D5.13.2,3, VZ10,11:" (2*1,8*2,1)-(2*0,6*0,6)</t>
  </si>
  <si>
    <t>239586350</t>
  </si>
  <si>
    <t>"S2 dle D5.13.2,3, VZ10,11:" (2*1,8*2,1)</t>
  </si>
  <si>
    <t>626177440</t>
  </si>
  <si>
    <t>"S2 dle D5.13.2,3, VZ10,11:" 2*(1,8*2,1)</t>
  </si>
  <si>
    <t>"S2 dle D5.13.2,3, VZ10,11:" 2*((1,8*2,1)-(0,6*0,6))</t>
  </si>
  <si>
    <t>-1684326159</t>
  </si>
  <si>
    <t>-1319922537</t>
  </si>
  <si>
    <t>1767536586</t>
  </si>
  <si>
    <t>495350377</t>
  </si>
  <si>
    <t>-1835678531</t>
  </si>
  <si>
    <t>1866200041</t>
  </si>
  <si>
    <t>533335685</t>
  </si>
  <si>
    <t>-1851902634</t>
  </si>
  <si>
    <t>1406133669</t>
  </si>
  <si>
    <t>441390877</t>
  </si>
  <si>
    <t>301122017</t>
  </si>
  <si>
    <t>-505153879</t>
  </si>
  <si>
    <t>-1870869715</t>
  </si>
  <si>
    <t>833859782</t>
  </si>
  <si>
    <t>1778880700</t>
  </si>
  <si>
    <t>2,733*14 'Přepočtené koeficientem množství</t>
  </si>
  <si>
    <t>-532730987</t>
  </si>
  <si>
    <t>-184253546</t>
  </si>
  <si>
    <t>-2067409458</t>
  </si>
  <si>
    <t>620020</t>
  </si>
  <si>
    <t>"S1 dle D5.13.2,3, VZ10,11:" (2*2,4*2,1)-(2*0,6*0,6)</t>
  </si>
  <si>
    <t>-1384797572</t>
  </si>
  <si>
    <t>9,36*0,0003 'Přepočtené koeficientem množství</t>
  </si>
  <si>
    <t>-2012590345</t>
  </si>
  <si>
    <t>"S1 dle D5.13.2,3, VZ10,11:" (2*0,5*(2,4+2,1+2,4+2,1))+(2*0,5*(0,8+0,8+0,8+0,8))</t>
  </si>
  <si>
    <t>-966872066</t>
  </si>
  <si>
    <t>12,2*0,00034 'Přepočtené koeficientem množství</t>
  </si>
  <si>
    <t>982412158</t>
  </si>
  <si>
    <t>403113241</t>
  </si>
  <si>
    <t>9,36*1,1655 'Přepočtené koeficientem množství</t>
  </si>
  <si>
    <t>-1231619505</t>
  </si>
  <si>
    <t>-321698249</t>
  </si>
  <si>
    <t>12,2*1,221 'Přepočtené koeficientem množství</t>
  </si>
  <si>
    <t>1059130793</t>
  </si>
  <si>
    <t>1700903275</t>
  </si>
  <si>
    <t>-319077797</t>
  </si>
  <si>
    <t>1400321757</t>
  </si>
  <si>
    <t>IO05.3.006 - Odkalování řadu (kalosvod 11, 12)</t>
  </si>
  <si>
    <t>663618612</t>
  </si>
  <si>
    <t>"Výkop jam pro kalosvody dle D5.15:" 2*2,7*2,2</t>
  </si>
  <si>
    <t>"Opevnění dna a břehů vyústění kalosvodů dle C4, D5.15 - rovnanina:" (15,6+6,8)</t>
  </si>
  <si>
    <t>-132804385</t>
  </si>
  <si>
    <t>"Výkop jam pro kalosvody dle D5.15:" 2*2,7*2,2*1,8</t>
  </si>
  <si>
    <t>"Zastoupení zeminy dle D5.1 25%:" 21,384*0,25</t>
  </si>
  <si>
    <t>725403652</t>
  </si>
  <si>
    <t>"Zastoupení zeminy dle D5.1 75%:" 21,384*0,75</t>
  </si>
  <si>
    <t>-923153522</t>
  </si>
  <si>
    <t>"Opevnění dna a břehů vyústění kalosvodů dle C4, D5.15, podkladní vrstva:" 0,2*(15,6+6,8)</t>
  </si>
  <si>
    <t>"Opevnění dna a břehů vyústění kalosvodů dle C4, D5.15 - patka:" 0,4*0,6*(6+4+3)</t>
  </si>
  <si>
    <t>"Opevnění dna a břehů vyústění kalosvodů dle C4, D5.15 - rovnanina:" 0,4*(15,6+6,8)</t>
  </si>
  <si>
    <t>"Zastoupení zeminy dle D5.1 25%:" 16,56*0,25</t>
  </si>
  <si>
    <t>1928325015</t>
  </si>
  <si>
    <t>"Zastoupení zeminy dle D5.1 75%:" 16,56*0,75</t>
  </si>
  <si>
    <t>-1844683539</t>
  </si>
  <si>
    <t>"Výkop jam pro kalosvody dle D5.15:" 2*(2,7+2,2+2,7+2,2)*1,8</t>
  </si>
  <si>
    <t>692518660</t>
  </si>
  <si>
    <t>1039021498</t>
  </si>
  <si>
    <t>-288923784</t>
  </si>
  <si>
    <t>143940748</t>
  </si>
  <si>
    <t>2103142387</t>
  </si>
  <si>
    <t>9,486*5 'Přepočtené koeficientem množství</t>
  </si>
  <si>
    <t>-21631124</t>
  </si>
  <si>
    <t>482769343</t>
  </si>
  <si>
    <t>28,458*5 'Přepočtené koeficientem množství</t>
  </si>
  <si>
    <t>1759756706</t>
  </si>
  <si>
    <t>37,944*2 'Přepočtené koeficientem množství</t>
  </si>
  <si>
    <t>-1196913210</t>
  </si>
  <si>
    <t>"Výkop jam pro kalosvody dle D5.15 - lože na dně výkopu, použita frakce 16/32:" -2*2,7*2,2*0,15</t>
  </si>
  <si>
    <t>"Výkop jam pro kalosvody dle D5.15 - lože pod prefabrikátem, použita frakce 16/32:" -2*2,7*2,2*0,2</t>
  </si>
  <si>
    <t>"Výkop jam pro kalosvody dle D5.15 - obsyp prefabrikátu a prefabrikát, použita frakce 16/32:" -2*2,7*2,2*0,3</t>
  </si>
  <si>
    <t>-868480440</t>
  </si>
  <si>
    <t>"Výkop jam pro kalosvody dle D5.15 - zásyp:" 13,662*1,8*1,2</t>
  </si>
  <si>
    <t>511176054</t>
  </si>
  <si>
    <t>"Výkop jam pro kalosvody dle D5.15 - obsyp prefabrikátu, použita frakce 16/32:" 2*0,3*(2,7+1+1)</t>
  </si>
  <si>
    <t>-431440331</t>
  </si>
  <si>
    <t>"Výkop jam pro kalosvody dle D5.15 - obsyp prefabrikátu, použita frakce 16/32:" 2*0,3*(2,7+1+1)*1,8*1,2</t>
  </si>
  <si>
    <t>-425688581</t>
  </si>
  <si>
    <t>1008885575</t>
  </si>
  <si>
    <t>488758101</t>
  </si>
  <si>
    <t>34,28*0,02 'Přepočtené koeficientem množství</t>
  </si>
  <si>
    <t>1545596698</t>
  </si>
  <si>
    <t>1443681622</t>
  </si>
  <si>
    <t>"Výkop jam pro kalosvody dle D5.15 - lože na dně výkopu, použita frakce 16/32:" 2*2,7*2,2*0,15</t>
  </si>
  <si>
    <t>"Výkop jam pro kalosvody dle D5.15 - lože pod prefabrikátem, použita frakce 16/32:" 2*2,7*2,2*0,2</t>
  </si>
  <si>
    <t>-2098144188</t>
  </si>
  <si>
    <t>"Opevnění dna a břehů vyústění kalosvodů dle C4, D5.15 (podkladní vrstva 200 mm, použita frakce 0/32 :" 2*(15,6+6,8)</t>
  </si>
  <si>
    <t>360331916</t>
  </si>
  <si>
    <t>"Podkladnbí blok kalosvodů dle D5.15:" 2*0,6*0,6*0,2</t>
  </si>
  <si>
    <t>-1324255887</t>
  </si>
  <si>
    <t>"Podkladnbí blok kalosvodů dle D5.15:" 2*4*0,6*0,2*1,2</t>
  </si>
  <si>
    <t>-774841058</t>
  </si>
  <si>
    <t>"Opevnění dna a břehů vyústění kalosvodů dle C4, D5.15:" 0,4*0,6*(6+4+3)</t>
  </si>
  <si>
    <t>883114298</t>
  </si>
  <si>
    <t>"Opevnění dna a břehů vyústění kalosvodů dle C4, D5.15:" 0,4*(15,6+6,8)</t>
  </si>
  <si>
    <t>-1265940957</t>
  </si>
  <si>
    <t>"Opevnění dna a břehů vyústění kalosvodů dle C4, D5.15:" (15,6+6,8)</t>
  </si>
  <si>
    <t>-1767998847</t>
  </si>
  <si>
    <t>"Obetonování vyústění kalosvodů dle D5.15:" (2*0,5*0,5*0,3)+(2*0,3*0,75*1,3)</t>
  </si>
  <si>
    <t>1817938436</t>
  </si>
  <si>
    <t>"Výústní objekt kalosvodů dle D5.15:" 1+1</t>
  </si>
  <si>
    <t>-1972654922</t>
  </si>
  <si>
    <t>1527299822</t>
  </si>
  <si>
    <t>"Výústní objekt kalosvodů dle D5.15 (předpokládáno 6 m):" 1+1</t>
  </si>
  <si>
    <t>1451778322</t>
  </si>
  <si>
    <t>-1862771870</t>
  </si>
  <si>
    <t>IO05.3.007 - Trubní propojení DN100</t>
  </si>
  <si>
    <t>335770638</t>
  </si>
  <si>
    <t>"Provizoria dle D5.18.4:" 2+1+0</t>
  </si>
  <si>
    <t>2101525539</t>
  </si>
  <si>
    <t>-2026762905</t>
  </si>
  <si>
    <t>"Provizoria dle D5.18.4:" 0+1+1</t>
  </si>
  <si>
    <t>1598889981</t>
  </si>
  <si>
    <t>857371131</t>
  </si>
  <si>
    <t>Montáž litinových tvarovek na potrubí litinovém tlakovém jednoosých na potrubí z trub hrdlových v otevřeném výkopu, kanálu nebo v šachtě s integrovaným těsněním DN 300</t>
  </si>
  <si>
    <t>-879405526</t>
  </si>
  <si>
    <t>https://podminky.urs.cz/item/CS_URS_2023_01/857371131</t>
  </si>
  <si>
    <t>R550100</t>
  </si>
  <si>
    <t xml:space="preserve">hrdlová spojka s hrdlem jištěným proti posunu a přírubou (SHP) pro AC potrubí DN 300 PN 16    </t>
  </si>
  <si>
    <t>1644343087</t>
  </si>
  <si>
    <t>"Provizoria dle D5.18.4:" 2+0+0</t>
  </si>
  <si>
    <t>R550200</t>
  </si>
  <si>
    <t>rozpěrné pouzdro pro AC rouru DN 300 z nerez oceli medium pitná voda</t>
  </si>
  <si>
    <t>-778425677</t>
  </si>
  <si>
    <t>857374122</t>
  </si>
  <si>
    <t>Montáž litinových tvarovek na potrubí litinovém tlakovém odbočných na potrubí z trub přírubových v otevřeném výkopu, kanálu nebo v šachtě DN 300</t>
  </si>
  <si>
    <t>907535239</t>
  </si>
  <si>
    <t>https://podminky.urs.cz/item/CS_URS_2023_01/857374122</t>
  </si>
  <si>
    <t>R550300</t>
  </si>
  <si>
    <t>T kus redukovaný DN 300/80 z tvárné litiny epoxidový nástřik</t>
  </si>
  <si>
    <t>1651313573</t>
  </si>
  <si>
    <t>"Provizoria dle D5.18.4:" 1+0+0</t>
  </si>
  <si>
    <t>-14806030</t>
  </si>
  <si>
    <t>"Provizoria dle D5.18.4:" 4+12+4</t>
  </si>
  <si>
    <t>1332663435</t>
  </si>
  <si>
    <t>20*1,015 'Přepočtené koeficientem množství</t>
  </si>
  <si>
    <t>-2075990740</t>
  </si>
  <si>
    <t>"Provizoria dle D5.18.4:" 2+10+1</t>
  </si>
  <si>
    <t>-17699205</t>
  </si>
  <si>
    <t>1971026742</t>
  </si>
  <si>
    <t>"Provizoria dle D5.18.4:" 0+4+0</t>
  </si>
  <si>
    <t>-106275483</t>
  </si>
  <si>
    <t>197720168</t>
  </si>
  <si>
    <t>258265439</t>
  </si>
  <si>
    <t>143117282</t>
  </si>
  <si>
    <t>"Provizoria dle D5.18.4:" 4</t>
  </si>
  <si>
    <t>-319358410</t>
  </si>
  <si>
    <t>1129108576</t>
  </si>
  <si>
    <t>2066183228</t>
  </si>
  <si>
    <t>1087786325</t>
  </si>
  <si>
    <t>-806230145</t>
  </si>
  <si>
    <t>263658916</t>
  </si>
  <si>
    <t>-508153070</t>
  </si>
  <si>
    <t>304287079</t>
  </si>
  <si>
    <t>-507401153</t>
  </si>
  <si>
    <t>R852015</t>
  </si>
  <si>
    <t xml:space="preserve">plnoprůtočný tlakový redukční ventil CLA-VAL DN50/PN10  </t>
  </si>
  <si>
    <t>508782676</t>
  </si>
  <si>
    <t xml:space="preserve">Poznámka k položce:_x000d_
Plnoprůtočný tlakový redukční ventil CLA-VAL DN50/PN10                                                                                                                            - vstupní tlak: 6,0 - 7,0 bar                                                                                                                                                                            - výstupní za ventilem:  1,50 bar                                                                                                       _x000d_
- max. průtok: 5,0 l/s                                                                                                                   _x000d_
- min. průtok: 0,0 l/s                                                                                                                                                                                 - - tělo a víko: tvárná litina GGG 40, vrstvená epoxidem v tl. 250 micronů                                                           _x000d_
- sedlo a protikus: nerez ocel SS-316                                                             _x000d_
- membrána: EPDM guma dvouvrstvá                                                           _x000d_
- těsnění: EPDM guma                                                          _x000d_
- hřídel, ložisko, šrouby oklopu: nerez ocel SS-303                                                                                                    _x000d_
- řídící ventil a filtr: Bronz ATSM B62, vnitřní části SS-303/EPDM guma                                               _x000d_
- ukazatel polohy hlavního ventilu s odvzdušňovacím šroubem                                          _x000d_
- dva uzavírací kohouty Rp 1/2" - PN16                             _x000d_
- dva glycerinové manometry z nerez oceli SS 303, Rp 1/2", tlak rozsah 0-10 barů                             _x000d_
- provedení přírubové                    </t>
  </si>
  <si>
    <t>-1182118817</t>
  </si>
  <si>
    <t>-2009340685</t>
  </si>
  <si>
    <t>1618425405</t>
  </si>
  <si>
    <t>"Provizoria dle D5.18.4:" 3+7+0</t>
  </si>
  <si>
    <t>2040871404</t>
  </si>
  <si>
    <t>"Provizoria dle D5.18.4:" 2+2</t>
  </si>
  <si>
    <t>-1936643438</t>
  </si>
  <si>
    <t>"Provizoria dle D5.18.4:" 2+2+3</t>
  </si>
  <si>
    <t>1279520893</t>
  </si>
  <si>
    <t>"Provizoria dle D5.18.4:" 2+1+1</t>
  </si>
  <si>
    <t>1301974567</t>
  </si>
  <si>
    <t>-820281219</t>
  </si>
  <si>
    <t>-1310818413</t>
  </si>
  <si>
    <t>-123873632</t>
  </si>
  <si>
    <t>177907244</t>
  </si>
  <si>
    <t>IO90 - Vedlejší a ostatní náklady</t>
  </si>
  <si>
    <t>OST,VRN - Ostatní náklady a vedlejší rozpočtové náklady</t>
  </si>
  <si>
    <t>OST,VRN</t>
  </si>
  <si>
    <t>Ostatní náklady a vedlejší rozpočtové náklady</t>
  </si>
  <si>
    <t>900001</t>
  </si>
  <si>
    <t>Vybudování zařízení staveniště včetně skládek materiálů a zabezpečení staveniště</t>
  </si>
  <si>
    <t>soubor</t>
  </si>
  <si>
    <t>-1122794088</t>
  </si>
  <si>
    <t>900002</t>
  </si>
  <si>
    <t>Provoz zařízení staveniště včetně montáže, pronájmu a údržby a demontáže dočasného oplocení, včetně zázemí a vedení stavby, zázemí pracovníků a podobně</t>
  </si>
  <si>
    <t>1082638490</t>
  </si>
  <si>
    <t>900003</t>
  </si>
  <si>
    <t>Odstranění zařízení staveniště včetně skládek materiálu a uvedení do původního stavu</t>
  </si>
  <si>
    <t>851404849</t>
  </si>
  <si>
    <t>900004</t>
  </si>
  <si>
    <t>Předání a převzetí zařízení staveniště</t>
  </si>
  <si>
    <t>1471021861</t>
  </si>
  <si>
    <t>900005</t>
  </si>
  <si>
    <t>Zhotovení dokumentace skutečného provedení stavby</t>
  </si>
  <si>
    <t>1205540998</t>
  </si>
  <si>
    <t>900006</t>
  </si>
  <si>
    <t>Geodetické zaměření skutečného provedení stavby včetně zpracování geometrického plánu</t>
  </si>
  <si>
    <t>-1541061328</t>
  </si>
  <si>
    <t>900007</t>
  </si>
  <si>
    <t>Provedení nasondování stávajícího potrubí v místě přepojek a v trase provádění prací dle podélných řezů a nasondování odstavebného plynovodu</t>
  </si>
  <si>
    <t>-1398598967</t>
  </si>
  <si>
    <t>900008</t>
  </si>
  <si>
    <t>Zaměření a vytýčení stávajících inženýrských sítí včetně stávajíícho vodovodního řadu za přítomnosti oprávněných osob investora a dodavatele</t>
  </si>
  <si>
    <t>609731667</t>
  </si>
  <si>
    <t>900009</t>
  </si>
  <si>
    <t>Náklady spojené s rozebráním oplocení a jeho uvedením do původního stavu ovčetně odvozu a likvidace vzniklé suti</t>
  </si>
  <si>
    <t>-1871845962</t>
  </si>
  <si>
    <t>Poznámka k položce:_x000d_
Specifikace (předpokládáno celkem 623 m) a rozsah dle technických zpráv jednotlivých SO.</t>
  </si>
  <si>
    <t>900010</t>
  </si>
  <si>
    <t>Veškeré projektem předepsané komplexní zkoušky, revize a odběry vzorků a provádění rozborů včetně předání veškeré dokumentace (certifikace, protokoly a rev. zprávy) prokazující soulad s proj. dokumentací a plat. předpisy</t>
  </si>
  <si>
    <t>623759046</t>
  </si>
  <si>
    <t>Poznámka k položce:_x000d_
Rozbory vzorků pitné vody z vodovodního potrubí: krácený rozbor v rozsahu přílohy č.5 vyhlášky 252/2004 Sb. v počtu 10 ks</t>
  </si>
  <si>
    <t>900011</t>
  </si>
  <si>
    <t>Dočasná dopravní opatření včetně dopracování a odsouhlasení příslušné projektové dokumentace včetně značení a provozní vlivy, náklady a poplatky spojené s užíváním veřejných ploch, výstražné osvětlení apod</t>
  </si>
  <si>
    <t>1815457707</t>
  </si>
  <si>
    <t>900012</t>
  </si>
  <si>
    <t>Užívání veřejných prostranství a ploch, poplatky spojené se záborem komunikací místních a komunikací II a III třídy, či tříd vyšších</t>
  </si>
  <si>
    <t>-1891245070</t>
  </si>
  <si>
    <t>900013</t>
  </si>
  <si>
    <t>Dopracování provozních řádů vodovodu, zaškolení obsluhy ovládání prvků technologických částí stavebního díla a náklady spojené se zkušebním provozem</t>
  </si>
  <si>
    <t>-2043822287</t>
  </si>
  <si>
    <t>900014</t>
  </si>
  <si>
    <t>Náklady spojené s požadavky BOZP (označení hran, pomocné zábrany, provizorní zábradlí a podobně) a koordinátorem BOZP</t>
  </si>
  <si>
    <t>-1130985711</t>
  </si>
  <si>
    <t>900015</t>
  </si>
  <si>
    <t>Převzetí a předání díla, kolaudační řízení</t>
  </si>
  <si>
    <t>-948666529</t>
  </si>
  <si>
    <t>900016</t>
  </si>
  <si>
    <t>Kompletační, koordinační a inženýrská činnost</t>
  </si>
  <si>
    <t>-1919938314</t>
  </si>
  <si>
    <t>900017</t>
  </si>
  <si>
    <t>Náklady spojené s úpravou ploch dotčených stavbou, odstranění křovin a dřevin včetně odvozu a likvidace, zajištění kmenů a kořenového systému stávajících porostů</t>
  </si>
  <si>
    <t>-700435794</t>
  </si>
  <si>
    <t>Poznámka k položce:_x000d_
Včetně odvozu a likvidace vzniklého odpadu, včetně odstranění a likvidace pařezů. _x000d_
Podrobný rozpis kácených porostů je uveden v příloze B projektové dokumentace._x000d_
(Kácení dřevin 50 ks, odstranění náletových dřevin a keřů 6514 m2. )</t>
  </si>
  <si>
    <t>900018</t>
  </si>
  <si>
    <t>Náklady spojené s čerpáním podzemních vod včetně osazení a demontáže čerpacích jímek</t>
  </si>
  <si>
    <t>1204724332</t>
  </si>
  <si>
    <t>Poznámka k položce:_x000d_
Rozsah čerpání podzemních vod dle technických zpráv jednotlivých SO._x000d_
(SO03: 24 dnů. SO05: 7+24+11 dnů.)</t>
  </si>
  <si>
    <t>900019</t>
  </si>
  <si>
    <t>Provedení kamerové zkoušky díla včetně zpracování a předání protokolůl o zkoušce</t>
  </si>
  <si>
    <t>-270366156</t>
  </si>
  <si>
    <t>900020</t>
  </si>
  <si>
    <t>Zkoušky zhutnění obsypů, zásypů a statické zatěžovací zkoušky komunikací</t>
  </si>
  <si>
    <t>246924463</t>
  </si>
  <si>
    <t xml:space="preserve">Poznámka k položce:_x000d_
_x000d_
</t>
  </si>
  <si>
    <t>900021</t>
  </si>
  <si>
    <t>Náklady na zpracování realizační nebo dílenské projektové dokumentace, zpracování výrobních výkresů zámečnických výrobků včetně zakrytí instalačního kanálu ČS Drahotuše, vyztužení stropních desek šachet a statické výpočty pažení</t>
  </si>
  <si>
    <t>1170547093</t>
  </si>
  <si>
    <t>900022</t>
  </si>
  <si>
    <t>Vytýčení jednotlivých částí stavby akreditovaným geodetem</t>
  </si>
  <si>
    <t>-1758158410</t>
  </si>
  <si>
    <t>900023</t>
  </si>
  <si>
    <t>Náklady vzniklé v souvislosti s realizací stavby, uvedení dotčených ploch do původního stavu, průběžné a finální čištění komunikací, zalévání a kosení zeleně</t>
  </si>
  <si>
    <t>-1953416264</t>
  </si>
  <si>
    <t>900024</t>
  </si>
  <si>
    <t>Náklady spojené s propagací projektu</t>
  </si>
  <si>
    <t>-1776352693</t>
  </si>
  <si>
    <t>900025</t>
  </si>
  <si>
    <t>Náklady spojené s vypracováním povodňového plánu pro jednotlivé stavby</t>
  </si>
  <si>
    <t>-373311068</t>
  </si>
  <si>
    <t>900026</t>
  </si>
  <si>
    <t>Náklady související s ochranou stávajících inženýrských sítí, podchycení a přepojení řadů, výkopy na začátku a konci úseku přepojení náhradního zásobení</t>
  </si>
  <si>
    <t>6433041</t>
  </si>
  <si>
    <t>900027</t>
  </si>
  <si>
    <t>Náklady vzniklé v souislosti s realizací stavby, demontáž a zpětná montáž silničních a chodníkových obrubníků a přídlažeb a drobných objektů zasažených stavební činností</t>
  </si>
  <si>
    <t>-150397623</t>
  </si>
  <si>
    <t>900028</t>
  </si>
  <si>
    <t>Bezpečnostní a hygienická opatření na staveništi</t>
  </si>
  <si>
    <t>923734290</t>
  </si>
  <si>
    <t>900029</t>
  </si>
  <si>
    <t>Pasportizace okolních objektů včetně pořízení fotodokumentace</t>
  </si>
  <si>
    <t>1035230553</t>
  </si>
  <si>
    <t>900030</t>
  </si>
  <si>
    <t>Náklady související s demontáží, uložením a zpětnou montáží stropních desek sanovaných šachet</t>
  </si>
  <si>
    <t>-1451804741</t>
  </si>
  <si>
    <t>900031</t>
  </si>
  <si>
    <t>Náklady související s pročištěním stávajících chrániček před zatažením nového potrubí</t>
  </si>
  <si>
    <t>106011738</t>
  </si>
  <si>
    <t>900032</t>
  </si>
  <si>
    <t>Náklady související se zřízením, údržbou a odklizením provizorních sjezdů na staveniště dle přílohy G projektové dokumentace včetně odvozu a likvidace vzniklé suti včetně uvedení dotčených ploch do původního stavu</t>
  </si>
  <si>
    <t>-943388794</t>
  </si>
  <si>
    <t>900033</t>
  </si>
  <si>
    <t>Náklady související se zřízením, údržbou a odklizením provizorních přejezdů vodních toků dle přílohy G projektové dokumentace včetně odvozu a likvidace vzniklé suti včetně uvedení dotčených ploch do původního stavu</t>
  </si>
  <si>
    <t>259801265</t>
  </si>
  <si>
    <t>900034</t>
  </si>
  <si>
    <t>Náklady související se zřízením, údržbou a odklizením provizorních přejezdů cyklostezek dle přílohy G projektové dokumentace včetně odvozu a likvidace vzniklé suti včetně uvedení dotčených ploch do původního stavu</t>
  </si>
  <si>
    <t>1706114216</t>
  </si>
  <si>
    <t>900035</t>
  </si>
  <si>
    <t>Archeologický průzkum</t>
  </si>
  <si>
    <t>1076584718</t>
  </si>
  <si>
    <t xml:space="preserve">Poznámka k položce:_x000d_
Předpokládanáý počet výkonu archeologa 80 hodin x 650 Kč/hod. Při realizaci bude fakturováno dle skutečného množství hodin._x000d_
_x000d_
 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</si>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</sst>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1" fillId="0" borderId="0" xfId="0" applyFont="1" applyAlignment="1" applyProtection="1">
      <alignment vertical="center" wrapText="1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styles" Target="styles.xml" /><Relationship Id="rId45" Type="http://schemas.openxmlformats.org/officeDocument/2006/relationships/theme" Target="theme/theme1.xml" /><Relationship Id="rId46" Type="http://schemas.openxmlformats.org/officeDocument/2006/relationships/calcChain" Target="calcChain.xml" /><Relationship Id="rId47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51101201" TargetMode="External" /><Relationship Id="rId5" Type="http://schemas.openxmlformats.org/officeDocument/2006/relationships/hyperlink" Target="https://podminky.urs.cz/item/CS_URS_2023_01/151101211" TargetMode="External" /><Relationship Id="rId6" Type="http://schemas.openxmlformats.org/officeDocument/2006/relationships/hyperlink" Target="https://podminky.urs.cz/item/CS_URS_2023_01/151101301" TargetMode="External" /><Relationship Id="rId7" Type="http://schemas.openxmlformats.org/officeDocument/2006/relationships/hyperlink" Target="https://podminky.urs.cz/item/CS_URS_2023_01/151101311" TargetMode="External" /><Relationship Id="rId8" Type="http://schemas.openxmlformats.org/officeDocument/2006/relationships/hyperlink" Target="https://podminky.urs.cz/item/CS_URS_2023_01/162251102" TargetMode="External" /><Relationship Id="rId9" Type="http://schemas.openxmlformats.org/officeDocument/2006/relationships/hyperlink" Target="https://podminky.urs.cz/item/CS_URS_2023_01/162251122" TargetMode="External" /><Relationship Id="rId10" Type="http://schemas.openxmlformats.org/officeDocument/2006/relationships/hyperlink" Target="https://podminky.urs.cz/item/CS_URS_2023_01/162751137" TargetMode="External" /><Relationship Id="rId11" Type="http://schemas.openxmlformats.org/officeDocument/2006/relationships/hyperlink" Target="https://podminky.urs.cz/item/CS_URS_2023_01/162751139" TargetMode="External" /><Relationship Id="rId12" Type="http://schemas.openxmlformats.org/officeDocument/2006/relationships/hyperlink" Target="https://podminky.urs.cz/item/CS_URS_2023_01/167151111" TargetMode="External" /><Relationship Id="rId13" Type="http://schemas.openxmlformats.org/officeDocument/2006/relationships/hyperlink" Target="https://podminky.urs.cz/item/CS_URS_2023_01/167151112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1251201" TargetMode="External" /><Relationship Id="rId16" Type="http://schemas.openxmlformats.org/officeDocument/2006/relationships/hyperlink" Target="https://podminky.urs.cz/item/CS_URS_2023_01/174101101" TargetMode="External" /><Relationship Id="rId17" Type="http://schemas.openxmlformats.org/officeDocument/2006/relationships/hyperlink" Target="https://podminky.urs.cz/item/CS_URS_2023_01/175151101" TargetMode="External" /><Relationship Id="rId18" Type="http://schemas.openxmlformats.org/officeDocument/2006/relationships/hyperlink" Target="https://podminky.urs.cz/item/CS_URS_2023_01/181111131" TargetMode="External" /><Relationship Id="rId19" Type="http://schemas.openxmlformats.org/officeDocument/2006/relationships/hyperlink" Target="https://podminky.urs.cz/item/CS_URS_2023_01/181351003" TargetMode="External" /><Relationship Id="rId20" Type="http://schemas.openxmlformats.org/officeDocument/2006/relationships/hyperlink" Target="https://podminky.urs.cz/item/CS_URS_2023_01/181451121" TargetMode="External" /><Relationship Id="rId21" Type="http://schemas.openxmlformats.org/officeDocument/2006/relationships/hyperlink" Target="https://podminky.urs.cz/item/CS_URS_2023_01/451541111" TargetMode="External" /><Relationship Id="rId22" Type="http://schemas.openxmlformats.org/officeDocument/2006/relationships/hyperlink" Target="https://podminky.urs.cz/item/CS_URS_2023_01/810391811" TargetMode="External" /><Relationship Id="rId23" Type="http://schemas.openxmlformats.org/officeDocument/2006/relationships/hyperlink" Target="https://podminky.urs.cz/item/CS_URS_2023_01/997013111" TargetMode="External" /><Relationship Id="rId24" Type="http://schemas.openxmlformats.org/officeDocument/2006/relationships/hyperlink" Target="https://podminky.urs.cz/item/CS_URS_2023_01/997013501" TargetMode="External" /><Relationship Id="rId25" Type="http://schemas.openxmlformats.org/officeDocument/2006/relationships/hyperlink" Target="https://podminky.urs.cz/item/CS_URS_2023_01/997013509" TargetMode="External" /><Relationship Id="rId26" Type="http://schemas.openxmlformats.org/officeDocument/2006/relationships/hyperlink" Target="https://podminky.urs.cz/item/CS_URS_2023_01/997013821" TargetMode="External" /><Relationship Id="rId27" Type="http://schemas.openxmlformats.org/officeDocument/2006/relationships/hyperlink" Target="https://podminky.urs.cz/item/CS_URS_2023_01/998273102" TargetMode="External" /><Relationship Id="rId28" Type="http://schemas.openxmlformats.org/officeDocument/2006/relationships/hyperlink" Target="https://podminky.urs.cz/item/CS_URS_2023_01/998273126" TargetMode="External" /><Relationship Id="rId2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391131" TargetMode="External" /><Relationship Id="rId2" Type="http://schemas.openxmlformats.org/officeDocument/2006/relationships/hyperlink" Target="https://podminky.urs.cz/item/CS_URS_2023_01/892421111" TargetMode="External" /><Relationship Id="rId3" Type="http://schemas.openxmlformats.org/officeDocument/2006/relationships/hyperlink" Target="https://podminky.urs.cz/item/CS_URS_2023_01/892423122" TargetMode="External" /><Relationship Id="rId4" Type="http://schemas.openxmlformats.org/officeDocument/2006/relationships/hyperlink" Target="https://podminky.urs.cz/item/CS_URS_2023_01/892442111" TargetMode="External" /><Relationship Id="rId5" Type="http://schemas.openxmlformats.org/officeDocument/2006/relationships/hyperlink" Target="https://podminky.urs.cz/item/CS_URS_2023_01/894411311" TargetMode="External" /><Relationship Id="rId6" Type="http://schemas.openxmlformats.org/officeDocument/2006/relationships/hyperlink" Target="https://podminky.urs.cz/item/CS_URS_2023_01/899722113" TargetMode="External" /><Relationship Id="rId7" Type="http://schemas.openxmlformats.org/officeDocument/2006/relationships/hyperlink" Target="https://podminky.urs.cz/item/CS_URS_2023_01/857241131" TargetMode="External" /><Relationship Id="rId8" Type="http://schemas.openxmlformats.org/officeDocument/2006/relationships/hyperlink" Target="https://podminky.urs.cz/item/CS_URS_2023_01/857391131" TargetMode="External" /><Relationship Id="rId9" Type="http://schemas.openxmlformats.org/officeDocument/2006/relationships/hyperlink" Target="https://podminky.urs.cz/item/CS_URS_2023_01/857352122" TargetMode="External" /><Relationship Id="rId10" Type="http://schemas.openxmlformats.org/officeDocument/2006/relationships/hyperlink" Target="https://podminky.urs.cz/item/CS_URS_2023_01/857393131" TargetMode="External" /><Relationship Id="rId11" Type="http://schemas.openxmlformats.org/officeDocument/2006/relationships/hyperlink" Target="https://podminky.urs.cz/item/CS_URS_2023_01/998273102" TargetMode="External" /><Relationship Id="rId12" Type="http://schemas.openxmlformats.org/officeDocument/2006/relationships/hyperlink" Target="https://podminky.urs.cz/item/CS_URS_2023_01/998273126" TargetMode="External" /><Relationship Id="rId13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7242122" TargetMode="External" /><Relationship Id="rId2" Type="http://schemas.openxmlformats.org/officeDocument/2006/relationships/hyperlink" Target="https://podminky.urs.cz/item/CS_URS_2023_01/857262122" TargetMode="External" /><Relationship Id="rId3" Type="http://schemas.openxmlformats.org/officeDocument/2006/relationships/hyperlink" Target="https://podminky.urs.cz/item/CS_URS_2023_01/857372122" TargetMode="External" /><Relationship Id="rId4" Type="http://schemas.openxmlformats.org/officeDocument/2006/relationships/hyperlink" Target="https://podminky.urs.cz/item/CS_URS_2023_01/871241151" TargetMode="External" /><Relationship Id="rId5" Type="http://schemas.openxmlformats.org/officeDocument/2006/relationships/hyperlink" Target="https://podminky.urs.cz/item/CS_URS_2023_01/877241101" TargetMode="External" /><Relationship Id="rId6" Type="http://schemas.openxmlformats.org/officeDocument/2006/relationships/hyperlink" Target="https://podminky.urs.cz/item/CS_URS_2023_01/877241112" TargetMode="External" /><Relationship Id="rId7" Type="http://schemas.openxmlformats.org/officeDocument/2006/relationships/hyperlink" Target="https://podminky.urs.cz/item/CS_URS_2023_01/877241113" TargetMode="External" /><Relationship Id="rId8" Type="http://schemas.openxmlformats.org/officeDocument/2006/relationships/hyperlink" Target="https://podminky.urs.cz/item/CS_URS_2023_01/877241118" TargetMode="External" /><Relationship Id="rId9" Type="http://schemas.openxmlformats.org/officeDocument/2006/relationships/hyperlink" Target="https://podminky.urs.cz/item/CS_URS_2023_01/877251101" TargetMode="External" /><Relationship Id="rId10" Type="http://schemas.openxmlformats.org/officeDocument/2006/relationships/hyperlink" Target="https://podminky.urs.cz/item/CS_URS_2023_01/877251118" TargetMode="External" /><Relationship Id="rId11" Type="http://schemas.openxmlformats.org/officeDocument/2006/relationships/hyperlink" Target="https://podminky.urs.cz/item/CS_URS_2023_01/892271111" TargetMode="External" /><Relationship Id="rId12" Type="http://schemas.openxmlformats.org/officeDocument/2006/relationships/hyperlink" Target="https://podminky.urs.cz/item/CS_URS_2023_01/892273122" TargetMode="External" /><Relationship Id="rId13" Type="http://schemas.openxmlformats.org/officeDocument/2006/relationships/hyperlink" Target="https://podminky.urs.cz/item/CS_URS_2023_01/891241222" TargetMode="External" /><Relationship Id="rId14" Type="http://schemas.openxmlformats.org/officeDocument/2006/relationships/hyperlink" Target="https://podminky.urs.cz/item/CS_URS_2023_01/998273102" TargetMode="External" /><Relationship Id="rId15" Type="http://schemas.openxmlformats.org/officeDocument/2006/relationships/hyperlink" Target="https://podminky.urs.cz/item/CS_URS_2023_01/998273126" TargetMode="External" /><Relationship Id="rId16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9001402" TargetMode="External" /><Relationship Id="rId2" Type="http://schemas.openxmlformats.org/officeDocument/2006/relationships/hyperlink" Target="https://podminky.urs.cz/item/CS_URS_2023_01/121151103" TargetMode="External" /><Relationship Id="rId3" Type="http://schemas.openxmlformats.org/officeDocument/2006/relationships/hyperlink" Target="https://podminky.urs.cz/item/CS_URS_2023_01/131251205" TargetMode="External" /><Relationship Id="rId4" Type="http://schemas.openxmlformats.org/officeDocument/2006/relationships/hyperlink" Target="https://podminky.urs.cz/item/CS_URS_2023_01/131351205" TargetMode="External" /><Relationship Id="rId5" Type="http://schemas.openxmlformats.org/officeDocument/2006/relationships/hyperlink" Target="https://podminky.urs.cz/item/CS_URS_2023_01/132251256" TargetMode="External" /><Relationship Id="rId6" Type="http://schemas.openxmlformats.org/officeDocument/2006/relationships/hyperlink" Target="https://podminky.urs.cz/item/CS_URS_2023_01/132351256" TargetMode="External" /><Relationship Id="rId7" Type="http://schemas.openxmlformats.org/officeDocument/2006/relationships/hyperlink" Target="https://podminky.urs.cz/item/CS_URS_2023_01/139001101" TargetMode="External" /><Relationship Id="rId8" Type="http://schemas.openxmlformats.org/officeDocument/2006/relationships/hyperlink" Target="https://podminky.urs.cz/item/CS_URS_2023_01/151101201" TargetMode="External" /><Relationship Id="rId9" Type="http://schemas.openxmlformats.org/officeDocument/2006/relationships/hyperlink" Target="https://podminky.urs.cz/item/CS_URS_2023_01/151101211" TargetMode="External" /><Relationship Id="rId10" Type="http://schemas.openxmlformats.org/officeDocument/2006/relationships/hyperlink" Target="https://podminky.urs.cz/item/CS_URS_2023_01/151101301" TargetMode="External" /><Relationship Id="rId11" Type="http://schemas.openxmlformats.org/officeDocument/2006/relationships/hyperlink" Target="https://podminky.urs.cz/item/CS_URS_2023_01/151101311" TargetMode="External" /><Relationship Id="rId12" Type="http://schemas.openxmlformats.org/officeDocument/2006/relationships/hyperlink" Target="https://podminky.urs.cz/item/CS_URS_2023_01/162251102" TargetMode="External" /><Relationship Id="rId13" Type="http://schemas.openxmlformats.org/officeDocument/2006/relationships/hyperlink" Target="https://podminky.urs.cz/item/CS_URS_2023_01/162251122" TargetMode="External" /><Relationship Id="rId14" Type="http://schemas.openxmlformats.org/officeDocument/2006/relationships/hyperlink" Target="https://podminky.urs.cz/item/CS_URS_2023_01/162751137" TargetMode="External" /><Relationship Id="rId15" Type="http://schemas.openxmlformats.org/officeDocument/2006/relationships/hyperlink" Target="https://podminky.urs.cz/item/CS_URS_2023_01/162751139" TargetMode="External" /><Relationship Id="rId16" Type="http://schemas.openxmlformats.org/officeDocument/2006/relationships/hyperlink" Target="https://podminky.urs.cz/item/CS_URS_2023_01/167151111" TargetMode="External" /><Relationship Id="rId17" Type="http://schemas.openxmlformats.org/officeDocument/2006/relationships/hyperlink" Target="https://podminky.urs.cz/item/CS_URS_2023_01/167151112" TargetMode="External" /><Relationship Id="rId18" Type="http://schemas.openxmlformats.org/officeDocument/2006/relationships/hyperlink" Target="https://podminky.urs.cz/item/CS_URS_2023_01/171201231" TargetMode="External" /><Relationship Id="rId19" Type="http://schemas.openxmlformats.org/officeDocument/2006/relationships/hyperlink" Target="https://podminky.urs.cz/item/CS_URS_2023_01/171251201" TargetMode="External" /><Relationship Id="rId20" Type="http://schemas.openxmlformats.org/officeDocument/2006/relationships/hyperlink" Target="https://podminky.urs.cz/item/CS_URS_2023_01/174101101" TargetMode="External" /><Relationship Id="rId21" Type="http://schemas.openxmlformats.org/officeDocument/2006/relationships/hyperlink" Target="https://podminky.urs.cz/item/CS_URS_2023_01/175151101" TargetMode="External" /><Relationship Id="rId22" Type="http://schemas.openxmlformats.org/officeDocument/2006/relationships/hyperlink" Target="https://podminky.urs.cz/item/CS_URS_2023_01/181111131" TargetMode="External" /><Relationship Id="rId23" Type="http://schemas.openxmlformats.org/officeDocument/2006/relationships/hyperlink" Target="https://podminky.urs.cz/item/CS_URS_2023_01/181351003" TargetMode="External" /><Relationship Id="rId24" Type="http://schemas.openxmlformats.org/officeDocument/2006/relationships/hyperlink" Target="https://podminky.urs.cz/item/CS_URS_2023_01/181451121" TargetMode="External" /><Relationship Id="rId25" Type="http://schemas.openxmlformats.org/officeDocument/2006/relationships/hyperlink" Target="https://podminky.urs.cz/item/CS_URS_2023_01/451541111" TargetMode="External" /><Relationship Id="rId26" Type="http://schemas.openxmlformats.org/officeDocument/2006/relationships/hyperlink" Target="https://podminky.urs.cz/item/CS_URS_2023_01/850375121" TargetMode="External" /><Relationship Id="rId27" Type="http://schemas.openxmlformats.org/officeDocument/2006/relationships/hyperlink" Target="https://podminky.urs.cz/item/CS_URS_2023_01/899910212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391131" TargetMode="External" /><Relationship Id="rId2" Type="http://schemas.openxmlformats.org/officeDocument/2006/relationships/hyperlink" Target="https://podminky.urs.cz/item/CS_URS_2023_01/892421111" TargetMode="External" /><Relationship Id="rId3" Type="http://schemas.openxmlformats.org/officeDocument/2006/relationships/hyperlink" Target="https://podminky.urs.cz/item/CS_URS_2023_01/892423122" TargetMode="External" /><Relationship Id="rId4" Type="http://schemas.openxmlformats.org/officeDocument/2006/relationships/hyperlink" Target="https://podminky.urs.cz/item/CS_URS_2023_01/892442111" TargetMode="External" /><Relationship Id="rId5" Type="http://schemas.openxmlformats.org/officeDocument/2006/relationships/hyperlink" Target="https://podminky.urs.cz/item/CS_URS_2023_01/899722113" TargetMode="External" /><Relationship Id="rId6" Type="http://schemas.openxmlformats.org/officeDocument/2006/relationships/hyperlink" Target="https://podminky.urs.cz/item/CS_URS_2023_01/857391131" TargetMode="External" /><Relationship Id="rId7" Type="http://schemas.openxmlformats.org/officeDocument/2006/relationships/hyperlink" Target="https://podminky.urs.cz/item/CS_URS_2023_01/998273102" TargetMode="External" /><Relationship Id="rId8" Type="http://schemas.openxmlformats.org/officeDocument/2006/relationships/hyperlink" Target="https://podminky.urs.cz/item/CS_URS_2023_01/998273126" TargetMode="External" /><Relationship Id="rId9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6021" TargetMode="External" /><Relationship Id="rId2" Type="http://schemas.openxmlformats.org/officeDocument/2006/relationships/hyperlink" Target="https://podminky.urs.cz/item/CS_URS_2023_01/113107322" TargetMode="External" /><Relationship Id="rId3" Type="http://schemas.openxmlformats.org/officeDocument/2006/relationships/hyperlink" Target="https://podminky.urs.cz/item/CS_URS_2023_01/113107323" TargetMode="External" /><Relationship Id="rId4" Type="http://schemas.openxmlformats.org/officeDocument/2006/relationships/hyperlink" Target="https://podminky.urs.cz/item/CS_URS_2023_01/113154123" TargetMode="External" /><Relationship Id="rId5" Type="http://schemas.openxmlformats.org/officeDocument/2006/relationships/hyperlink" Target="https://podminky.urs.cz/item/CS_URS_2023_01/113154124" TargetMode="External" /><Relationship Id="rId6" Type="http://schemas.openxmlformats.org/officeDocument/2006/relationships/hyperlink" Target="https://podminky.urs.cz/item/CS_URS_2023_01/119001402" TargetMode="External" /><Relationship Id="rId7" Type="http://schemas.openxmlformats.org/officeDocument/2006/relationships/hyperlink" Target="https://podminky.urs.cz/item/CS_URS_2023_01/119001405" TargetMode="External" /><Relationship Id="rId8" Type="http://schemas.openxmlformats.org/officeDocument/2006/relationships/hyperlink" Target="https://podminky.urs.cz/item/CS_URS_2023_01/119001421" TargetMode="External" /><Relationship Id="rId9" Type="http://schemas.openxmlformats.org/officeDocument/2006/relationships/hyperlink" Target="https://podminky.urs.cz/item/CS_URS_2023_01/121151113" TargetMode="External" /><Relationship Id="rId10" Type="http://schemas.openxmlformats.org/officeDocument/2006/relationships/hyperlink" Target="https://podminky.urs.cz/item/CS_URS_2023_01/121151115" TargetMode="External" /><Relationship Id="rId11" Type="http://schemas.openxmlformats.org/officeDocument/2006/relationships/hyperlink" Target="https://podminky.urs.cz/item/CS_URS_2023_01/131251206" TargetMode="External" /><Relationship Id="rId12" Type="http://schemas.openxmlformats.org/officeDocument/2006/relationships/hyperlink" Target="https://podminky.urs.cz/item/CS_URS_2023_01/131351206" TargetMode="External" /><Relationship Id="rId13" Type="http://schemas.openxmlformats.org/officeDocument/2006/relationships/hyperlink" Target="https://podminky.urs.cz/item/CS_URS_2023_01/132254206" TargetMode="External" /><Relationship Id="rId14" Type="http://schemas.openxmlformats.org/officeDocument/2006/relationships/hyperlink" Target="https://podminky.urs.cz/item/CS_URS_2023_01/132354206" TargetMode="External" /><Relationship Id="rId15" Type="http://schemas.openxmlformats.org/officeDocument/2006/relationships/hyperlink" Target="https://podminky.urs.cz/item/CS_URS_2023_01/139001101" TargetMode="External" /><Relationship Id="rId16" Type="http://schemas.openxmlformats.org/officeDocument/2006/relationships/hyperlink" Target="https://podminky.urs.cz/item/CS_URS_2023_01/151101101" TargetMode="External" /><Relationship Id="rId17" Type="http://schemas.openxmlformats.org/officeDocument/2006/relationships/hyperlink" Target="https://podminky.urs.cz/item/CS_URS_2023_01/151101111" TargetMode="External" /><Relationship Id="rId18" Type="http://schemas.openxmlformats.org/officeDocument/2006/relationships/hyperlink" Target="https://podminky.urs.cz/item/CS_URS_2023_01/151101201" TargetMode="External" /><Relationship Id="rId19" Type="http://schemas.openxmlformats.org/officeDocument/2006/relationships/hyperlink" Target="https://podminky.urs.cz/item/CS_URS_2023_01/151101211" TargetMode="External" /><Relationship Id="rId20" Type="http://schemas.openxmlformats.org/officeDocument/2006/relationships/hyperlink" Target="https://podminky.urs.cz/item/CS_URS_2023_01/151101301" TargetMode="External" /><Relationship Id="rId21" Type="http://schemas.openxmlformats.org/officeDocument/2006/relationships/hyperlink" Target="https://podminky.urs.cz/item/CS_URS_2023_01/151101311" TargetMode="External" /><Relationship Id="rId22" Type="http://schemas.openxmlformats.org/officeDocument/2006/relationships/hyperlink" Target="https://podminky.urs.cz/item/CS_URS_2023_01/162251102" TargetMode="External" /><Relationship Id="rId23" Type="http://schemas.openxmlformats.org/officeDocument/2006/relationships/hyperlink" Target="https://podminky.urs.cz/item/CS_URS_2023_01/162251122" TargetMode="External" /><Relationship Id="rId24" Type="http://schemas.openxmlformats.org/officeDocument/2006/relationships/hyperlink" Target="https://podminky.urs.cz/item/CS_URS_2023_01/162751137" TargetMode="External" /><Relationship Id="rId25" Type="http://schemas.openxmlformats.org/officeDocument/2006/relationships/hyperlink" Target="https://podminky.urs.cz/item/CS_URS_2023_01/162751139" TargetMode="External" /><Relationship Id="rId26" Type="http://schemas.openxmlformats.org/officeDocument/2006/relationships/hyperlink" Target="https://podminky.urs.cz/item/CS_URS_2023_01/167151111" TargetMode="External" /><Relationship Id="rId27" Type="http://schemas.openxmlformats.org/officeDocument/2006/relationships/hyperlink" Target="https://podminky.urs.cz/item/CS_URS_2023_01/167151112" TargetMode="External" /><Relationship Id="rId28" Type="http://schemas.openxmlformats.org/officeDocument/2006/relationships/hyperlink" Target="https://podminky.urs.cz/item/CS_URS_2023_01/171201231" TargetMode="External" /><Relationship Id="rId29" Type="http://schemas.openxmlformats.org/officeDocument/2006/relationships/hyperlink" Target="https://podminky.urs.cz/item/CS_URS_2023_01/171251201" TargetMode="External" /><Relationship Id="rId30" Type="http://schemas.openxmlformats.org/officeDocument/2006/relationships/hyperlink" Target="https://podminky.urs.cz/item/CS_URS_2023_01/174101101" TargetMode="External" /><Relationship Id="rId31" Type="http://schemas.openxmlformats.org/officeDocument/2006/relationships/hyperlink" Target="https://podminky.urs.cz/item/CS_URS_2023_01/174101101" TargetMode="External" /><Relationship Id="rId32" Type="http://schemas.openxmlformats.org/officeDocument/2006/relationships/hyperlink" Target="https://podminky.urs.cz/item/CS_URS_2023_01/174101101" TargetMode="External" /><Relationship Id="rId33" Type="http://schemas.openxmlformats.org/officeDocument/2006/relationships/hyperlink" Target="https://podminky.urs.cz/item/CS_URS_2023_01/175151101" TargetMode="External" /><Relationship Id="rId34" Type="http://schemas.openxmlformats.org/officeDocument/2006/relationships/hyperlink" Target="https://podminky.urs.cz/item/CS_URS_2023_01/181111131" TargetMode="External" /><Relationship Id="rId35" Type="http://schemas.openxmlformats.org/officeDocument/2006/relationships/hyperlink" Target="https://podminky.urs.cz/item/CS_URS_2023_01/181351103" TargetMode="External" /><Relationship Id="rId36" Type="http://schemas.openxmlformats.org/officeDocument/2006/relationships/hyperlink" Target="https://podminky.urs.cz/item/CS_URS_2023_01/181351105" TargetMode="External" /><Relationship Id="rId37" Type="http://schemas.openxmlformats.org/officeDocument/2006/relationships/hyperlink" Target="https://podminky.urs.cz/item/CS_URS_2023_01/181451121" TargetMode="External" /><Relationship Id="rId38" Type="http://schemas.openxmlformats.org/officeDocument/2006/relationships/hyperlink" Target="https://podminky.urs.cz/item/CS_URS_2023_01/183551213" TargetMode="External" /><Relationship Id="rId39" Type="http://schemas.openxmlformats.org/officeDocument/2006/relationships/hyperlink" Target="https://podminky.urs.cz/item/CS_URS_2023_01/451541111" TargetMode="External" /><Relationship Id="rId40" Type="http://schemas.openxmlformats.org/officeDocument/2006/relationships/hyperlink" Target="https://podminky.urs.cz/item/CS_URS_2023_01/564831011" TargetMode="External" /><Relationship Id="rId41" Type="http://schemas.openxmlformats.org/officeDocument/2006/relationships/hyperlink" Target="https://podminky.urs.cz/item/CS_URS_2023_01/564851011" TargetMode="External" /><Relationship Id="rId42" Type="http://schemas.openxmlformats.org/officeDocument/2006/relationships/hyperlink" Target="https://podminky.urs.cz/item/CS_URS_2023_01/564861011" TargetMode="External" /><Relationship Id="rId43" Type="http://schemas.openxmlformats.org/officeDocument/2006/relationships/hyperlink" Target="https://podminky.urs.cz/item/CS_URS_2023_01/573211109" TargetMode="External" /><Relationship Id="rId44" Type="http://schemas.openxmlformats.org/officeDocument/2006/relationships/hyperlink" Target="https://podminky.urs.cz/item/CS_URS_2023_01/577134111" TargetMode="External" /><Relationship Id="rId45" Type="http://schemas.openxmlformats.org/officeDocument/2006/relationships/hyperlink" Target="https://podminky.urs.cz/item/CS_URS_2023_01/577155112" TargetMode="External" /><Relationship Id="rId46" Type="http://schemas.openxmlformats.org/officeDocument/2006/relationships/hyperlink" Target="https://podminky.urs.cz/item/CS_URS_2023_01/596811120" TargetMode="External" /><Relationship Id="rId47" Type="http://schemas.openxmlformats.org/officeDocument/2006/relationships/hyperlink" Target="https://podminky.urs.cz/item/CS_URS_2023_01/810391811" TargetMode="External" /><Relationship Id="rId48" Type="http://schemas.openxmlformats.org/officeDocument/2006/relationships/hyperlink" Target="https://podminky.urs.cz/item/CS_URS_2023_01/919112114" TargetMode="External" /><Relationship Id="rId49" Type="http://schemas.openxmlformats.org/officeDocument/2006/relationships/hyperlink" Target="https://podminky.urs.cz/item/CS_URS_2023_01/919121132" TargetMode="External" /><Relationship Id="rId50" Type="http://schemas.openxmlformats.org/officeDocument/2006/relationships/hyperlink" Target="https://podminky.urs.cz/item/CS_URS_2023_01/919735112" TargetMode="External" /><Relationship Id="rId51" Type="http://schemas.openxmlformats.org/officeDocument/2006/relationships/hyperlink" Target="https://podminky.urs.cz/item/CS_URS_2023_01/979051111" TargetMode="External" /><Relationship Id="rId52" Type="http://schemas.openxmlformats.org/officeDocument/2006/relationships/hyperlink" Target="https://podminky.urs.cz/item/CS_URS_2023_01/997013111" TargetMode="External" /><Relationship Id="rId53" Type="http://schemas.openxmlformats.org/officeDocument/2006/relationships/hyperlink" Target="https://podminky.urs.cz/item/CS_URS_2023_01/997013501" TargetMode="External" /><Relationship Id="rId54" Type="http://schemas.openxmlformats.org/officeDocument/2006/relationships/hyperlink" Target="https://podminky.urs.cz/item/CS_URS_2023_01/997013509" TargetMode="External" /><Relationship Id="rId55" Type="http://schemas.openxmlformats.org/officeDocument/2006/relationships/hyperlink" Target="https://podminky.urs.cz/item/CS_URS_2023_01/997013821" TargetMode="External" /><Relationship Id="rId56" Type="http://schemas.openxmlformats.org/officeDocument/2006/relationships/hyperlink" Target="https://podminky.urs.cz/item/CS_URS_2023_01/997221551" TargetMode="External" /><Relationship Id="rId57" Type="http://schemas.openxmlformats.org/officeDocument/2006/relationships/hyperlink" Target="https://podminky.urs.cz/item/CS_URS_2023_01/997221559" TargetMode="External" /><Relationship Id="rId58" Type="http://schemas.openxmlformats.org/officeDocument/2006/relationships/hyperlink" Target="https://podminky.urs.cz/item/CS_URS_2023_01/997221561" TargetMode="External" /><Relationship Id="rId59" Type="http://schemas.openxmlformats.org/officeDocument/2006/relationships/hyperlink" Target="https://podminky.urs.cz/item/CS_URS_2023_01/997221569" TargetMode="External" /><Relationship Id="rId60" Type="http://schemas.openxmlformats.org/officeDocument/2006/relationships/hyperlink" Target="https://podminky.urs.cz/item/CS_URS_2023_01/997221861" TargetMode="External" /><Relationship Id="rId61" Type="http://schemas.openxmlformats.org/officeDocument/2006/relationships/hyperlink" Target="https://podminky.urs.cz/item/CS_URS_2023_01/997221875" TargetMode="External" /><Relationship Id="rId62" Type="http://schemas.openxmlformats.org/officeDocument/2006/relationships/hyperlink" Target="https://podminky.urs.cz/item/CS_URS_2023_01/998273102" TargetMode="External" /><Relationship Id="rId63" Type="http://schemas.openxmlformats.org/officeDocument/2006/relationships/hyperlink" Target="https://podminky.urs.cz/item/CS_URS_2023_01/998273126" TargetMode="External" /><Relationship Id="rId64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31151342" TargetMode="External" /><Relationship Id="rId2" Type="http://schemas.openxmlformats.org/officeDocument/2006/relationships/hyperlink" Target="https://podminky.urs.cz/item/CS_URS_2023_01/338171123" TargetMode="External" /><Relationship Id="rId3" Type="http://schemas.openxmlformats.org/officeDocument/2006/relationships/hyperlink" Target="https://podminky.urs.cz/item/CS_URS_2023_01/851241131" TargetMode="External" /><Relationship Id="rId4" Type="http://schemas.openxmlformats.org/officeDocument/2006/relationships/hyperlink" Target="https://podminky.urs.cz/item/CS_URS_2023_01/851351131" TargetMode="External" /><Relationship Id="rId5" Type="http://schemas.openxmlformats.org/officeDocument/2006/relationships/hyperlink" Target="https://podminky.urs.cz/item/CS_URS_2023_01/851391131" TargetMode="External" /><Relationship Id="rId6" Type="http://schemas.openxmlformats.org/officeDocument/2006/relationships/hyperlink" Target="https://podminky.urs.cz/item/CS_URS_2023_01/851371192" TargetMode="External" /><Relationship Id="rId7" Type="http://schemas.openxmlformats.org/officeDocument/2006/relationships/hyperlink" Target="https://podminky.urs.cz/item/CS_URS_2023_01/892241111" TargetMode="External" /><Relationship Id="rId8" Type="http://schemas.openxmlformats.org/officeDocument/2006/relationships/hyperlink" Target="https://podminky.urs.cz/item/CS_URS_2023_01/892273122" TargetMode="External" /><Relationship Id="rId9" Type="http://schemas.openxmlformats.org/officeDocument/2006/relationships/hyperlink" Target="https://podminky.urs.cz/item/CS_URS_2023_01/892351111" TargetMode="External" /><Relationship Id="rId10" Type="http://schemas.openxmlformats.org/officeDocument/2006/relationships/hyperlink" Target="https://podminky.urs.cz/item/CS_URS_2023_01/892353122" TargetMode="External" /><Relationship Id="rId11" Type="http://schemas.openxmlformats.org/officeDocument/2006/relationships/hyperlink" Target="https://podminky.urs.cz/item/CS_URS_2023_01/892421111" TargetMode="External" /><Relationship Id="rId12" Type="http://schemas.openxmlformats.org/officeDocument/2006/relationships/hyperlink" Target="https://podminky.urs.cz/item/CS_URS_2023_01/892423122" TargetMode="External" /><Relationship Id="rId13" Type="http://schemas.openxmlformats.org/officeDocument/2006/relationships/hyperlink" Target="https://podminky.urs.cz/item/CS_URS_2023_01/892442111" TargetMode="External" /><Relationship Id="rId14" Type="http://schemas.openxmlformats.org/officeDocument/2006/relationships/hyperlink" Target="https://podminky.urs.cz/item/CS_URS_2023_01/894411311" TargetMode="External" /><Relationship Id="rId15" Type="http://schemas.openxmlformats.org/officeDocument/2006/relationships/hyperlink" Target="https://podminky.urs.cz/item/CS_URS_2023_01/899713111" TargetMode="External" /><Relationship Id="rId16" Type="http://schemas.openxmlformats.org/officeDocument/2006/relationships/hyperlink" Target="https://podminky.urs.cz/item/CS_URS_2023_01/899722113" TargetMode="External" /><Relationship Id="rId17" Type="http://schemas.openxmlformats.org/officeDocument/2006/relationships/hyperlink" Target="https://podminky.urs.cz/item/CS_URS_2023_01/857241131" TargetMode="External" /><Relationship Id="rId18" Type="http://schemas.openxmlformats.org/officeDocument/2006/relationships/hyperlink" Target="https://podminky.urs.cz/item/CS_URS_2023_01/857311131" TargetMode="External" /><Relationship Id="rId19" Type="http://schemas.openxmlformats.org/officeDocument/2006/relationships/hyperlink" Target="https://podminky.urs.cz/item/CS_URS_2023_01/857351131" TargetMode="External" /><Relationship Id="rId20" Type="http://schemas.openxmlformats.org/officeDocument/2006/relationships/hyperlink" Target="https://podminky.urs.cz/item/CS_URS_2023_01/857242122" TargetMode="External" /><Relationship Id="rId21" Type="http://schemas.openxmlformats.org/officeDocument/2006/relationships/hyperlink" Target="https://podminky.urs.cz/item/CS_URS_2023_01/857262122" TargetMode="External" /><Relationship Id="rId22" Type="http://schemas.openxmlformats.org/officeDocument/2006/relationships/hyperlink" Target="https://podminky.urs.cz/item/CS_URS_2023_01/857312122" TargetMode="External" /><Relationship Id="rId23" Type="http://schemas.openxmlformats.org/officeDocument/2006/relationships/hyperlink" Target="https://podminky.urs.cz/item/CS_URS_2023_01/857352122" TargetMode="External" /><Relationship Id="rId24" Type="http://schemas.openxmlformats.org/officeDocument/2006/relationships/hyperlink" Target="https://podminky.urs.cz/item/CS_URS_2023_01/857391131" TargetMode="External" /><Relationship Id="rId25" Type="http://schemas.openxmlformats.org/officeDocument/2006/relationships/hyperlink" Target="https://podminky.urs.cz/item/CS_URS_2023_01/857392122" TargetMode="External" /><Relationship Id="rId26" Type="http://schemas.openxmlformats.org/officeDocument/2006/relationships/hyperlink" Target="https://podminky.urs.cz/item/CS_URS_2023_01/857354122" TargetMode="External" /><Relationship Id="rId27" Type="http://schemas.openxmlformats.org/officeDocument/2006/relationships/hyperlink" Target="https://podminky.urs.cz/item/CS_URS_2023_01/857393131" TargetMode="External" /><Relationship Id="rId28" Type="http://schemas.openxmlformats.org/officeDocument/2006/relationships/hyperlink" Target="https://podminky.urs.cz/item/CS_URS_2023_01/857394122" TargetMode="External" /><Relationship Id="rId29" Type="http://schemas.openxmlformats.org/officeDocument/2006/relationships/hyperlink" Target="https://podminky.urs.cz/item/CS_URS_2023_01/891241112" TargetMode="External" /><Relationship Id="rId30" Type="http://schemas.openxmlformats.org/officeDocument/2006/relationships/hyperlink" Target="https://podminky.urs.cz/item/CS_URS_2023_01/891241222" TargetMode="External" /><Relationship Id="rId31" Type="http://schemas.openxmlformats.org/officeDocument/2006/relationships/hyperlink" Target="https://podminky.urs.cz/item/CS_URS_2023_01/891261222" TargetMode="External" /><Relationship Id="rId32" Type="http://schemas.openxmlformats.org/officeDocument/2006/relationships/hyperlink" Target="https://podminky.urs.cz/item/CS_URS_2023_01/891351112" TargetMode="External" /><Relationship Id="rId33" Type="http://schemas.openxmlformats.org/officeDocument/2006/relationships/hyperlink" Target="https://podminky.urs.cz/item/CS_URS_2023_01/891391112" TargetMode="External" /><Relationship Id="rId34" Type="http://schemas.openxmlformats.org/officeDocument/2006/relationships/hyperlink" Target="https://podminky.urs.cz/item/CS_URS_2023_01/891391222" TargetMode="External" /><Relationship Id="rId35" Type="http://schemas.openxmlformats.org/officeDocument/2006/relationships/hyperlink" Target="https://podminky.urs.cz/item/CS_URS_2023_01/899401112" TargetMode="External" /><Relationship Id="rId36" Type="http://schemas.openxmlformats.org/officeDocument/2006/relationships/hyperlink" Target="https://podminky.urs.cz/item/CS_URS_2023_01/998273102" TargetMode="External" /><Relationship Id="rId37" Type="http://schemas.openxmlformats.org/officeDocument/2006/relationships/hyperlink" Target="https://podminky.urs.cz/item/CS_URS_2023_01/998273126" TargetMode="External" /><Relationship Id="rId38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5001104" TargetMode="External" /><Relationship Id="rId2" Type="http://schemas.openxmlformats.org/officeDocument/2006/relationships/hyperlink" Target="https://podminky.urs.cz/item/CS_URS_2023_01/115001105" TargetMode="External" /><Relationship Id="rId3" Type="http://schemas.openxmlformats.org/officeDocument/2006/relationships/hyperlink" Target="https://podminky.urs.cz/item/CS_URS_2023_01/121151103" TargetMode="External" /><Relationship Id="rId4" Type="http://schemas.openxmlformats.org/officeDocument/2006/relationships/hyperlink" Target="https://podminky.urs.cz/item/CS_URS_2023_01/122251105" TargetMode="External" /><Relationship Id="rId5" Type="http://schemas.openxmlformats.org/officeDocument/2006/relationships/hyperlink" Target="https://podminky.urs.cz/item/CS_URS_2023_01/132251401" TargetMode="External" /><Relationship Id="rId6" Type="http://schemas.openxmlformats.org/officeDocument/2006/relationships/hyperlink" Target="https://podminky.urs.cz/item/CS_URS_2023_01/132351401" TargetMode="External" /><Relationship Id="rId7" Type="http://schemas.openxmlformats.org/officeDocument/2006/relationships/hyperlink" Target="https://podminky.urs.cz/item/CS_URS_2023_01/162251102" TargetMode="External" /><Relationship Id="rId8" Type="http://schemas.openxmlformats.org/officeDocument/2006/relationships/hyperlink" Target="https://podminky.urs.cz/item/CS_URS_2023_01/162751117" TargetMode="External" /><Relationship Id="rId9" Type="http://schemas.openxmlformats.org/officeDocument/2006/relationships/hyperlink" Target="https://podminky.urs.cz/item/CS_URS_2023_01/162751119" TargetMode="External" /><Relationship Id="rId10" Type="http://schemas.openxmlformats.org/officeDocument/2006/relationships/hyperlink" Target="https://podminky.urs.cz/item/CS_URS_2023_01/162751137" TargetMode="External" /><Relationship Id="rId11" Type="http://schemas.openxmlformats.org/officeDocument/2006/relationships/hyperlink" Target="https://podminky.urs.cz/item/CS_URS_2023_01/162751139" TargetMode="External" /><Relationship Id="rId12" Type="http://schemas.openxmlformats.org/officeDocument/2006/relationships/hyperlink" Target="https://podminky.urs.cz/item/CS_URS_2023_01/167151111" TargetMode="External" /><Relationship Id="rId13" Type="http://schemas.openxmlformats.org/officeDocument/2006/relationships/hyperlink" Target="https://podminky.urs.cz/item/CS_URS_2023_01/171153101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5151101" TargetMode="External" /><Relationship Id="rId16" Type="http://schemas.openxmlformats.org/officeDocument/2006/relationships/hyperlink" Target="https://podminky.urs.cz/item/CS_URS_2023_01/181351003" TargetMode="External" /><Relationship Id="rId17" Type="http://schemas.openxmlformats.org/officeDocument/2006/relationships/hyperlink" Target="https://podminky.urs.cz/item/CS_URS_2023_01/181451121" TargetMode="External" /><Relationship Id="rId18" Type="http://schemas.openxmlformats.org/officeDocument/2006/relationships/hyperlink" Target="https://podminky.urs.cz/item/CS_URS_2023_01/181951112" TargetMode="External" /><Relationship Id="rId19" Type="http://schemas.openxmlformats.org/officeDocument/2006/relationships/hyperlink" Target="https://podminky.urs.cz/item/CS_URS_2023_01/451541111" TargetMode="External" /><Relationship Id="rId20" Type="http://schemas.openxmlformats.org/officeDocument/2006/relationships/hyperlink" Target="https://podminky.urs.cz/item/CS_URS_2023_01/451561111" TargetMode="External" /><Relationship Id="rId21" Type="http://schemas.openxmlformats.org/officeDocument/2006/relationships/hyperlink" Target="https://podminky.urs.cz/item/CS_URS_2023_01/461211711" TargetMode="External" /><Relationship Id="rId22" Type="http://schemas.openxmlformats.org/officeDocument/2006/relationships/hyperlink" Target="https://podminky.urs.cz/item/CS_URS_2023_01/463212121" TargetMode="External" /><Relationship Id="rId23" Type="http://schemas.openxmlformats.org/officeDocument/2006/relationships/hyperlink" Target="https://podminky.urs.cz/item/CS_URS_2023_01/463212191" TargetMode="External" /><Relationship Id="rId24" Type="http://schemas.openxmlformats.org/officeDocument/2006/relationships/hyperlink" Target="https://podminky.urs.cz/item/CS_URS_2023_01/850391811" TargetMode="External" /><Relationship Id="rId25" Type="http://schemas.openxmlformats.org/officeDocument/2006/relationships/hyperlink" Target="https://podminky.urs.cz/item/CS_URS_2023_01/961044111" TargetMode="External" /><Relationship Id="rId26" Type="http://schemas.openxmlformats.org/officeDocument/2006/relationships/hyperlink" Target="https://podminky.urs.cz/item/CS_URS_2023_01/997013111" TargetMode="External" /><Relationship Id="rId27" Type="http://schemas.openxmlformats.org/officeDocument/2006/relationships/hyperlink" Target="https://podminky.urs.cz/item/CS_URS_2023_01/997013501" TargetMode="External" /><Relationship Id="rId28" Type="http://schemas.openxmlformats.org/officeDocument/2006/relationships/hyperlink" Target="https://podminky.urs.cz/item/CS_URS_2023_01/997013509" TargetMode="External" /><Relationship Id="rId29" Type="http://schemas.openxmlformats.org/officeDocument/2006/relationships/hyperlink" Target="https://podminky.urs.cz/item/CS_URS_2023_01/997013861" TargetMode="External" /><Relationship Id="rId30" Type="http://schemas.openxmlformats.org/officeDocument/2006/relationships/hyperlink" Target="https://podminky.urs.cz/item/CS_URS_2023_01/998273102" TargetMode="External" /><Relationship Id="rId31" Type="http://schemas.openxmlformats.org/officeDocument/2006/relationships/hyperlink" Target="https://podminky.urs.cz/item/CS_URS_2023_01/998273126" TargetMode="External" /><Relationship Id="rId32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9001101" TargetMode="External" /><Relationship Id="rId5" Type="http://schemas.openxmlformats.org/officeDocument/2006/relationships/hyperlink" Target="https://podminky.urs.cz/item/CS_URS_2023_01/151101201" TargetMode="External" /><Relationship Id="rId6" Type="http://schemas.openxmlformats.org/officeDocument/2006/relationships/hyperlink" Target="https://podminky.urs.cz/item/CS_URS_2023_01/151101211" TargetMode="External" /><Relationship Id="rId7" Type="http://schemas.openxmlformats.org/officeDocument/2006/relationships/hyperlink" Target="https://podminky.urs.cz/item/CS_URS_2023_01/151101301" TargetMode="External" /><Relationship Id="rId8" Type="http://schemas.openxmlformats.org/officeDocument/2006/relationships/hyperlink" Target="https://podminky.urs.cz/item/CS_URS_2023_01/151101311" TargetMode="External" /><Relationship Id="rId9" Type="http://schemas.openxmlformats.org/officeDocument/2006/relationships/hyperlink" Target="https://podminky.urs.cz/item/CS_URS_2023_01/161151613" TargetMode="External" /><Relationship Id="rId10" Type="http://schemas.openxmlformats.org/officeDocument/2006/relationships/hyperlink" Target="https://podminky.urs.cz/item/CS_URS_2023_01/162251102" TargetMode="External" /><Relationship Id="rId11" Type="http://schemas.openxmlformats.org/officeDocument/2006/relationships/hyperlink" Target="https://podminky.urs.cz/item/CS_URS_2023_01/162251122" TargetMode="External" /><Relationship Id="rId12" Type="http://schemas.openxmlformats.org/officeDocument/2006/relationships/hyperlink" Target="https://podminky.urs.cz/item/CS_URS_2021_01/162751137" TargetMode="External" /><Relationship Id="rId13" Type="http://schemas.openxmlformats.org/officeDocument/2006/relationships/hyperlink" Target="https://podminky.urs.cz/item/CS_URS_2021_01/162751139" TargetMode="External" /><Relationship Id="rId14" Type="http://schemas.openxmlformats.org/officeDocument/2006/relationships/hyperlink" Target="https://podminky.urs.cz/item/CS_URS_2023_01/167151111" TargetMode="External" /><Relationship Id="rId15" Type="http://schemas.openxmlformats.org/officeDocument/2006/relationships/hyperlink" Target="https://podminky.urs.cz/item/CS_URS_2021_01/167151112" TargetMode="External" /><Relationship Id="rId16" Type="http://schemas.openxmlformats.org/officeDocument/2006/relationships/hyperlink" Target="https://podminky.urs.cz/item/CS_URS_2021_01/171201231" TargetMode="External" /><Relationship Id="rId17" Type="http://schemas.openxmlformats.org/officeDocument/2006/relationships/hyperlink" Target="https://podminky.urs.cz/item/CS_URS_2021_01/171251201" TargetMode="External" /><Relationship Id="rId18" Type="http://schemas.openxmlformats.org/officeDocument/2006/relationships/hyperlink" Target="https://podminky.urs.cz/item/CS_URS_2023_01/174151101" TargetMode="External" /><Relationship Id="rId19" Type="http://schemas.openxmlformats.org/officeDocument/2006/relationships/hyperlink" Target="https://podminky.urs.cz/item/CS_URS_2023_01/181351003" TargetMode="External" /><Relationship Id="rId20" Type="http://schemas.openxmlformats.org/officeDocument/2006/relationships/hyperlink" Target="https://podminky.urs.cz/item/CS_URS_2023_01/181451121" TargetMode="External" /><Relationship Id="rId21" Type="http://schemas.openxmlformats.org/officeDocument/2006/relationships/hyperlink" Target="https://podminky.urs.cz/item/CS_URS_2023_01/181951112" TargetMode="External" /><Relationship Id="rId22" Type="http://schemas.openxmlformats.org/officeDocument/2006/relationships/hyperlink" Target="https://podminky.urs.cz/item/CS_URS_2023_01/451541111" TargetMode="External" /><Relationship Id="rId23" Type="http://schemas.openxmlformats.org/officeDocument/2006/relationships/hyperlink" Target="https://podminky.urs.cz/item/CS_URS_2023_01/871411811" TargetMode="External" /><Relationship Id="rId24" Type="http://schemas.openxmlformats.org/officeDocument/2006/relationships/hyperlink" Target="https://podminky.urs.cz/item/CS_URS_2023_01/871411819" TargetMode="External" /><Relationship Id="rId25" Type="http://schemas.openxmlformats.org/officeDocument/2006/relationships/hyperlink" Target="https://podminky.urs.cz/item/CS_URS_2023_01/899911324" TargetMode="External" /><Relationship Id="rId26" Type="http://schemas.openxmlformats.org/officeDocument/2006/relationships/hyperlink" Target="https://podminky.urs.cz/item/CS_URS_2023_01/899913166" TargetMode="External" /><Relationship Id="rId27" Type="http://schemas.openxmlformats.org/officeDocument/2006/relationships/hyperlink" Target="https://podminky.urs.cz/item/CS_URS_2023_01/997013111" TargetMode="External" /><Relationship Id="rId28" Type="http://schemas.openxmlformats.org/officeDocument/2006/relationships/hyperlink" Target="https://podminky.urs.cz/item/CS_URS_2023_01/997013501" TargetMode="External" /><Relationship Id="rId29" Type="http://schemas.openxmlformats.org/officeDocument/2006/relationships/hyperlink" Target="https://podminky.urs.cz/item/CS_URS_2023_01/997013509" TargetMode="External" /><Relationship Id="rId30" Type="http://schemas.openxmlformats.org/officeDocument/2006/relationships/hyperlink" Target="https://podminky.urs.cz/item/CS_URS_2023_01/997013813" TargetMode="External" /><Relationship Id="rId31" Type="http://schemas.openxmlformats.org/officeDocument/2006/relationships/hyperlink" Target="https://podminky.urs.cz/item/CS_URS_2023_01/998273102" TargetMode="External" /><Relationship Id="rId32" Type="http://schemas.openxmlformats.org/officeDocument/2006/relationships/hyperlink" Target="https://podminky.urs.cz/item/CS_URS_2023_01/998273126" TargetMode="External" /><Relationship Id="rId33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10391811" TargetMode="External" /><Relationship Id="rId2" Type="http://schemas.openxmlformats.org/officeDocument/2006/relationships/hyperlink" Target="https://podminky.urs.cz/item/CS_URS_2023_01/810391819" TargetMode="External" /><Relationship Id="rId3" Type="http://schemas.openxmlformats.org/officeDocument/2006/relationships/hyperlink" Target="https://podminky.urs.cz/item/CS_URS_2023_01/850391811" TargetMode="External" /><Relationship Id="rId4" Type="http://schemas.openxmlformats.org/officeDocument/2006/relationships/hyperlink" Target="https://podminky.urs.cz/item/CS_URS_2023_01/850441819" TargetMode="External" /><Relationship Id="rId5" Type="http://schemas.openxmlformats.org/officeDocument/2006/relationships/hyperlink" Target="https://podminky.urs.cz/item/CS_URS_2023_01/871381811" TargetMode="External" /><Relationship Id="rId6" Type="http://schemas.openxmlformats.org/officeDocument/2006/relationships/hyperlink" Target="https://podminky.urs.cz/item/CS_URS_2023_01/871411819" TargetMode="External" /><Relationship Id="rId7" Type="http://schemas.openxmlformats.org/officeDocument/2006/relationships/hyperlink" Target="https://podminky.urs.cz/item/CS_URS_2023_01/899911324" TargetMode="External" /><Relationship Id="rId8" Type="http://schemas.openxmlformats.org/officeDocument/2006/relationships/hyperlink" Target="https://podminky.urs.cz/item/CS_URS_2023_01/899913166" TargetMode="External" /><Relationship Id="rId9" Type="http://schemas.openxmlformats.org/officeDocument/2006/relationships/hyperlink" Target="https://podminky.urs.cz/item/CS_URS_2023_01/997013111" TargetMode="External" /><Relationship Id="rId10" Type="http://schemas.openxmlformats.org/officeDocument/2006/relationships/hyperlink" Target="https://podminky.urs.cz/item/CS_URS_2023_01/997013501" TargetMode="External" /><Relationship Id="rId11" Type="http://schemas.openxmlformats.org/officeDocument/2006/relationships/hyperlink" Target="https://podminky.urs.cz/item/CS_URS_2023_01/997013509" TargetMode="External" /><Relationship Id="rId12" Type="http://schemas.openxmlformats.org/officeDocument/2006/relationships/hyperlink" Target="https://podminky.urs.cz/item/CS_URS_2023_01/997013813" TargetMode="External" /><Relationship Id="rId13" Type="http://schemas.openxmlformats.org/officeDocument/2006/relationships/hyperlink" Target="https://podminky.urs.cz/item/CS_URS_2023_01/997013821" TargetMode="External" /><Relationship Id="rId14" Type="http://schemas.openxmlformats.org/officeDocument/2006/relationships/hyperlink" Target="https://podminky.urs.cz/item/CS_URS_2023_01/998273102" TargetMode="External" /><Relationship Id="rId15" Type="http://schemas.openxmlformats.org/officeDocument/2006/relationships/hyperlink" Target="https://podminky.urs.cz/item/CS_URS_2023_01/998273126" TargetMode="External" /><Relationship Id="rId16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51101201" TargetMode="External" /><Relationship Id="rId7" Type="http://schemas.openxmlformats.org/officeDocument/2006/relationships/hyperlink" Target="https://podminky.urs.cz/item/CS_URS_2023_01/151101211" TargetMode="External" /><Relationship Id="rId8" Type="http://schemas.openxmlformats.org/officeDocument/2006/relationships/hyperlink" Target="https://podminky.urs.cz/item/CS_URS_2023_01/151101301" TargetMode="External" /><Relationship Id="rId9" Type="http://schemas.openxmlformats.org/officeDocument/2006/relationships/hyperlink" Target="https://podminky.urs.cz/item/CS_URS_2023_01/151101311" TargetMode="External" /><Relationship Id="rId10" Type="http://schemas.openxmlformats.org/officeDocument/2006/relationships/hyperlink" Target="https://podminky.urs.cz/item/CS_URS_2023_01/162751117" TargetMode="External" /><Relationship Id="rId11" Type="http://schemas.openxmlformats.org/officeDocument/2006/relationships/hyperlink" Target="https://podminky.urs.cz/item/CS_URS_2023_01/162751119" TargetMode="External" /><Relationship Id="rId12" Type="http://schemas.openxmlformats.org/officeDocument/2006/relationships/hyperlink" Target="https://podminky.urs.cz/item/CS_URS_2023_01/162751137" TargetMode="External" /><Relationship Id="rId13" Type="http://schemas.openxmlformats.org/officeDocument/2006/relationships/hyperlink" Target="https://podminky.urs.cz/item/CS_URS_2023_01/162751139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4151101" TargetMode="External" /><Relationship Id="rId16" Type="http://schemas.openxmlformats.org/officeDocument/2006/relationships/hyperlink" Target="https://podminky.urs.cz/item/CS_URS_2023_01/175151101" TargetMode="External" /><Relationship Id="rId17" Type="http://schemas.openxmlformats.org/officeDocument/2006/relationships/hyperlink" Target="https://podminky.urs.cz/item/CS_URS_2023_01/181351003" TargetMode="External" /><Relationship Id="rId18" Type="http://schemas.openxmlformats.org/officeDocument/2006/relationships/hyperlink" Target="https://podminky.urs.cz/item/CS_URS_2023_01/181451121" TargetMode="External" /><Relationship Id="rId19" Type="http://schemas.openxmlformats.org/officeDocument/2006/relationships/hyperlink" Target="https://podminky.urs.cz/item/CS_URS_2023_01/181951112" TargetMode="External" /><Relationship Id="rId20" Type="http://schemas.openxmlformats.org/officeDocument/2006/relationships/hyperlink" Target="https://podminky.urs.cz/item/CS_URS_2023_01/451541111" TargetMode="External" /><Relationship Id="rId21" Type="http://schemas.openxmlformats.org/officeDocument/2006/relationships/hyperlink" Target="https://podminky.urs.cz/item/CS_URS_2023_01/451561111" TargetMode="External" /><Relationship Id="rId22" Type="http://schemas.openxmlformats.org/officeDocument/2006/relationships/hyperlink" Target="https://podminky.urs.cz/item/CS_URS_2023_01/452311172" TargetMode="External" /><Relationship Id="rId23" Type="http://schemas.openxmlformats.org/officeDocument/2006/relationships/hyperlink" Target="https://podminky.urs.cz/item/CS_URS_2023_01/452351101" TargetMode="External" /><Relationship Id="rId24" Type="http://schemas.openxmlformats.org/officeDocument/2006/relationships/hyperlink" Target="https://podminky.urs.cz/item/CS_URS_2023_01/461211711" TargetMode="External" /><Relationship Id="rId25" Type="http://schemas.openxmlformats.org/officeDocument/2006/relationships/hyperlink" Target="https://podminky.urs.cz/item/CS_URS_2023_01/463212121" TargetMode="External" /><Relationship Id="rId26" Type="http://schemas.openxmlformats.org/officeDocument/2006/relationships/hyperlink" Target="https://podminky.urs.cz/item/CS_URS_2023_01/463212191" TargetMode="External" /><Relationship Id="rId27" Type="http://schemas.openxmlformats.org/officeDocument/2006/relationships/hyperlink" Target="https://podminky.urs.cz/item/CS_URS_2023_01/899633241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51101201" TargetMode="External" /><Relationship Id="rId5" Type="http://schemas.openxmlformats.org/officeDocument/2006/relationships/hyperlink" Target="https://podminky.urs.cz/item/CS_URS_2023_01/151101211" TargetMode="External" /><Relationship Id="rId6" Type="http://schemas.openxmlformats.org/officeDocument/2006/relationships/hyperlink" Target="https://podminky.urs.cz/item/CS_URS_2023_01/151101301" TargetMode="External" /><Relationship Id="rId7" Type="http://schemas.openxmlformats.org/officeDocument/2006/relationships/hyperlink" Target="https://podminky.urs.cz/item/CS_URS_2023_01/151101311" TargetMode="External" /><Relationship Id="rId8" Type="http://schemas.openxmlformats.org/officeDocument/2006/relationships/hyperlink" Target="https://podminky.urs.cz/item/CS_URS_2023_01/162251102" TargetMode="External" /><Relationship Id="rId9" Type="http://schemas.openxmlformats.org/officeDocument/2006/relationships/hyperlink" Target="https://podminky.urs.cz/item/CS_URS_2023_01/162251122" TargetMode="External" /><Relationship Id="rId10" Type="http://schemas.openxmlformats.org/officeDocument/2006/relationships/hyperlink" Target="https://podminky.urs.cz/item/CS_URS_2023_01/162351123" TargetMode="External" /><Relationship Id="rId11" Type="http://schemas.openxmlformats.org/officeDocument/2006/relationships/hyperlink" Target="https://podminky.urs.cz/item/CS_URS_2023_01/167151111" TargetMode="External" /><Relationship Id="rId12" Type="http://schemas.openxmlformats.org/officeDocument/2006/relationships/hyperlink" Target="https://podminky.urs.cz/item/CS_URS_2023_01/167151112" TargetMode="External" /><Relationship Id="rId13" Type="http://schemas.openxmlformats.org/officeDocument/2006/relationships/hyperlink" Target="https://podminky.urs.cz/item/CS_URS_2023_01/171251201" TargetMode="External" /><Relationship Id="rId14" Type="http://schemas.openxmlformats.org/officeDocument/2006/relationships/hyperlink" Target="https://podminky.urs.cz/item/CS_URS_2023_01/174101101" TargetMode="External" /><Relationship Id="rId15" Type="http://schemas.openxmlformats.org/officeDocument/2006/relationships/hyperlink" Target="https://podminky.urs.cz/item/CS_URS_2023_01/181351003" TargetMode="External" /><Relationship Id="rId16" Type="http://schemas.openxmlformats.org/officeDocument/2006/relationships/hyperlink" Target="https://podminky.urs.cz/item/CS_URS_2023_01/181451121" TargetMode="External" /><Relationship Id="rId17" Type="http://schemas.openxmlformats.org/officeDocument/2006/relationships/hyperlink" Target="https://podminky.urs.cz/item/CS_URS_2023_01/871381811" TargetMode="External" /><Relationship Id="rId18" Type="http://schemas.openxmlformats.org/officeDocument/2006/relationships/hyperlink" Target="https://podminky.urs.cz/item/CS_URS_2023_01/871411819" TargetMode="External" /><Relationship Id="rId19" Type="http://schemas.openxmlformats.org/officeDocument/2006/relationships/hyperlink" Target="https://podminky.urs.cz/item/CS_URS_2023_01/899102211" TargetMode="External" /><Relationship Id="rId20" Type="http://schemas.openxmlformats.org/officeDocument/2006/relationships/hyperlink" Target="https://podminky.urs.cz/item/CS_URS_2023_01/961055111" TargetMode="External" /><Relationship Id="rId21" Type="http://schemas.openxmlformats.org/officeDocument/2006/relationships/hyperlink" Target="https://podminky.urs.cz/item/CS_URS_2023_01/962052211" TargetMode="External" /><Relationship Id="rId22" Type="http://schemas.openxmlformats.org/officeDocument/2006/relationships/hyperlink" Target="https://podminky.urs.cz/item/CS_URS_2023_01/963012510" TargetMode="External" /><Relationship Id="rId23" Type="http://schemas.openxmlformats.org/officeDocument/2006/relationships/hyperlink" Target="https://podminky.urs.cz/item/CS_URS_2023_01/997013111" TargetMode="External" /><Relationship Id="rId24" Type="http://schemas.openxmlformats.org/officeDocument/2006/relationships/hyperlink" Target="https://podminky.urs.cz/item/CS_URS_2023_01/997013501" TargetMode="External" /><Relationship Id="rId25" Type="http://schemas.openxmlformats.org/officeDocument/2006/relationships/hyperlink" Target="https://podminky.urs.cz/item/CS_URS_2023_01/997013509" TargetMode="External" /><Relationship Id="rId26" Type="http://schemas.openxmlformats.org/officeDocument/2006/relationships/hyperlink" Target="https://podminky.urs.cz/item/CS_URS_2023_01/997013813" TargetMode="External" /><Relationship Id="rId27" Type="http://schemas.openxmlformats.org/officeDocument/2006/relationships/hyperlink" Target="https://podminky.urs.cz/item/CS_URS_2023_01/997013862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411362021" TargetMode="External" /><Relationship Id="rId17" Type="http://schemas.openxmlformats.org/officeDocument/2006/relationships/hyperlink" Target="https://podminky.urs.cz/item/CS_URS_2023_01/631311114" TargetMode="External" /><Relationship Id="rId18" Type="http://schemas.openxmlformats.org/officeDocument/2006/relationships/hyperlink" Target="https://podminky.urs.cz/item/CS_URS_2023_01/631319011" TargetMode="External" /><Relationship Id="rId19" Type="http://schemas.openxmlformats.org/officeDocument/2006/relationships/hyperlink" Target="https://podminky.urs.cz/item/CS_URS_2023_01/637211111" TargetMode="External" /><Relationship Id="rId20" Type="http://schemas.openxmlformats.org/officeDocument/2006/relationships/hyperlink" Target="https://podminky.urs.cz/item/CS_URS_2023_01/850311811" TargetMode="External" /><Relationship Id="rId21" Type="http://schemas.openxmlformats.org/officeDocument/2006/relationships/hyperlink" Target="https://podminky.urs.cz/item/CS_URS_2023_01/850361819" TargetMode="External" /><Relationship Id="rId22" Type="http://schemas.openxmlformats.org/officeDocument/2006/relationships/hyperlink" Target="https://podminky.urs.cz/item/CS_URS_2023_01/850391811" TargetMode="External" /><Relationship Id="rId23" Type="http://schemas.openxmlformats.org/officeDocument/2006/relationships/hyperlink" Target="https://podminky.urs.cz/item/CS_URS_2023_01/850441819" TargetMode="External" /><Relationship Id="rId24" Type="http://schemas.openxmlformats.org/officeDocument/2006/relationships/hyperlink" Target="https://podminky.urs.cz/item/CS_URS_2023_01/899102211" TargetMode="External" /><Relationship Id="rId25" Type="http://schemas.openxmlformats.org/officeDocument/2006/relationships/hyperlink" Target="https://podminky.urs.cz/item/CS_URS_2023_01/949101112" TargetMode="External" /><Relationship Id="rId26" Type="http://schemas.openxmlformats.org/officeDocument/2006/relationships/hyperlink" Target="https://podminky.urs.cz/item/CS_URS_2023_01/952901411" TargetMode="External" /><Relationship Id="rId27" Type="http://schemas.openxmlformats.org/officeDocument/2006/relationships/hyperlink" Target="https://podminky.urs.cz/item/CS_URS_2023_01/953334121" TargetMode="External" /><Relationship Id="rId28" Type="http://schemas.openxmlformats.org/officeDocument/2006/relationships/hyperlink" Target="https://podminky.urs.cz/item/CS_URS_2023_01/963051113" TargetMode="External" /><Relationship Id="rId29" Type="http://schemas.openxmlformats.org/officeDocument/2006/relationships/hyperlink" Target="https://podminky.urs.cz/item/CS_URS_2023_01/971052551" TargetMode="External" /><Relationship Id="rId30" Type="http://schemas.openxmlformats.org/officeDocument/2006/relationships/hyperlink" Target="https://podminky.urs.cz/item/CS_URS_2023_01/985112111" TargetMode="External" /><Relationship Id="rId31" Type="http://schemas.openxmlformats.org/officeDocument/2006/relationships/hyperlink" Target="https://podminky.urs.cz/item/CS_URS_2023_01/985112131" TargetMode="External" /><Relationship Id="rId32" Type="http://schemas.openxmlformats.org/officeDocument/2006/relationships/hyperlink" Target="https://podminky.urs.cz/item/CS_URS_2023_01/985112192" TargetMode="External" /><Relationship Id="rId33" Type="http://schemas.openxmlformats.org/officeDocument/2006/relationships/hyperlink" Target="https://podminky.urs.cz/item/CS_URS_2023_01/985112193" TargetMode="External" /><Relationship Id="rId34" Type="http://schemas.openxmlformats.org/officeDocument/2006/relationships/hyperlink" Target="https://podminky.urs.cz/item/CS_URS_2023_01/985131111" TargetMode="External" /><Relationship Id="rId35" Type="http://schemas.openxmlformats.org/officeDocument/2006/relationships/hyperlink" Target="https://podminky.urs.cz/item/CS_URS_2023_01/985139111" TargetMode="External" /><Relationship Id="rId36" Type="http://schemas.openxmlformats.org/officeDocument/2006/relationships/hyperlink" Target="https://podminky.urs.cz/item/CS_URS_2023_01/985139112" TargetMode="External" /><Relationship Id="rId37" Type="http://schemas.openxmlformats.org/officeDocument/2006/relationships/hyperlink" Target="https://podminky.urs.cz/item/CS_URS_2023_01/985311112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631311114" TargetMode="External" /><Relationship Id="rId17" Type="http://schemas.openxmlformats.org/officeDocument/2006/relationships/hyperlink" Target="https://podminky.urs.cz/item/CS_URS_2023_01/631319011" TargetMode="External" /><Relationship Id="rId18" Type="http://schemas.openxmlformats.org/officeDocument/2006/relationships/hyperlink" Target="https://podminky.urs.cz/item/CS_URS_2023_01/637211111" TargetMode="External" /><Relationship Id="rId19" Type="http://schemas.openxmlformats.org/officeDocument/2006/relationships/hyperlink" Target="https://podminky.urs.cz/item/CS_URS_2023_01/850311811" TargetMode="External" /><Relationship Id="rId20" Type="http://schemas.openxmlformats.org/officeDocument/2006/relationships/hyperlink" Target="https://podminky.urs.cz/item/CS_URS_2023_01/850361819" TargetMode="External" /><Relationship Id="rId21" Type="http://schemas.openxmlformats.org/officeDocument/2006/relationships/hyperlink" Target="https://podminky.urs.cz/item/CS_URS_2023_01/899102211" TargetMode="External" /><Relationship Id="rId22" Type="http://schemas.openxmlformats.org/officeDocument/2006/relationships/hyperlink" Target="https://podminky.urs.cz/item/CS_URS_2023_01/949101112" TargetMode="External" /><Relationship Id="rId23" Type="http://schemas.openxmlformats.org/officeDocument/2006/relationships/hyperlink" Target="https://podminky.urs.cz/item/CS_URS_2023_01/952901411" TargetMode="External" /><Relationship Id="rId24" Type="http://schemas.openxmlformats.org/officeDocument/2006/relationships/hyperlink" Target="https://podminky.urs.cz/item/CS_URS_2023_01/961055111" TargetMode="External" /><Relationship Id="rId25" Type="http://schemas.openxmlformats.org/officeDocument/2006/relationships/hyperlink" Target="https://podminky.urs.cz/item/CS_URS_2023_01/963051113" TargetMode="External" /><Relationship Id="rId26" Type="http://schemas.openxmlformats.org/officeDocument/2006/relationships/hyperlink" Target="https://podminky.urs.cz/item/CS_URS_2023_01/971052431" TargetMode="External" /><Relationship Id="rId27" Type="http://schemas.openxmlformats.org/officeDocument/2006/relationships/hyperlink" Target="https://podminky.urs.cz/item/CS_URS_2023_01/985112111" TargetMode="External" /><Relationship Id="rId28" Type="http://schemas.openxmlformats.org/officeDocument/2006/relationships/hyperlink" Target="https://podminky.urs.cz/item/CS_URS_2023_01/985112121" TargetMode="External" /><Relationship Id="rId29" Type="http://schemas.openxmlformats.org/officeDocument/2006/relationships/hyperlink" Target="https://podminky.urs.cz/item/CS_URS_2023_01/985112131" TargetMode="External" /><Relationship Id="rId30" Type="http://schemas.openxmlformats.org/officeDocument/2006/relationships/hyperlink" Target="https://podminky.urs.cz/item/CS_URS_2023_01/985112192" TargetMode="External" /><Relationship Id="rId31" Type="http://schemas.openxmlformats.org/officeDocument/2006/relationships/hyperlink" Target="https://podminky.urs.cz/item/CS_URS_2023_01/985112193" TargetMode="External" /><Relationship Id="rId32" Type="http://schemas.openxmlformats.org/officeDocument/2006/relationships/hyperlink" Target="https://podminky.urs.cz/item/CS_URS_2023_01/985131111" TargetMode="External" /><Relationship Id="rId33" Type="http://schemas.openxmlformats.org/officeDocument/2006/relationships/hyperlink" Target="https://podminky.urs.cz/item/CS_URS_2023_01/985132111" TargetMode="External" /><Relationship Id="rId34" Type="http://schemas.openxmlformats.org/officeDocument/2006/relationships/hyperlink" Target="https://podminky.urs.cz/item/CS_URS_2023_01/985139111" TargetMode="External" /><Relationship Id="rId35" Type="http://schemas.openxmlformats.org/officeDocument/2006/relationships/hyperlink" Target="https://podminky.urs.cz/item/CS_URS_2023_01/985139112" TargetMode="External" /><Relationship Id="rId36" Type="http://schemas.openxmlformats.org/officeDocument/2006/relationships/hyperlink" Target="https://podminky.urs.cz/item/CS_URS_2023_01/985311112" TargetMode="External" /><Relationship Id="rId37" Type="http://schemas.openxmlformats.org/officeDocument/2006/relationships/hyperlink" Target="https://podminky.urs.cz/item/CS_URS_2023_01/985311211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323" TargetMode="External" /><Relationship Id="rId2" Type="http://schemas.openxmlformats.org/officeDocument/2006/relationships/hyperlink" Target="https://podminky.urs.cz/item/CS_URS_2023_01/113154123" TargetMode="External" /><Relationship Id="rId3" Type="http://schemas.openxmlformats.org/officeDocument/2006/relationships/hyperlink" Target="https://podminky.urs.cz/item/CS_URS_2023_01/113154124" TargetMode="External" /><Relationship Id="rId4" Type="http://schemas.openxmlformats.org/officeDocument/2006/relationships/hyperlink" Target="https://podminky.urs.cz/item/CS_URS_2023_01/119001405" TargetMode="External" /><Relationship Id="rId5" Type="http://schemas.openxmlformats.org/officeDocument/2006/relationships/hyperlink" Target="https://podminky.urs.cz/item/CS_URS_2023_01/119001406" TargetMode="External" /><Relationship Id="rId6" Type="http://schemas.openxmlformats.org/officeDocument/2006/relationships/hyperlink" Target="https://podminky.urs.cz/item/CS_URS_2023_01/119001421" TargetMode="External" /><Relationship Id="rId7" Type="http://schemas.openxmlformats.org/officeDocument/2006/relationships/hyperlink" Target="https://podminky.urs.cz/item/CS_URS_2023_01/121151113" TargetMode="External" /><Relationship Id="rId8" Type="http://schemas.openxmlformats.org/officeDocument/2006/relationships/hyperlink" Target="https://podminky.urs.cz/item/CS_URS_2023_01/131251206" TargetMode="External" /><Relationship Id="rId9" Type="http://schemas.openxmlformats.org/officeDocument/2006/relationships/hyperlink" Target="https://podminky.urs.cz/item/CS_URS_2023_01/131351206" TargetMode="External" /><Relationship Id="rId10" Type="http://schemas.openxmlformats.org/officeDocument/2006/relationships/hyperlink" Target="https://podminky.urs.cz/item/CS_URS_2023_01/132254206" TargetMode="External" /><Relationship Id="rId11" Type="http://schemas.openxmlformats.org/officeDocument/2006/relationships/hyperlink" Target="https://podminky.urs.cz/item/CS_URS_2023_01/132354206" TargetMode="External" /><Relationship Id="rId12" Type="http://schemas.openxmlformats.org/officeDocument/2006/relationships/hyperlink" Target="https://podminky.urs.cz/item/CS_URS_2023_01/139001101" TargetMode="External" /><Relationship Id="rId13" Type="http://schemas.openxmlformats.org/officeDocument/2006/relationships/hyperlink" Target="https://podminky.urs.cz/item/CS_URS_2023_01/151101101" TargetMode="External" /><Relationship Id="rId14" Type="http://schemas.openxmlformats.org/officeDocument/2006/relationships/hyperlink" Target="https://podminky.urs.cz/item/CS_URS_2023_01/151101111" TargetMode="External" /><Relationship Id="rId15" Type="http://schemas.openxmlformats.org/officeDocument/2006/relationships/hyperlink" Target="https://podminky.urs.cz/item/CS_URS_2023_01/151101201" TargetMode="External" /><Relationship Id="rId16" Type="http://schemas.openxmlformats.org/officeDocument/2006/relationships/hyperlink" Target="https://podminky.urs.cz/item/CS_URS_2023_01/151101211" TargetMode="External" /><Relationship Id="rId17" Type="http://schemas.openxmlformats.org/officeDocument/2006/relationships/hyperlink" Target="https://podminky.urs.cz/item/CS_URS_2023_01/151101301" TargetMode="External" /><Relationship Id="rId18" Type="http://schemas.openxmlformats.org/officeDocument/2006/relationships/hyperlink" Target="https://podminky.urs.cz/item/CS_URS_2023_01/151101311" TargetMode="External" /><Relationship Id="rId19" Type="http://schemas.openxmlformats.org/officeDocument/2006/relationships/hyperlink" Target="https://podminky.urs.cz/item/CS_URS_2023_01/162251102" TargetMode="External" /><Relationship Id="rId20" Type="http://schemas.openxmlformats.org/officeDocument/2006/relationships/hyperlink" Target="https://podminky.urs.cz/item/CS_URS_2023_01/162751117" TargetMode="External" /><Relationship Id="rId21" Type="http://schemas.openxmlformats.org/officeDocument/2006/relationships/hyperlink" Target="https://podminky.urs.cz/item/CS_URS_2023_01/162751119" TargetMode="External" /><Relationship Id="rId22" Type="http://schemas.openxmlformats.org/officeDocument/2006/relationships/hyperlink" Target="https://podminky.urs.cz/item/CS_URS_2023_01/162751137" TargetMode="External" /><Relationship Id="rId23" Type="http://schemas.openxmlformats.org/officeDocument/2006/relationships/hyperlink" Target="https://podminky.urs.cz/item/CS_URS_2023_01/162751139" TargetMode="External" /><Relationship Id="rId24" Type="http://schemas.openxmlformats.org/officeDocument/2006/relationships/hyperlink" Target="https://podminky.urs.cz/item/CS_URS_2023_01/167151111" TargetMode="External" /><Relationship Id="rId25" Type="http://schemas.openxmlformats.org/officeDocument/2006/relationships/hyperlink" Target="https://podminky.urs.cz/item/CS_URS_2023_01/171201231" TargetMode="External" /><Relationship Id="rId26" Type="http://schemas.openxmlformats.org/officeDocument/2006/relationships/hyperlink" Target="https://podminky.urs.cz/item/CS_URS_2023_01/171251201" TargetMode="External" /><Relationship Id="rId27" Type="http://schemas.openxmlformats.org/officeDocument/2006/relationships/hyperlink" Target="https://podminky.urs.cz/item/CS_URS_2023_01/174101101" TargetMode="External" /><Relationship Id="rId28" Type="http://schemas.openxmlformats.org/officeDocument/2006/relationships/hyperlink" Target="https://podminky.urs.cz/item/CS_URS_2023_01/174101101" TargetMode="External" /><Relationship Id="rId29" Type="http://schemas.openxmlformats.org/officeDocument/2006/relationships/hyperlink" Target="https://podminky.urs.cz/item/CS_URS_2023_01/174101101" TargetMode="External" /><Relationship Id="rId30" Type="http://schemas.openxmlformats.org/officeDocument/2006/relationships/hyperlink" Target="https://podminky.urs.cz/item/CS_URS_2023_01/175151101" TargetMode="External" /><Relationship Id="rId31" Type="http://schemas.openxmlformats.org/officeDocument/2006/relationships/hyperlink" Target="https://podminky.urs.cz/item/CS_URS_2023_01/181111131" TargetMode="External" /><Relationship Id="rId32" Type="http://schemas.openxmlformats.org/officeDocument/2006/relationships/hyperlink" Target="https://podminky.urs.cz/item/CS_URS_2023_01/181351103" TargetMode="External" /><Relationship Id="rId33" Type="http://schemas.openxmlformats.org/officeDocument/2006/relationships/hyperlink" Target="https://podminky.urs.cz/item/CS_URS_2023_01/181451121" TargetMode="External" /><Relationship Id="rId34" Type="http://schemas.openxmlformats.org/officeDocument/2006/relationships/hyperlink" Target="https://podminky.urs.cz/item/CS_URS_2023_01/451541111" TargetMode="External" /><Relationship Id="rId35" Type="http://schemas.openxmlformats.org/officeDocument/2006/relationships/hyperlink" Target="https://podminky.urs.cz/item/CS_URS_2023_01/564831011" TargetMode="External" /><Relationship Id="rId36" Type="http://schemas.openxmlformats.org/officeDocument/2006/relationships/hyperlink" Target="https://podminky.urs.cz/item/CS_URS_2023_01/564851011" TargetMode="External" /><Relationship Id="rId37" Type="http://schemas.openxmlformats.org/officeDocument/2006/relationships/hyperlink" Target="https://podminky.urs.cz/item/CS_URS_2023_01/564861011" TargetMode="External" /><Relationship Id="rId38" Type="http://schemas.openxmlformats.org/officeDocument/2006/relationships/hyperlink" Target="https://podminky.urs.cz/item/CS_URS_2023_01/573211109" TargetMode="External" /><Relationship Id="rId39" Type="http://schemas.openxmlformats.org/officeDocument/2006/relationships/hyperlink" Target="https://podminky.urs.cz/item/CS_URS_2023_01/577134111" TargetMode="External" /><Relationship Id="rId40" Type="http://schemas.openxmlformats.org/officeDocument/2006/relationships/hyperlink" Target="https://podminky.urs.cz/item/CS_URS_2023_01/577155112" TargetMode="External" /><Relationship Id="rId41" Type="http://schemas.openxmlformats.org/officeDocument/2006/relationships/hyperlink" Target="https://podminky.urs.cz/item/CS_URS_2023_01/850375121" TargetMode="External" /><Relationship Id="rId42" Type="http://schemas.openxmlformats.org/officeDocument/2006/relationships/hyperlink" Target="https://podminky.urs.cz/item/CS_URS_2023_01/899910212" TargetMode="External" /><Relationship Id="rId43" Type="http://schemas.openxmlformats.org/officeDocument/2006/relationships/hyperlink" Target="https://podminky.urs.cz/item/CS_URS_2023_01/919112114" TargetMode="External" /><Relationship Id="rId44" Type="http://schemas.openxmlformats.org/officeDocument/2006/relationships/hyperlink" Target="https://podminky.urs.cz/item/CS_URS_2023_01/919121132" TargetMode="External" /><Relationship Id="rId45" Type="http://schemas.openxmlformats.org/officeDocument/2006/relationships/hyperlink" Target="https://podminky.urs.cz/item/CS_URS_2023_01/919735112" TargetMode="External" /><Relationship Id="rId46" Type="http://schemas.openxmlformats.org/officeDocument/2006/relationships/hyperlink" Target="https://podminky.urs.cz/item/CS_URS_2023_01/997221551" TargetMode="External" /><Relationship Id="rId47" Type="http://schemas.openxmlformats.org/officeDocument/2006/relationships/hyperlink" Target="https://podminky.urs.cz/item/CS_URS_2023_01/997221559" TargetMode="External" /><Relationship Id="rId48" Type="http://schemas.openxmlformats.org/officeDocument/2006/relationships/hyperlink" Target="https://podminky.urs.cz/item/CS_URS_2023_01/997221875" TargetMode="External" /><Relationship Id="rId49" Type="http://schemas.openxmlformats.org/officeDocument/2006/relationships/hyperlink" Target="https://podminky.urs.cz/item/CS_URS_2023_01/998273102" TargetMode="External" /><Relationship Id="rId50" Type="http://schemas.openxmlformats.org/officeDocument/2006/relationships/hyperlink" Target="https://podminky.urs.cz/item/CS_URS_2023_01/998273126" TargetMode="External" /><Relationship Id="rId5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261131" TargetMode="External" /><Relationship Id="rId2" Type="http://schemas.openxmlformats.org/officeDocument/2006/relationships/hyperlink" Target="https://podminky.urs.cz/item/CS_URS_2023_01/851351131" TargetMode="External" /><Relationship Id="rId3" Type="http://schemas.openxmlformats.org/officeDocument/2006/relationships/hyperlink" Target="https://podminky.urs.cz/item/CS_URS_2023_01/851391131" TargetMode="External" /><Relationship Id="rId4" Type="http://schemas.openxmlformats.org/officeDocument/2006/relationships/hyperlink" Target="https://podminky.urs.cz/item/CS_URS_2023_01/892271111" TargetMode="External" /><Relationship Id="rId5" Type="http://schemas.openxmlformats.org/officeDocument/2006/relationships/hyperlink" Target="https://podminky.urs.cz/item/CS_URS_2023_01/892273122" TargetMode="External" /><Relationship Id="rId6" Type="http://schemas.openxmlformats.org/officeDocument/2006/relationships/hyperlink" Target="https://podminky.urs.cz/item/CS_URS_2023_01/892351111" TargetMode="External" /><Relationship Id="rId7" Type="http://schemas.openxmlformats.org/officeDocument/2006/relationships/hyperlink" Target="https://podminky.urs.cz/item/CS_URS_2023_01/892353122" TargetMode="External" /><Relationship Id="rId8" Type="http://schemas.openxmlformats.org/officeDocument/2006/relationships/hyperlink" Target="https://podminky.urs.cz/item/CS_URS_2023_01/892421111" TargetMode="External" /><Relationship Id="rId9" Type="http://schemas.openxmlformats.org/officeDocument/2006/relationships/hyperlink" Target="https://podminky.urs.cz/item/CS_URS_2023_01/892423122" TargetMode="External" /><Relationship Id="rId10" Type="http://schemas.openxmlformats.org/officeDocument/2006/relationships/hyperlink" Target="https://podminky.urs.cz/item/CS_URS_2023_01/892442111" TargetMode="External" /><Relationship Id="rId11" Type="http://schemas.openxmlformats.org/officeDocument/2006/relationships/hyperlink" Target="https://podminky.urs.cz/item/CS_URS_2023_01/899722113" TargetMode="External" /><Relationship Id="rId12" Type="http://schemas.openxmlformats.org/officeDocument/2006/relationships/hyperlink" Target="https://podminky.urs.cz/item/CS_URS_2023_01/857261131" TargetMode="External" /><Relationship Id="rId13" Type="http://schemas.openxmlformats.org/officeDocument/2006/relationships/hyperlink" Target="https://podminky.urs.cz/item/CS_URS_2023_01/857242122" TargetMode="External" /><Relationship Id="rId14" Type="http://schemas.openxmlformats.org/officeDocument/2006/relationships/hyperlink" Target="https://podminky.urs.cz/item/CS_URS_2023_01/857262122" TargetMode="External" /><Relationship Id="rId15" Type="http://schemas.openxmlformats.org/officeDocument/2006/relationships/hyperlink" Target="https://podminky.urs.cz/item/CS_URS_2023_01/857351131" TargetMode="External" /><Relationship Id="rId16" Type="http://schemas.openxmlformats.org/officeDocument/2006/relationships/hyperlink" Target="https://podminky.urs.cz/item/CS_URS_2023_01/857352122" TargetMode="External" /><Relationship Id="rId17" Type="http://schemas.openxmlformats.org/officeDocument/2006/relationships/hyperlink" Target="https://podminky.urs.cz/item/CS_URS_2023_01/857264122" TargetMode="External" /><Relationship Id="rId18" Type="http://schemas.openxmlformats.org/officeDocument/2006/relationships/hyperlink" Target="https://podminky.urs.cz/item/CS_URS_2023_01/857354122" TargetMode="External" /><Relationship Id="rId19" Type="http://schemas.openxmlformats.org/officeDocument/2006/relationships/hyperlink" Target="https://podminky.urs.cz/item/CS_URS_2023_01/857391131" TargetMode="External" /><Relationship Id="rId20" Type="http://schemas.openxmlformats.org/officeDocument/2006/relationships/hyperlink" Target="https://podminky.urs.cz/item/CS_URS_2023_01/857392122" TargetMode="External" /><Relationship Id="rId21" Type="http://schemas.openxmlformats.org/officeDocument/2006/relationships/hyperlink" Target="https://podminky.urs.cz/item/CS_URS_2023_01/857393131" TargetMode="External" /><Relationship Id="rId22" Type="http://schemas.openxmlformats.org/officeDocument/2006/relationships/hyperlink" Target="https://podminky.urs.cz/item/CS_URS_2023_01/857394122" TargetMode="External" /><Relationship Id="rId23" Type="http://schemas.openxmlformats.org/officeDocument/2006/relationships/hyperlink" Target="https://podminky.urs.cz/item/CS_URS_2023_01/891261222" TargetMode="External" /><Relationship Id="rId24" Type="http://schemas.openxmlformats.org/officeDocument/2006/relationships/hyperlink" Target="https://podminky.urs.cz/item/CS_URS_2023_01/891351112" TargetMode="External" /><Relationship Id="rId25" Type="http://schemas.openxmlformats.org/officeDocument/2006/relationships/hyperlink" Target="https://podminky.urs.cz/item/CS_URS_2023_01/891391222" TargetMode="External" /><Relationship Id="rId26" Type="http://schemas.openxmlformats.org/officeDocument/2006/relationships/hyperlink" Target="https://podminky.urs.cz/item/CS_URS_2023_01/998273102" TargetMode="External" /><Relationship Id="rId27" Type="http://schemas.openxmlformats.org/officeDocument/2006/relationships/hyperlink" Target="https://podminky.urs.cz/item/CS_URS_2023_01/998273126" TargetMode="External" /><Relationship Id="rId28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213141131" TargetMode="External" /><Relationship Id="rId2" Type="http://schemas.openxmlformats.org/officeDocument/2006/relationships/hyperlink" Target="https://podminky.urs.cz/item/CS_URS_2023_01/382122122" TargetMode="External" /><Relationship Id="rId3" Type="http://schemas.openxmlformats.org/officeDocument/2006/relationships/hyperlink" Target="https://podminky.urs.cz/item/CS_URS_2023_01/382122312" TargetMode="External" /><Relationship Id="rId4" Type="http://schemas.openxmlformats.org/officeDocument/2006/relationships/hyperlink" Target="https://podminky.urs.cz/item/CS_URS_2023_01/451541111" TargetMode="External" /><Relationship Id="rId5" Type="http://schemas.openxmlformats.org/officeDocument/2006/relationships/hyperlink" Target="https://podminky.urs.cz/item/CS_URS_2023_01/452311131" TargetMode="External" /><Relationship Id="rId6" Type="http://schemas.openxmlformats.org/officeDocument/2006/relationships/hyperlink" Target="https://podminky.urs.cz/item/CS_URS_2023_01/631311125" TargetMode="External" /><Relationship Id="rId7" Type="http://schemas.openxmlformats.org/officeDocument/2006/relationships/hyperlink" Target="https://podminky.urs.cz/item/CS_URS_2023_01/631319011" TargetMode="External" /><Relationship Id="rId8" Type="http://schemas.openxmlformats.org/officeDocument/2006/relationships/hyperlink" Target="https://podminky.urs.cz/item/CS_URS_2023_01/894410212" TargetMode="External" /><Relationship Id="rId9" Type="http://schemas.openxmlformats.org/officeDocument/2006/relationships/hyperlink" Target="https://podminky.urs.cz/item/CS_URS_2023_01/894410213" TargetMode="External" /><Relationship Id="rId10" Type="http://schemas.openxmlformats.org/officeDocument/2006/relationships/hyperlink" Target="https://podminky.urs.cz/item/CS_URS_2023_01/894410232" TargetMode="External" /><Relationship Id="rId11" Type="http://schemas.openxmlformats.org/officeDocument/2006/relationships/hyperlink" Target="https://podminky.urs.cz/item/CS_URS_2023_01/899104112" TargetMode="External" /><Relationship Id="rId12" Type="http://schemas.openxmlformats.org/officeDocument/2006/relationships/hyperlink" Target="https://podminky.urs.cz/item/CS_URS_2023_01/949101112" TargetMode="External" /><Relationship Id="rId13" Type="http://schemas.openxmlformats.org/officeDocument/2006/relationships/hyperlink" Target="https://podminky.urs.cz/item/CS_URS_2023_01/952901411" TargetMode="External" /><Relationship Id="rId14" Type="http://schemas.openxmlformats.org/officeDocument/2006/relationships/hyperlink" Target="https://podminky.urs.cz/item/CS_URS_2023_01/977151126" TargetMode="External" /><Relationship Id="rId15" Type="http://schemas.openxmlformats.org/officeDocument/2006/relationships/hyperlink" Target="https://podminky.urs.cz/item/CS_URS_2023_01/977151127" TargetMode="External" /><Relationship Id="rId16" Type="http://schemas.openxmlformats.org/officeDocument/2006/relationships/hyperlink" Target="https://podminky.urs.cz/item/CS_URS_2023_01/977151133" TargetMode="External" /><Relationship Id="rId17" Type="http://schemas.openxmlformats.org/officeDocument/2006/relationships/hyperlink" Target="https://podminky.urs.cz/item/CS_URS_2023_01/997013111" TargetMode="External" /><Relationship Id="rId18" Type="http://schemas.openxmlformats.org/officeDocument/2006/relationships/hyperlink" Target="https://podminky.urs.cz/item/CS_URS_2023_01/997013501" TargetMode="External" /><Relationship Id="rId19" Type="http://schemas.openxmlformats.org/officeDocument/2006/relationships/hyperlink" Target="https://podminky.urs.cz/item/CS_URS_2023_01/997013509" TargetMode="External" /><Relationship Id="rId20" Type="http://schemas.openxmlformats.org/officeDocument/2006/relationships/hyperlink" Target="https://podminky.urs.cz/item/CS_URS_2023_01/997013862" TargetMode="External" /><Relationship Id="rId21" Type="http://schemas.openxmlformats.org/officeDocument/2006/relationships/hyperlink" Target="https://podminky.urs.cz/item/CS_URS_2023_01/998273102" TargetMode="External" /><Relationship Id="rId22" Type="http://schemas.openxmlformats.org/officeDocument/2006/relationships/hyperlink" Target="https://podminky.urs.cz/item/CS_URS_2023_01/998273126" TargetMode="External" /><Relationship Id="rId23" Type="http://schemas.openxmlformats.org/officeDocument/2006/relationships/hyperlink" Target="https://podminky.urs.cz/item/CS_URS_2023_01/711111001" TargetMode="External" /><Relationship Id="rId24" Type="http://schemas.openxmlformats.org/officeDocument/2006/relationships/hyperlink" Target="https://podminky.urs.cz/item/CS_URS_2023_01/711112001" TargetMode="External" /><Relationship Id="rId25" Type="http://schemas.openxmlformats.org/officeDocument/2006/relationships/hyperlink" Target="https://podminky.urs.cz/item/CS_URS_2023_01/711141559" TargetMode="External" /><Relationship Id="rId26" Type="http://schemas.openxmlformats.org/officeDocument/2006/relationships/hyperlink" Target="https://podminky.urs.cz/item/CS_URS_2023_01/711142559" TargetMode="External" /><Relationship Id="rId27" Type="http://schemas.openxmlformats.org/officeDocument/2006/relationships/hyperlink" Target="https://podminky.urs.cz/item/CS_URS_2023_01/998711101" TargetMode="External" /><Relationship Id="rId28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51101201" TargetMode="External" /><Relationship Id="rId7" Type="http://schemas.openxmlformats.org/officeDocument/2006/relationships/hyperlink" Target="https://podminky.urs.cz/item/CS_URS_2023_01/151101211" TargetMode="External" /><Relationship Id="rId8" Type="http://schemas.openxmlformats.org/officeDocument/2006/relationships/hyperlink" Target="https://podminky.urs.cz/item/CS_URS_2023_01/151101301" TargetMode="External" /><Relationship Id="rId9" Type="http://schemas.openxmlformats.org/officeDocument/2006/relationships/hyperlink" Target="https://podminky.urs.cz/item/CS_URS_2023_01/151101311" TargetMode="External" /><Relationship Id="rId10" Type="http://schemas.openxmlformats.org/officeDocument/2006/relationships/hyperlink" Target="https://podminky.urs.cz/item/CS_URS_2023_01/162751117" TargetMode="External" /><Relationship Id="rId11" Type="http://schemas.openxmlformats.org/officeDocument/2006/relationships/hyperlink" Target="https://podminky.urs.cz/item/CS_URS_2023_01/162751119" TargetMode="External" /><Relationship Id="rId12" Type="http://schemas.openxmlformats.org/officeDocument/2006/relationships/hyperlink" Target="https://podminky.urs.cz/item/CS_URS_2023_01/162751137" TargetMode="External" /><Relationship Id="rId13" Type="http://schemas.openxmlformats.org/officeDocument/2006/relationships/hyperlink" Target="https://podminky.urs.cz/item/CS_URS_2023_01/162751139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4151101" TargetMode="External" /><Relationship Id="rId16" Type="http://schemas.openxmlformats.org/officeDocument/2006/relationships/hyperlink" Target="https://podminky.urs.cz/item/CS_URS_2023_01/175151101" TargetMode="External" /><Relationship Id="rId17" Type="http://schemas.openxmlformats.org/officeDocument/2006/relationships/hyperlink" Target="https://podminky.urs.cz/item/CS_URS_2023_01/181351003" TargetMode="External" /><Relationship Id="rId18" Type="http://schemas.openxmlformats.org/officeDocument/2006/relationships/hyperlink" Target="https://podminky.urs.cz/item/CS_URS_2023_01/181451121" TargetMode="External" /><Relationship Id="rId19" Type="http://schemas.openxmlformats.org/officeDocument/2006/relationships/hyperlink" Target="https://podminky.urs.cz/item/CS_URS_2023_01/181951112" TargetMode="External" /><Relationship Id="rId20" Type="http://schemas.openxmlformats.org/officeDocument/2006/relationships/hyperlink" Target="https://podminky.urs.cz/item/CS_URS_2023_01/451541111" TargetMode="External" /><Relationship Id="rId21" Type="http://schemas.openxmlformats.org/officeDocument/2006/relationships/hyperlink" Target="https://podminky.urs.cz/item/CS_URS_2023_01/451561111" TargetMode="External" /><Relationship Id="rId22" Type="http://schemas.openxmlformats.org/officeDocument/2006/relationships/hyperlink" Target="https://podminky.urs.cz/item/CS_URS_2023_01/452311172" TargetMode="External" /><Relationship Id="rId23" Type="http://schemas.openxmlformats.org/officeDocument/2006/relationships/hyperlink" Target="https://podminky.urs.cz/item/CS_URS_2023_01/452351101" TargetMode="External" /><Relationship Id="rId24" Type="http://schemas.openxmlformats.org/officeDocument/2006/relationships/hyperlink" Target="https://podminky.urs.cz/item/CS_URS_2023_01/461211711" TargetMode="External" /><Relationship Id="rId25" Type="http://schemas.openxmlformats.org/officeDocument/2006/relationships/hyperlink" Target="https://podminky.urs.cz/item/CS_URS_2023_01/463212121" TargetMode="External" /><Relationship Id="rId26" Type="http://schemas.openxmlformats.org/officeDocument/2006/relationships/hyperlink" Target="https://podminky.urs.cz/item/CS_URS_2023_01/463212191" TargetMode="External" /><Relationship Id="rId27" Type="http://schemas.openxmlformats.org/officeDocument/2006/relationships/hyperlink" Target="https://podminky.urs.cz/item/CS_URS_2023_01/899633241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0311811" TargetMode="External" /><Relationship Id="rId2" Type="http://schemas.openxmlformats.org/officeDocument/2006/relationships/hyperlink" Target="https://podminky.urs.cz/item/CS_URS_2023_01/850361819" TargetMode="External" /><Relationship Id="rId3" Type="http://schemas.openxmlformats.org/officeDocument/2006/relationships/hyperlink" Target="https://podminky.urs.cz/item/CS_URS_2023_01/850391811" TargetMode="External" /><Relationship Id="rId4" Type="http://schemas.openxmlformats.org/officeDocument/2006/relationships/hyperlink" Target="https://podminky.urs.cz/item/CS_URS_2023_01/850441819" TargetMode="External" /><Relationship Id="rId5" Type="http://schemas.openxmlformats.org/officeDocument/2006/relationships/hyperlink" Target="https://podminky.urs.cz/item/CS_URS_2023_01/899102211" TargetMode="External" /><Relationship Id="rId6" Type="http://schemas.openxmlformats.org/officeDocument/2006/relationships/hyperlink" Target="https://podminky.urs.cz/item/CS_URS_2023_01/962052211" TargetMode="External" /><Relationship Id="rId7" Type="http://schemas.openxmlformats.org/officeDocument/2006/relationships/hyperlink" Target="https://podminky.urs.cz/item/CS_URS_2023_01/997013111" TargetMode="External" /><Relationship Id="rId8" Type="http://schemas.openxmlformats.org/officeDocument/2006/relationships/hyperlink" Target="https://podminky.urs.cz/item/CS_URS_2023_01/997013501" TargetMode="External" /><Relationship Id="rId9" Type="http://schemas.openxmlformats.org/officeDocument/2006/relationships/hyperlink" Target="https://podminky.urs.cz/item/CS_URS_2023_01/997013509" TargetMode="External" /><Relationship Id="rId10" Type="http://schemas.openxmlformats.org/officeDocument/2006/relationships/hyperlink" Target="https://podminky.urs.cz/item/CS_URS_2023_01/997013862" TargetMode="External" /><Relationship Id="rId1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323" TargetMode="External" /><Relationship Id="rId2" Type="http://schemas.openxmlformats.org/officeDocument/2006/relationships/hyperlink" Target="https://podminky.urs.cz/item/CS_URS_2023_01/121151113" TargetMode="External" /><Relationship Id="rId3" Type="http://schemas.openxmlformats.org/officeDocument/2006/relationships/hyperlink" Target="https://podminky.urs.cz/item/CS_URS_2023_01/121151115" TargetMode="External" /><Relationship Id="rId4" Type="http://schemas.openxmlformats.org/officeDocument/2006/relationships/hyperlink" Target="https://podminky.urs.cz/item/CS_URS_2023_01/131251206" TargetMode="External" /><Relationship Id="rId5" Type="http://schemas.openxmlformats.org/officeDocument/2006/relationships/hyperlink" Target="https://podminky.urs.cz/item/CS_URS_2023_01/131351206" TargetMode="External" /><Relationship Id="rId6" Type="http://schemas.openxmlformats.org/officeDocument/2006/relationships/hyperlink" Target="https://podminky.urs.cz/item/CS_URS_2023_01/132254206" TargetMode="External" /><Relationship Id="rId7" Type="http://schemas.openxmlformats.org/officeDocument/2006/relationships/hyperlink" Target="https://podminky.urs.cz/item/CS_URS_2023_01/132354206" TargetMode="External" /><Relationship Id="rId8" Type="http://schemas.openxmlformats.org/officeDocument/2006/relationships/hyperlink" Target="https://podminky.urs.cz/item/CS_URS_2023_01/151101101" TargetMode="External" /><Relationship Id="rId9" Type="http://schemas.openxmlformats.org/officeDocument/2006/relationships/hyperlink" Target="https://podminky.urs.cz/item/CS_URS_2023_01/151101111" TargetMode="External" /><Relationship Id="rId10" Type="http://schemas.openxmlformats.org/officeDocument/2006/relationships/hyperlink" Target="https://podminky.urs.cz/item/CS_URS_2023_01/151101201" TargetMode="External" /><Relationship Id="rId11" Type="http://schemas.openxmlformats.org/officeDocument/2006/relationships/hyperlink" Target="https://podminky.urs.cz/item/CS_URS_2023_01/151101211" TargetMode="External" /><Relationship Id="rId12" Type="http://schemas.openxmlformats.org/officeDocument/2006/relationships/hyperlink" Target="https://podminky.urs.cz/item/CS_URS_2023_01/151101301" TargetMode="External" /><Relationship Id="rId13" Type="http://schemas.openxmlformats.org/officeDocument/2006/relationships/hyperlink" Target="https://podminky.urs.cz/item/CS_URS_2023_01/151101311" TargetMode="External" /><Relationship Id="rId14" Type="http://schemas.openxmlformats.org/officeDocument/2006/relationships/hyperlink" Target="https://podminky.urs.cz/item/CS_URS_2023_01/162251102" TargetMode="External" /><Relationship Id="rId15" Type="http://schemas.openxmlformats.org/officeDocument/2006/relationships/hyperlink" Target="https://podminky.urs.cz/item/CS_URS_2023_01/162251122" TargetMode="External" /><Relationship Id="rId16" Type="http://schemas.openxmlformats.org/officeDocument/2006/relationships/hyperlink" Target="https://podminky.urs.cz/item/CS_URS_2023_01/162751137" TargetMode="External" /><Relationship Id="rId17" Type="http://schemas.openxmlformats.org/officeDocument/2006/relationships/hyperlink" Target="https://podminky.urs.cz/item/CS_URS_2023_01/162751139" TargetMode="External" /><Relationship Id="rId18" Type="http://schemas.openxmlformats.org/officeDocument/2006/relationships/hyperlink" Target="https://podminky.urs.cz/item/CS_URS_2023_01/167151111" TargetMode="External" /><Relationship Id="rId19" Type="http://schemas.openxmlformats.org/officeDocument/2006/relationships/hyperlink" Target="https://podminky.urs.cz/item/CS_URS_2023_01/167151112" TargetMode="External" /><Relationship Id="rId20" Type="http://schemas.openxmlformats.org/officeDocument/2006/relationships/hyperlink" Target="https://podminky.urs.cz/item/CS_URS_2023_01/171201231" TargetMode="External" /><Relationship Id="rId21" Type="http://schemas.openxmlformats.org/officeDocument/2006/relationships/hyperlink" Target="https://podminky.urs.cz/item/CS_URS_2023_01/171251201" TargetMode="External" /><Relationship Id="rId22" Type="http://schemas.openxmlformats.org/officeDocument/2006/relationships/hyperlink" Target="https://podminky.urs.cz/item/CS_URS_2023_01/174101101" TargetMode="External" /><Relationship Id="rId23" Type="http://schemas.openxmlformats.org/officeDocument/2006/relationships/hyperlink" Target="https://podminky.urs.cz/item/CS_URS_2023_01/174101101" TargetMode="External" /><Relationship Id="rId24" Type="http://schemas.openxmlformats.org/officeDocument/2006/relationships/hyperlink" Target="https://podminky.urs.cz/item/CS_URS_2023_01/175151101" TargetMode="External" /><Relationship Id="rId25" Type="http://schemas.openxmlformats.org/officeDocument/2006/relationships/hyperlink" Target="https://podminky.urs.cz/item/CS_URS_2023_01/181111131" TargetMode="External" /><Relationship Id="rId26" Type="http://schemas.openxmlformats.org/officeDocument/2006/relationships/hyperlink" Target="https://podminky.urs.cz/item/CS_URS_2023_01/181351103" TargetMode="External" /><Relationship Id="rId27" Type="http://schemas.openxmlformats.org/officeDocument/2006/relationships/hyperlink" Target="https://podminky.urs.cz/item/CS_URS_2023_01/181351105" TargetMode="External" /><Relationship Id="rId28" Type="http://schemas.openxmlformats.org/officeDocument/2006/relationships/hyperlink" Target="https://podminky.urs.cz/item/CS_URS_2023_01/181451121" TargetMode="External" /><Relationship Id="rId29" Type="http://schemas.openxmlformats.org/officeDocument/2006/relationships/hyperlink" Target="https://podminky.urs.cz/item/CS_URS_2023_01/183551213" TargetMode="External" /><Relationship Id="rId30" Type="http://schemas.openxmlformats.org/officeDocument/2006/relationships/hyperlink" Target="https://podminky.urs.cz/item/CS_URS_2023_01/451541111" TargetMode="External" /><Relationship Id="rId31" Type="http://schemas.openxmlformats.org/officeDocument/2006/relationships/hyperlink" Target="https://podminky.urs.cz/item/CS_URS_2023_01/564831011" TargetMode="External" /><Relationship Id="rId32" Type="http://schemas.openxmlformats.org/officeDocument/2006/relationships/hyperlink" Target="https://podminky.urs.cz/item/CS_URS_2023_01/564861011" TargetMode="External" /><Relationship Id="rId33" Type="http://schemas.openxmlformats.org/officeDocument/2006/relationships/hyperlink" Target="https://podminky.urs.cz/item/CS_URS_2023_01/810391811" TargetMode="External" /><Relationship Id="rId34" Type="http://schemas.openxmlformats.org/officeDocument/2006/relationships/hyperlink" Target="https://podminky.urs.cz/item/CS_URS_2023_01/997013111" TargetMode="External" /><Relationship Id="rId35" Type="http://schemas.openxmlformats.org/officeDocument/2006/relationships/hyperlink" Target="https://podminky.urs.cz/item/CS_URS_2023_01/997013501" TargetMode="External" /><Relationship Id="rId36" Type="http://schemas.openxmlformats.org/officeDocument/2006/relationships/hyperlink" Target="https://podminky.urs.cz/item/CS_URS_2023_01/997013509" TargetMode="External" /><Relationship Id="rId37" Type="http://schemas.openxmlformats.org/officeDocument/2006/relationships/hyperlink" Target="https://podminky.urs.cz/item/CS_URS_2023_01/997013821" TargetMode="External" /><Relationship Id="rId38" Type="http://schemas.openxmlformats.org/officeDocument/2006/relationships/hyperlink" Target="https://podminky.urs.cz/item/CS_URS_2023_01/998273102" TargetMode="External" /><Relationship Id="rId39" Type="http://schemas.openxmlformats.org/officeDocument/2006/relationships/hyperlink" Target="https://podminky.urs.cz/item/CS_URS_2023_01/998273126" TargetMode="External" /><Relationship Id="rId40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351131" TargetMode="External" /><Relationship Id="rId2" Type="http://schemas.openxmlformats.org/officeDocument/2006/relationships/hyperlink" Target="https://podminky.urs.cz/item/CS_URS_2023_01/851391131" TargetMode="External" /><Relationship Id="rId3" Type="http://schemas.openxmlformats.org/officeDocument/2006/relationships/hyperlink" Target="https://podminky.urs.cz/item/CS_URS_2023_01/851371192" TargetMode="External" /><Relationship Id="rId4" Type="http://schemas.openxmlformats.org/officeDocument/2006/relationships/hyperlink" Target="https://podminky.urs.cz/item/CS_URS_2023_01/871211211" TargetMode="External" /><Relationship Id="rId5" Type="http://schemas.openxmlformats.org/officeDocument/2006/relationships/hyperlink" Target="https://podminky.urs.cz/item/CS_URS_2023_01/877211120" TargetMode="External" /><Relationship Id="rId6" Type="http://schemas.openxmlformats.org/officeDocument/2006/relationships/hyperlink" Target="https://podminky.urs.cz/item/CS_URS_2023_01/892351111" TargetMode="External" /><Relationship Id="rId7" Type="http://schemas.openxmlformats.org/officeDocument/2006/relationships/hyperlink" Target="https://podminky.urs.cz/item/CS_URS_2023_01/892353122" TargetMode="External" /><Relationship Id="rId8" Type="http://schemas.openxmlformats.org/officeDocument/2006/relationships/hyperlink" Target="https://podminky.urs.cz/item/CS_URS_2023_01/892421111" TargetMode="External" /><Relationship Id="rId9" Type="http://schemas.openxmlformats.org/officeDocument/2006/relationships/hyperlink" Target="https://podminky.urs.cz/item/CS_URS_2023_01/892423122" TargetMode="External" /><Relationship Id="rId10" Type="http://schemas.openxmlformats.org/officeDocument/2006/relationships/hyperlink" Target="https://podminky.urs.cz/item/CS_URS_2023_01/892442111" TargetMode="External" /><Relationship Id="rId11" Type="http://schemas.openxmlformats.org/officeDocument/2006/relationships/hyperlink" Target="https://podminky.urs.cz/item/CS_URS_2023_01/894411311" TargetMode="External" /><Relationship Id="rId12" Type="http://schemas.openxmlformats.org/officeDocument/2006/relationships/hyperlink" Target="https://podminky.urs.cz/item/CS_URS_2023_01/899722113" TargetMode="External" /><Relationship Id="rId13" Type="http://schemas.openxmlformats.org/officeDocument/2006/relationships/hyperlink" Target="https://podminky.urs.cz/item/CS_URS_2023_01/857241131" TargetMode="External" /><Relationship Id="rId14" Type="http://schemas.openxmlformats.org/officeDocument/2006/relationships/hyperlink" Target="https://podminky.urs.cz/item/CS_URS_2023_01/857242122" TargetMode="External" /><Relationship Id="rId15" Type="http://schemas.openxmlformats.org/officeDocument/2006/relationships/hyperlink" Target="https://podminky.urs.cz/item/CS_URS_2023_01/857262122" TargetMode="External" /><Relationship Id="rId16" Type="http://schemas.openxmlformats.org/officeDocument/2006/relationships/hyperlink" Target="https://podminky.urs.cz/item/CS_URS_2023_01/857244122" TargetMode="External" /><Relationship Id="rId17" Type="http://schemas.openxmlformats.org/officeDocument/2006/relationships/hyperlink" Target="https://podminky.urs.cz/item/CS_URS_2023_01/857264122" TargetMode="External" /><Relationship Id="rId18" Type="http://schemas.openxmlformats.org/officeDocument/2006/relationships/hyperlink" Target="https://podminky.urs.cz/item/CS_URS_2023_01/857351131" TargetMode="External" /><Relationship Id="rId19" Type="http://schemas.openxmlformats.org/officeDocument/2006/relationships/hyperlink" Target="https://podminky.urs.cz/item/CS_URS_2023_01/857352122" TargetMode="External" /><Relationship Id="rId20" Type="http://schemas.openxmlformats.org/officeDocument/2006/relationships/hyperlink" Target="https://podminky.urs.cz/item/CS_URS_2023_01/857354122" TargetMode="External" /><Relationship Id="rId21" Type="http://schemas.openxmlformats.org/officeDocument/2006/relationships/hyperlink" Target="https://podminky.urs.cz/item/CS_URS_2023_01/857391131" TargetMode="External" /><Relationship Id="rId22" Type="http://schemas.openxmlformats.org/officeDocument/2006/relationships/hyperlink" Target="https://podminky.urs.cz/item/CS_URS_2023_01/857392122" TargetMode="External" /><Relationship Id="rId23" Type="http://schemas.openxmlformats.org/officeDocument/2006/relationships/hyperlink" Target="https://podminky.urs.cz/item/CS_URS_2023_01/857393131" TargetMode="External" /><Relationship Id="rId24" Type="http://schemas.openxmlformats.org/officeDocument/2006/relationships/hyperlink" Target="https://podminky.urs.cz/item/CS_URS_2023_01/857394122" TargetMode="External" /><Relationship Id="rId25" Type="http://schemas.openxmlformats.org/officeDocument/2006/relationships/hyperlink" Target="https://podminky.urs.cz/item/CS_URS_2023_01/891211222" TargetMode="External" /><Relationship Id="rId26" Type="http://schemas.openxmlformats.org/officeDocument/2006/relationships/hyperlink" Target="https://podminky.urs.cz/item/CS_URS_2023_01/891261222" TargetMode="External" /><Relationship Id="rId27" Type="http://schemas.openxmlformats.org/officeDocument/2006/relationships/hyperlink" Target="https://podminky.urs.cz/item/CS_URS_2023_01/891351112" TargetMode="External" /><Relationship Id="rId28" Type="http://schemas.openxmlformats.org/officeDocument/2006/relationships/hyperlink" Target="https://podminky.urs.cz/item/CS_URS_2023_01/891391222" TargetMode="External" /><Relationship Id="rId29" Type="http://schemas.openxmlformats.org/officeDocument/2006/relationships/hyperlink" Target="https://podminky.urs.cz/item/CS_URS_2023_01/998273102" TargetMode="External" /><Relationship Id="rId30" Type="http://schemas.openxmlformats.org/officeDocument/2006/relationships/hyperlink" Target="https://podminky.urs.cz/item/CS_URS_2023_01/998273126" TargetMode="External" /><Relationship Id="rId3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5001105" TargetMode="External" /><Relationship Id="rId2" Type="http://schemas.openxmlformats.org/officeDocument/2006/relationships/hyperlink" Target="https://podminky.urs.cz/item/CS_URS_2023_01/121151103" TargetMode="External" /><Relationship Id="rId3" Type="http://schemas.openxmlformats.org/officeDocument/2006/relationships/hyperlink" Target="https://podminky.urs.cz/item/CS_URS_2023_01/122251105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62251102" TargetMode="External" /><Relationship Id="rId7" Type="http://schemas.openxmlformats.org/officeDocument/2006/relationships/hyperlink" Target="https://podminky.urs.cz/item/CS_URS_2023_01/162751117" TargetMode="External" /><Relationship Id="rId8" Type="http://schemas.openxmlformats.org/officeDocument/2006/relationships/hyperlink" Target="https://podminky.urs.cz/item/CS_URS_2023_01/162751119" TargetMode="External" /><Relationship Id="rId9" Type="http://schemas.openxmlformats.org/officeDocument/2006/relationships/hyperlink" Target="https://podminky.urs.cz/item/CS_URS_2023_01/162751137" TargetMode="External" /><Relationship Id="rId10" Type="http://schemas.openxmlformats.org/officeDocument/2006/relationships/hyperlink" Target="https://podminky.urs.cz/item/CS_URS_2023_01/162751139" TargetMode="External" /><Relationship Id="rId11" Type="http://schemas.openxmlformats.org/officeDocument/2006/relationships/hyperlink" Target="https://podminky.urs.cz/item/CS_URS_2023_01/167151111" TargetMode="External" /><Relationship Id="rId12" Type="http://schemas.openxmlformats.org/officeDocument/2006/relationships/hyperlink" Target="https://podminky.urs.cz/item/CS_URS_2023_01/171153101" TargetMode="External" /><Relationship Id="rId13" Type="http://schemas.openxmlformats.org/officeDocument/2006/relationships/hyperlink" Target="https://podminky.urs.cz/item/CS_URS_2023_01/171201231" TargetMode="External" /><Relationship Id="rId14" Type="http://schemas.openxmlformats.org/officeDocument/2006/relationships/hyperlink" Target="https://podminky.urs.cz/item/CS_URS_2023_01/175151101" TargetMode="External" /><Relationship Id="rId15" Type="http://schemas.openxmlformats.org/officeDocument/2006/relationships/hyperlink" Target="https://podminky.urs.cz/item/CS_URS_2023_01/181351003" TargetMode="External" /><Relationship Id="rId16" Type="http://schemas.openxmlformats.org/officeDocument/2006/relationships/hyperlink" Target="https://podminky.urs.cz/item/CS_URS_2023_01/181451121" TargetMode="External" /><Relationship Id="rId17" Type="http://schemas.openxmlformats.org/officeDocument/2006/relationships/hyperlink" Target="https://podminky.urs.cz/item/CS_URS_2023_01/181951112" TargetMode="External" /><Relationship Id="rId18" Type="http://schemas.openxmlformats.org/officeDocument/2006/relationships/hyperlink" Target="https://podminky.urs.cz/item/CS_URS_2023_01/451541111" TargetMode="External" /><Relationship Id="rId19" Type="http://schemas.openxmlformats.org/officeDocument/2006/relationships/hyperlink" Target="https://podminky.urs.cz/item/CS_URS_2023_01/451561111" TargetMode="External" /><Relationship Id="rId20" Type="http://schemas.openxmlformats.org/officeDocument/2006/relationships/hyperlink" Target="https://podminky.urs.cz/item/CS_URS_2023_01/461211711" TargetMode="External" /><Relationship Id="rId21" Type="http://schemas.openxmlformats.org/officeDocument/2006/relationships/hyperlink" Target="https://podminky.urs.cz/item/CS_URS_2023_01/463212121" TargetMode="External" /><Relationship Id="rId22" Type="http://schemas.openxmlformats.org/officeDocument/2006/relationships/hyperlink" Target="https://podminky.urs.cz/item/CS_URS_2023_01/463212191" TargetMode="External" /><Relationship Id="rId23" Type="http://schemas.openxmlformats.org/officeDocument/2006/relationships/hyperlink" Target="https://podminky.urs.cz/item/CS_URS_2023_01/850391811" TargetMode="External" /><Relationship Id="rId24" Type="http://schemas.openxmlformats.org/officeDocument/2006/relationships/hyperlink" Target="https://podminky.urs.cz/item/CS_URS_2023_01/961044111" TargetMode="External" /><Relationship Id="rId25" Type="http://schemas.openxmlformats.org/officeDocument/2006/relationships/hyperlink" Target="https://podminky.urs.cz/item/CS_URS_2023_01/997013111" TargetMode="External" /><Relationship Id="rId26" Type="http://schemas.openxmlformats.org/officeDocument/2006/relationships/hyperlink" Target="https://podminky.urs.cz/item/CS_URS_2023_01/997013501" TargetMode="External" /><Relationship Id="rId27" Type="http://schemas.openxmlformats.org/officeDocument/2006/relationships/hyperlink" Target="https://podminky.urs.cz/item/CS_URS_2023_01/997013509" TargetMode="External" /><Relationship Id="rId28" Type="http://schemas.openxmlformats.org/officeDocument/2006/relationships/hyperlink" Target="https://podminky.urs.cz/item/CS_URS_2023_01/997013861" TargetMode="External" /><Relationship Id="rId29" Type="http://schemas.openxmlformats.org/officeDocument/2006/relationships/hyperlink" Target="https://podminky.urs.cz/item/CS_URS_2023_01/998273102" TargetMode="External" /><Relationship Id="rId30" Type="http://schemas.openxmlformats.org/officeDocument/2006/relationships/hyperlink" Target="https://podminky.urs.cz/item/CS_URS_2023_01/998273126" TargetMode="External" /><Relationship Id="rId3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10391811" TargetMode="External" /><Relationship Id="rId2" Type="http://schemas.openxmlformats.org/officeDocument/2006/relationships/hyperlink" Target="https://podminky.urs.cz/item/CS_URS_2023_01/899911324" TargetMode="External" /><Relationship Id="rId3" Type="http://schemas.openxmlformats.org/officeDocument/2006/relationships/hyperlink" Target="https://podminky.urs.cz/item/CS_URS_2023_01/899913166" TargetMode="External" /><Relationship Id="rId4" Type="http://schemas.openxmlformats.org/officeDocument/2006/relationships/hyperlink" Target="https://podminky.urs.cz/item/CS_URS_2023_01/997013111" TargetMode="External" /><Relationship Id="rId5" Type="http://schemas.openxmlformats.org/officeDocument/2006/relationships/hyperlink" Target="https://podminky.urs.cz/item/CS_URS_2023_01/997013501" TargetMode="External" /><Relationship Id="rId6" Type="http://schemas.openxmlformats.org/officeDocument/2006/relationships/hyperlink" Target="https://podminky.urs.cz/item/CS_URS_2023_01/997013509" TargetMode="External" /><Relationship Id="rId7" Type="http://schemas.openxmlformats.org/officeDocument/2006/relationships/hyperlink" Target="https://podminky.urs.cz/item/CS_URS_2023_01/997013821" TargetMode="External" /><Relationship Id="rId8" Type="http://schemas.openxmlformats.org/officeDocument/2006/relationships/hyperlink" Target="https://podminky.urs.cz/item/CS_URS_2023_01/998273102" TargetMode="External" /><Relationship Id="rId9" Type="http://schemas.openxmlformats.org/officeDocument/2006/relationships/hyperlink" Target="https://podminky.urs.cz/item/CS_URS_2023_01/998273126" TargetMode="External" /><Relationship Id="rId10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411362021" TargetMode="External" /><Relationship Id="rId17" Type="http://schemas.openxmlformats.org/officeDocument/2006/relationships/hyperlink" Target="https://podminky.urs.cz/item/CS_URS_2023_01/631311114" TargetMode="External" /><Relationship Id="rId18" Type="http://schemas.openxmlformats.org/officeDocument/2006/relationships/hyperlink" Target="https://podminky.urs.cz/item/CS_URS_2023_01/631319011" TargetMode="External" /><Relationship Id="rId19" Type="http://schemas.openxmlformats.org/officeDocument/2006/relationships/hyperlink" Target="https://podminky.urs.cz/item/CS_URS_2023_01/637211111" TargetMode="External" /><Relationship Id="rId20" Type="http://schemas.openxmlformats.org/officeDocument/2006/relationships/hyperlink" Target="https://podminky.urs.cz/item/CS_URS_2023_01/850311811" TargetMode="External" /><Relationship Id="rId21" Type="http://schemas.openxmlformats.org/officeDocument/2006/relationships/hyperlink" Target="https://podminky.urs.cz/item/CS_URS_2023_01/850361819" TargetMode="External" /><Relationship Id="rId22" Type="http://schemas.openxmlformats.org/officeDocument/2006/relationships/hyperlink" Target="https://podminky.urs.cz/item/CS_URS_2023_01/850391811" TargetMode="External" /><Relationship Id="rId23" Type="http://schemas.openxmlformats.org/officeDocument/2006/relationships/hyperlink" Target="https://podminky.urs.cz/item/CS_URS_2023_01/850441819" TargetMode="External" /><Relationship Id="rId24" Type="http://schemas.openxmlformats.org/officeDocument/2006/relationships/hyperlink" Target="https://podminky.urs.cz/item/CS_URS_2023_01/899102211" TargetMode="External" /><Relationship Id="rId25" Type="http://schemas.openxmlformats.org/officeDocument/2006/relationships/hyperlink" Target="https://podminky.urs.cz/item/CS_URS_2023_01/949101112" TargetMode="External" /><Relationship Id="rId26" Type="http://schemas.openxmlformats.org/officeDocument/2006/relationships/hyperlink" Target="https://podminky.urs.cz/item/CS_URS_2023_01/952901411" TargetMode="External" /><Relationship Id="rId27" Type="http://schemas.openxmlformats.org/officeDocument/2006/relationships/hyperlink" Target="https://podminky.urs.cz/item/CS_URS_2023_01/953334121" TargetMode="External" /><Relationship Id="rId28" Type="http://schemas.openxmlformats.org/officeDocument/2006/relationships/hyperlink" Target="https://podminky.urs.cz/item/CS_URS_2023_01/963051113" TargetMode="External" /><Relationship Id="rId29" Type="http://schemas.openxmlformats.org/officeDocument/2006/relationships/hyperlink" Target="https://podminky.urs.cz/item/CS_URS_2023_01/971052551" TargetMode="External" /><Relationship Id="rId30" Type="http://schemas.openxmlformats.org/officeDocument/2006/relationships/hyperlink" Target="https://podminky.urs.cz/item/CS_URS_2023_01/985112111" TargetMode="External" /><Relationship Id="rId31" Type="http://schemas.openxmlformats.org/officeDocument/2006/relationships/hyperlink" Target="https://podminky.urs.cz/item/CS_URS_2023_01/985112131" TargetMode="External" /><Relationship Id="rId32" Type="http://schemas.openxmlformats.org/officeDocument/2006/relationships/hyperlink" Target="https://podminky.urs.cz/item/CS_URS_2023_01/985112192" TargetMode="External" /><Relationship Id="rId33" Type="http://schemas.openxmlformats.org/officeDocument/2006/relationships/hyperlink" Target="https://podminky.urs.cz/item/CS_URS_2023_01/985112193" TargetMode="External" /><Relationship Id="rId34" Type="http://schemas.openxmlformats.org/officeDocument/2006/relationships/hyperlink" Target="https://podminky.urs.cz/item/CS_URS_2023_01/985131111" TargetMode="External" /><Relationship Id="rId35" Type="http://schemas.openxmlformats.org/officeDocument/2006/relationships/hyperlink" Target="https://podminky.urs.cz/item/CS_URS_2023_01/985139111" TargetMode="External" /><Relationship Id="rId36" Type="http://schemas.openxmlformats.org/officeDocument/2006/relationships/hyperlink" Target="https://podminky.urs.cz/item/CS_URS_2023_01/985139112" TargetMode="External" /><Relationship Id="rId37" Type="http://schemas.openxmlformats.org/officeDocument/2006/relationships/hyperlink" Target="https://podminky.urs.cz/item/CS_URS_2023_01/985311112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631311114" TargetMode="External" /><Relationship Id="rId17" Type="http://schemas.openxmlformats.org/officeDocument/2006/relationships/hyperlink" Target="https://podminky.urs.cz/item/CS_URS_2023_01/631319011" TargetMode="External" /><Relationship Id="rId18" Type="http://schemas.openxmlformats.org/officeDocument/2006/relationships/hyperlink" Target="https://podminky.urs.cz/item/CS_URS_2023_01/637211111" TargetMode="External" /><Relationship Id="rId19" Type="http://schemas.openxmlformats.org/officeDocument/2006/relationships/hyperlink" Target="https://podminky.urs.cz/item/CS_URS_2023_01/850311811" TargetMode="External" /><Relationship Id="rId20" Type="http://schemas.openxmlformats.org/officeDocument/2006/relationships/hyperlink" Target="https://podminky.urs.cz/item/CS_URS_2023_01/850361819" TargetMode="External" /><Relationship Id="rId21" Type="http://schemas.openxmlformats.org/officeDocument/2006/relationships/hyperlink" Target="https://podminky.urs.cz/item/CS_URS_2023_01/899102211" TargetMode="External" /><Relationship Id="rId22" Type="http://schemas.openxmlformats.org/officeDocument/2006/relationships/hyperlink" Target="https://podminky.urs.cz/item/CS_URS_2023_01/949101112" TargetMode="External" /><Relationship Id="rId23" Type="http://schemas.openxmlformats.org/officeDocument/2006/relationships/hyperlink" Target="https://podminky.urs.cz/item/CS_URS_2023_01/952901411" TargetMode="External" /><Relationship Id="rId24" Type="http://schemas.openxmlformats.org/officeDocument/2006/relationships/hyperlink" Target="https://podminky.urs.cz/item/CS_URS_2023_01/961055111" TargetMode="External" /><Relationship Id="rId25" Type="http://schemas.openxmlformats.org/officeDocument/2006/relationships/hyperlink" Target="https://podminky.urs.cz/item/CS_URS_2023_01/963051113" TargetMode="External" /><Relationship Id="rId26" Type="http://schemas.openxmlformats.org/officeDocument/2006/relationships/hyperlink" Target="https://podminky.urs.cz/item/CS_URS_2023_01/971052431" TargetMode="External" /><Relationship Id="rId27" Type="http://schemas.openxmlformats.org/officeDocument/2006/relationships/hyperlink" Target="https://podminky.urs.cz/item/CS_URS_2023_01/985112111" TargetMode="External" /><Relationship Id="rId28" Type="http://schemas.openxmlformats.org/officeDocument/2006/relationships/hyperlink" Target="https://podminky.urs.cz/item/CS_URS_2023_01/985112121" TargetMode="External" /><Relationship Id="rId29" Type="http://schemas.openxmlformats.org/officeDocument/2006/relationships/hyperlink" Target="https://podminky.urs.cz/item/CS_URS_2023_01/985112131" TargetMode="External" /><Relationship Id="rId30" Type="http://schemas.openxmlformats.org/officeDocument/2006/relationships/hyperlink" Target="https://podminky.urs.cz/item/CS_URS_2023_01/985112192" TargetMode="External" /><Relationship Id="rId31" Type="http://schemas.openxmlformats.org/officeDocument/2006/relationships/hyperlink" Target="https://podminky.urs.cz/item/CS_URS_2023_01/985112193" TargetMode="External" /><Relationship Id="rId32" Type="http://schemas.openxmlformats.org/officeDocument/2006/relationships/hyperlink" Target="https://podminky.urs.cz/item/CS_URS_2023_01/985131111" TargetMode="External" /><Relationship Id="rId33" Type="http://schemas.openxmlformats.org/officeDocument/2006/relationships/hyperlink" Target="https://podminky.urs.cz/item/CS_URS_2023_01/985132111" TargetMode="External" /><Relationship Id="rId34" Type="http://schemas.openxmlformats.org/officeDocument/2006/relationships/hyperlink" Target="https://podminky.urs.cz/item/CS_URS_2023_01/985139111" TargetMode="External" /><Relationship Id="rId35" Type="http://schemas.openxmlformats.org/officeDocument/2006/relationships/hyperlink" Target="https://podminky.urs.cz/item/CS_URS_2023_01/985139112" TargetMode="External" /><Relationship Id="rId36" Type="http://schemas.openxmlformats.org/officeDocument/2006/relationships/hyperlink" Target="https://podminky.urs.cz/item/CS_URS_2023_01/985311112" TargetMode="External" /><Relationship Id="rId37" Type="http://schemas.openxmlformats.org/officeDocument/2006/relationships/hyperlink" Target="https://podminky.urs.cz/item/CS_URS_2023_01/985311211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51101201" TargetMode="External" /><Relationship Id="rId7" Type="http://schemas.openxmlformats.org/officeDocument/2006/relationships/hyperlink" Target="https://podminky.urs.cz/item/CS_URS_2023_01/151101211" TargetMode="External" /><Relationship Id="rId8" Type="http://schemas.openxmlformats.org/officeDocument/2006/relationships/hyperlink" Target="https://podminky.urs.cz/item/CS_URS_2023_01/151101301" TargetMode="External" /><Relationship Id="rId9" Type="http://schemas.openxmlformats.org/officeDocument/2006/relationships/hyperlink" Target="https://podminky.urs.cz/item/CS_URS_2023_01/151101311" TargetMode="External" /><Relationship Id="rId10" Type="http://schemas.openxmlformats.org/officeDocument/2006/relationships/hyperlink" Target="https://podminky.urs.cz/item/CS_URS_2023_01/162751117" TargetMode="External" /><Relationship Id="rId11" Type="http://schemas.openxmlformats.org/officeDocument/2006/relationships/hyperlink" Target="https://podminky.urs.cz/item/CS_URS_2023_01/162751119" TargetMode="External" /><Relationship Id="rId12" Type="http://schemas.openxmlformats.org/officeDocument/2006/relationships/hyperlink" Target="https://podminky.urs.cz/item/CS_URS_2023_01/162751137" TargetMode="External" /><Relationship Id="rId13" Type="http://schemas.openxmlformats.org/officeDocument/2006/relationships/hyperlink" Target="https://podminky.urs.cz/item/CS_URS_2023_01/162751139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4151101" TargetMode="External" /><Relationship Id="rId16" Type="http://schemas.openxmlformats.org/officeDocument/2006/relationships/hyperlink" Target="https://podminky.urs.cz/item/CS_URS_2023_01/175151101" TargetMode="External" /><Relationship Id="rId17" Type="http://schemas.openxmlformats.org/officeDocument/2006/relationships/hyperlink" Target="https://podminky.urs.cz/item/CS_URS_2023_01/181351003" TargetMode="External" /><Relationship Id="rId18" Type="http://schemas.openxmlformats.org/officeDocument/2006/relationships/hyperlink" Target="https://podminky.urs.cz/item/CS_URS_2023_01/181451121" TargetMode="External" /><Relationship Id="rId19" Type="http://schemas.openxmlformats.org/officeDocument/2006/relationships/hyperlink" Target="https://podminky.urs.cz/item/CS_URS_2023_01/181951112" TargetMode="External" /><Relationship Id="rId20" Type="http://schemas.openxmlformats.org/officeDocument/2006/relationships/hyperlink" Target="https://podminky.urs.cz/item/CS_URS_2023_01/451541111" TargetMode="External" /><Relationship Id="rId21" Type="http://schemas.openxmlformats.org/officeDocument/2006/relationships/hyperlink" Target="https://podminky.urs.cz/item/CS_URS_2023_01/451561111" TargetMode="External" /><Relationship Id="rId22" Type="http://schemas.openxmlformats.org/officeDocument/2006/relationships/hyperlink" Target="https://podminky.urs.cz/item/CS_URS_2023_01/452311172" TargetMode="External" /><Relationship Id="rId23" Type="http://schemas.openxmlformats.org/officeDocument/2006/relationships/hyperlink" Target="https://podminky.urs.cz/item/CS_URS_2023_01/452351101" TargetMode="External" /><Relationship Id="rId24" Type="http://schemas.openxmlformats.org/officeDocument/2006/relationships/hyperlink" Target="https://podminky.urs.cz/item/CS_URS_2023_01/461211711" TargetMode="External" /><Relationship Id="rId25" Type="http://schemas.openxmlformats.org/officeDocument/2006/relationships/hyperlink" Target="https://podminky.urs.cz/item/CS_URS_2023_01/463212121" TargetMode="External" /><Relationship Id="rId26" Type="http://schemas.openxmlformats.org/officeDocument/2006/relationships/hyperlink" Target="https://podminky.urs.cz/item/CS_URS_2023_01/463212191" TargetMode="External" /><Relationship Id="rId27" Type="http://schemas.openxmlformats.org/officeDocument/2006/relationships/hyperlink" Target="https://podminky.urs.cz/item/CS_URS_2023_01/899633241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6021" TargetMode="External" /><Relationship Id="rId2" Type="http://schemas.openxmlformats.org/officeDocument/2006/relationships/hyperlink" Target="https://podminky.urs.cz/item/CS_URS_2023_01/113107322" TargetMode="External" /><Relationship Id="rId3" Type="http://schemas.openxmlformats.org/officeDocument/2006/relationships/hyperlink" Target="https://podminky.urs.cz/item/CS_URS_2023_01/113107323" TargetMode="External" /><Relationship Id="rId4" Type="http://schemas.openxmlformats.org/officeDocument/2006/relationships/hyperlink" Target="https://podminky.urs.cz/item/CS_URS_2023_01/113154123" TargetMode="External" /><Relationship Id="rId5" Type="http://schemas.openxmlformats.org/officeDocument/2006/relationships/hyperlink" Target="https://podminky.urs.cz/item/CS_URS_2023_01/113154124" TargetMode="External" /><Relationship Id="rId6" Type="http://schemas.openxmlformats.org/officeDocument/2006/relationships/hyperlink" Target="https://podminky.urs.cz/item/CS_URS_2023_01/119001405" TargetMode="External" /><Relationship Id="rId7" Type="http://schemas.openxmlformats.org/officeDocument/2006/relationships/hyperlink" Target="https://podminky.urs.cz/item/CS_URS_2023_01/119001421" TargetMode="External" /><Relationship Id="rId8" Type="http://schemas.openxmlformats.org/officeDocument/2006/relationships/hyperlink" Target="https://podminky.urs.cz/item/CS_URS_2023_01/121151113" TargetMode="External" /><Relationship Id="rId9" Type="http://schemas.openxmlformats.org/officeDocument/2006/relationships/hyperlink" Target="https://podminky.urs.cz/item/CS_URS_2023_01/121151115" TargetMode="External" /><Relationship Id="rId10" Type="http://schemas.openxmlformats.org/officeDocument/2006/relationships/hyperlink" Target="https://podminky.urs.cz/item/CS_URS_2023_01/131251206" TargetMode="External" /><Relationship Id="rId11" Type="http://schemas.openxmlformats.org/officeDocument/2006/relationships/hyperlink" Target="https://podminky.urs.cz/item/CS_URS_2023_01/132254206" TargetMode="External" /><Relationship Id="rId12" Type="http://schemas.openxmlformats.org/officeDocument/2006/relationships/hyperlink" Target="https://podminky.urs.cz/item/CS_URS_2023_01/139001101" TargetMode="External" /><Relationship Id="rId13" Type="http://schemas.openxmlformats.org/officeDocument/2006/relationships/hyperlink" Target="https://podminky.urs.cz/item/CS_URS_2023_01/151101101" TargetMode="External" /><Relationship Id="rId14" Type="http://schemas.openxmlformats.org/officeDocument/2006/relationships/hyperlink" Target="https://podminky.urs.cz/item/CS_URS_2023_01/151101111" TargetMode="External" /><Relationship Id="rId15" Type="http://schemas.openxmlformats.org/officeDocument/2006/relationships/hyperlink" Target="https://podminky.urs.cz/item/CS_URS_2023_01/151101201" TargetMode="External" /><Relationship Id="rId16" Type="http://schemas.openxmlformats.org/officeDocument/2006/relationships/hyperlink" Target="https://podminky.urs.cz/item/CS_URS_2023_01/151101211" TargetMode="External" /><Relationship Id="rId17" Type="http://schemas.openxmlformats.org/officeDocument/2006/relationships/hyperlink" Target="https://podminky.urs.cz/item/CS_URS_2023_01/151101301" TargetMode="External" /><Relationship Id="rId18" Type="http://schemas.openxmlformats.org/officeDocument/2006/relationships/hyperlink" Target="https://podminky.urs.cz/item/CS_URS_2023_01/151101311" TargetMode="External" /><Relationship Id="rId19" Type="http://schemas.openxmlformats.org/officeDocument/2006/relationships/hyperlink" Target="https://podminky.urs.cz/item/CS_URS_2023_01/162251102" TargetMode="External" /><Relationship Id="rId20" Type="http://schemas.openxmlformats.org/officeDocument/2006/relationships/hyperlink" Target="https://podminky.urs.cz/item/CS_URS_2023_01/162751117" TargetMode="External" /><Relationship Id="rId21" Type="http://schemas.openxmlformats.org/officeDocument/2006/relationships/hyperlink" Target="https://podminky.urs.cz/item/CS_URS_2023_01/167151111" TargetMode="External" /><Relationship Id="rId22" Type="http://schemas.openxmlformats.org/officeDocument/2006/relationships/hyperlink" Target="https://podminky.urs.cz/item/CS_URS_2023_01/171201231" TargetMode="External" /><Relationship Id="rId23" Type="http://schemas.openxmlformats.org/officeDocument/2006/relationships/hyperlink" Target="https://podminky.urs.cz/item/CS_URS_2023_01/171251201" TargetMode="External" /><Relationship Id="rId24" Type="http://schemas.openxmlformats.org/officeDocument/2006/relationships/hyperlink" Target="https://podminky.urs.cz/item/CS_URS_2023_01/174101101" TargetMode="External" /><Relationship Id="rId25" Type="http://schemas.openxmlformats.org/officeDocument/2006/relationships/hyperlink" Target="https://podminky.urs.cz/item/CS_URS_2023_01/174101101" TargetMode="External" /><Relationship Id="rId26" Type="http://schemas.openxmlformats.org/officeDocument/2006/relationships/hyperlink" Target="https://podminky.urs.cz/item/CS_URS_2023_01/174101101" TargetMode="External" /><Relationship Id="rId27" Type="http://schemas.openxmlformats.org/officeDocument/2006/relationships/hyperlink" Target="https://podminky.urs.cz/item/CS_URS_2023_01/175151101" TargetMode="External" /><Relationship Id="rId28" Type="http://schemas.openxmlformats.org/officeDocument/2006/relationships/hyperlink" Target="https://podminky.urs.cz/item/CS_URS_2023_01/181111131" TargetMode="External" /><Relationship Id="rId29" Type="http://schemas.openxmlformats.org/officeDocument/2006/relationships/hyperlink" Target="https://podminky.urs.cz/item/CS_URS_2023_01/181351103" TargetMode="External" /><Relationship Id="rId30" Type="http://schemas.openxmlformats.org/officeDocument/2006/relationships/hyperlink" Target="https://podminky.urs.cz/item/CS_URS_2023_01/181351105" TargetMode="External" /><Relationship Id="rId31" Type="http://schemas.openxmlformats.org/officeDocument/2006/relationships/hyperlink" Target="https://podminky.urs.cz/item/CS_URS_2023_01/181451121" TargetMode="External" /><Relationship Id="rId32" Type="http://schemas.openxmlformats.org/officeDocument/2006/relationships/hyperlink" Target="https://podminky.urs.cz/item/CS_URS_2023_01/183551213" TargetMode="External" /><Relationship Id="rId33" Type="http://schemas.openxmlformats.org/officeDocument/2006/relationships/hyperlink" Target="https://podminky.urs.cz/item/CS_URS_2023_01/451541111" TargetMode="External" /><Relationship Id="rId34" Type="http://schemas.openxmlformats.org/officeDocument/2006/relationships/hyperlink" Target="https://podminky.urs.cz/item/CS_URS_2023_01/564851011" TargetMode="External" /><Relationship Id="rId35" Type="http://schemas.openxmlformats.org/officeDocument/2006/relationships/hyperlink" Target="https://podminky.urs.cz/item/CS_URS_2023_01/564861011" TargetMode="External" /><Relationship Id="rId36" Type="http://schemas.openxmlformats.org/officeDocument/2006/relationships/hyperlink" Target="https://podminky.urs.cz/item/CS_URS_2023_01/573211109" TargetMode="External" /><Relationship Id="rId37" Type="http://schemas.openxmlformats.org/officeDocument/2006/relationships/hyperlink" Target="https://podminky.urs.cz/item/CS_URS_2023_01/577134111" TargetMode="External" /><Relationship Id="rId38" Type="http://schemas.openxmlformats.org/officeDocument/2006/relationships/hyperlink" Target="https://podminky.urs.cz/item/CS_URS_2023_01/577155112" TargetMode="External" /><Relationship Id="rId39" Type="http://schemas.openxmlformats.org/officeDocument/2006/relationships/hyperlink" Target="https://podminky.urs.cz/item/CS_URS_2023_01/596811120" TargetMode="External" /><Relationship Id="rId40" Type="http://schemas.openxmlformats.org/officeDocument/2006/relationships/hyperlink" Target="https://podminky.urs.cz/item/CS_URS_2023_01/810391811" TargetMode="External" /><Relationship Id="rId41" Type="http://schemas.openxmlformats.org/officeDocument/2006/relationships/hyperlink" Target="https://podminky.urs.cz/item/CS_URS_2023_01/919112114" TargetMode="External" /><Relationship Id="rId42" Type="http://schemas.openxmlformats.org/officeDocument/2006/relationships/hyperlink" Target="https://podminky.urs.cz/item/CS_URS_2023_01/919121132" TargetMode="External" /><Relationship Id="rId43" Type="http://schemas.openxmlformats.org/officeDocument/2006/relationships/hyperlink" Target="https://podminky.urs.cz/item/CS_URS_2023_01/919735112" TargetMode="External" /><Relationship Id="rId44" Type="http://schemas.openxmlformats.org/officeDocument/2006/relationships/hyperlink" Target="https://podminky.urs.cz/item/CS_URS_2023_01/979051111" TargetMode="External" /><Relationship Id="rId45" Type="http://schemas.openxmlformats.org/officeDocument/2006/relationships/hyperlink" Target="https://podminky.urs.cz/item/CS_URS_2023_01/997013111" TargetMode="External" /><Relationship Id="rId46" Type="http://schemas.openxmlformats.org/officeDocument/2006/relationships/hyperlink" Target="https://podminky.urs.cz/item/CS_URS_2023_01/997013501" TargetMode="External" /><Relationship Id="rId47" Type="http://schemas.openxmlformats.org/officeDocument/2006/relationships/hyperlink" Target="https://podminky.urs.cz/item/CS_URS_2023_01/997013509" TargetMode="External" /><Relationship Id="rId48" Type="http://schemas.openxmlformats.org/officeDocument/2006/relationships/hyperlink" Target="https://podminky.urs.cz/item/CS_URS_2023_01/997013821" TargetMode="External" /><Relationship Id="rId49" Type="http://schemas.openxmlformats.org/officeDocument/2006/relationships/hyperlink" Target="https://podminky.urs.cz/item/CS_URS_2023_01/997221551" TargetMode="External" /><Relationship Id="rId50" Type="http://schemas.openxmlformats.org/officeDocument/2006/relationships/hyperlink" Target="https://podminky.urs.cz/item/CS_URS_2023_01/997221559" TargetMode="External" /><Relationship Id="rId51" Type="http://schemas.openxmlformats.org/officeDocument/2006/relationships/hyperlink" Target="https://podminky.urs.cz/item/CS_URS_2023_01/997221561" TargetMode="External" /><Relationship Id="rId52" Type="http://schemas.openxmlformats.org/officeDocument/2006/relationships/hyperlink" Target="https://podminky.urs.cz/item/CS_URS_2023_01/997221569" TargetMode="External" /><Relationship Id="rId53" Type="http://schemas.openxmlformats.org/officeDocument/2006/relationships/hyperlink" Target="https://podminky.urs.cz/item/CS_URS_2023_01/997221861" TargetMode="External" /><Relationship Id="rId54" Type="http://schemas.openxmlformats.org/officeDocument/2006/relationships/hyperlink" Target="https://podminky.urs.cz/item/CS_URS_2023_01/997221875" TargetMode="External" /><Relationship Id="rId55" Type="http://schemas.openxmlformats.org/officeDocument/2006/relationships/hyperlink" Target="https://podminky.urs.cz/item/CS_URS_2023_01/998273102" TargetMode="External" /><Relationship Id="rId56" Type="http://schemas.openxmlformats.org/officeDocument/2006/relationships/hyperlink" Target="https://podminky.urs.cz/item/CS_URS_2023_01/998273126" TargetMode="External" /><Relationship Id="rId57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351131" TargetMode="External" /><Relationship Id="rId2" Type="http://schemas.openxmlformats.org/officeDocument/2006/relationships/hyperlink" Target="https://podminky.urs.cz/item/CS_URS_2023_01/851391131" TargetMode="External" /><Relationship Id="rId3" Type="http://schemas.openxmlformats.org/officeDocument/2006/relationships/hyperlink" Target="https://podminky.urs.cz/item/CS_URS_2023_01/851371192" TargetMode="External" /><Relationship Id="rId4" Type="http://schemas.openxmlformats.org/officeDocument/2006/relationships/hyperlink" Target="https://podminky.urs.cz/item/CS_URS_2023_01/892351111" TargetMode="External" /><Relationship Id="rId5" Type="http://schemas.openxmlformats.org/officeDocument/2006/relationships/hyperlink" Target="https://podminky.urs.cz/item/CS_URS_2023_01/892353122" TargetMode="External" /><Relationship Id="rId6" Type="http://schemas.openxmlformats.org/officeDocument/2006/relationships/hyperlink" Target="https://podminky.urs.cz/item/CS_URS_2023_01/892421111" TargetMode="External" /><Relationship Id="rId7" Type="http://schemas.openxmlformats.org/officeDocument/2006/relationships/hyperlink" Target="https://podminky.urs.cz/item/CS_URS_2023_01/892423122" TargetMode="External" /><Relationship Id="rId8" Type="http://schemas.openxmlformats.org/officeDocument/2006/relationships/hyperlink" Target="https://podminky.urs.cz/item/CS_URS_2023_01/892442111" TargetMode="External" /><Relationship Id="rId9" Type="http://schemas.openxmlformats.org/officeDocument/2006/relationships/hyperlink" Target="https://podminky.urs.cz/item/CS_URS_2023_01/894411311" TargetMode="External" /><Relationship Id="rId10" Type="http://schemas.openxmlformats.org/officeDocument/2006/relationships/hyperlink" Target="https://podminky.urs.cz/item/CS_URS_2023_01/899722113" TargetMode="External" /><Relationship Id="rId11" Type="http://schemas.openxmlformats.org/officeDocument/2006/relationships/hyperlink" Target="https://podminky.urs.cz/item/CS_URS_2023_01/857262122" TargetMode="External" /><Relationship Id="rId12" Type="http://schemas.openxmlformats.org/officeDocument/2006/relationships/hyperlink" Target="https://podminky.urs.cz/item/CS_URS_2023_01/857351131" TargetMode="External" /><Relationship Id="rId13" Type="http://schemas.openxmlformats.org/officeDocument/2006/relationships/hyperlink" Target="https://podminky.urs.cz/item/CS_URS_2023_01/857352122" TargetMode="External" /><Relationship Id="rId14" Type="http://schemas.openxmlformats.org/officeDocument/2006/relationships/hyperlink" Target="https://podminky.urs.cz/item/CS_URS_2023_01/857354122" TargetMode="External" /><Relationship Id="rId15" Type="http://schemas.openxmlformats.org/officeDocument/2006/relationships/hyperlink" Target="https://podminky.urs.cz/item/CS_URS_2023_01/857391131" TargetMode="External" /><Relationship Id="rId16" Type="http://schemas.openxmlformats.org/officeDocument/2006/relationships/hyperlink" Target="https://podminky.urs.cz/item/CS_URS_2023_01/857392122" TargetMode="External" /><Relationship Id="rId17" Type="http://schemas.openxmlformats.org/officeDocument/2006/relationships/hyperlink" Target="https://podminky.urs.cz/item/CS_URS_2023_01/857393131" TargetMode="External" /><Relationship Id="rId18" Type="http://schemas.openxmlformats.org/officeDocument/2006/relationships/hyperlink" Target="https://podminky.urs.cz/item/CS_URS_2023_01/857394122" TargetMode="External" /><Relationship Id="rId19" Type="http://schemas.openxmlformats.org/officeDocument/2006/relationships/hyperlink" Target="https://podminky.urs.cz/item/CS_URS_2023_01/891261222" TargetMode="External" /><Relationship Id="rId20" Type="http://schemas.openxmlformats.org/officeDocument/2006/relationships/hyperlink" Target="https://podminky.urs.cz/item/CS_URS_2023_01/891351112" TargetMode="External" /><Relationship Id="rId21" Type="http://schemas.openxmlformats.org/officeDocument/2006/relationships/hyperlink" Target="https://podminky.urs.cz/item/CS_URS_2023_01/891391222" TargetMode="External" /><Relationship Id="rId22" Type="http://schemas.openxmlformats.org/officeDocument/2006/relationships/hyperlink" Target="https://podminky.urs.cz/item/CS_URS_2023_01/998273102" TargetMode="External" /><Relationship Id="rId23" Type="http://schemas.openxmlformats.org/officeDocument/2006/relationships/hyperlink" Target="https://podminky.urs.cz/item/CS_URS_2023_01/998273126" TargetMode="External" /><Relationship Id="rId24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5001106" TargetMode="External" /><Relationship Id="rId2" Type="http://schemas.openxmlformats.org/officeDocument/2006/relationships/hyperlink" Target="https://podminky.urs.cz/item/CS_URS_2023_01/121151103" TargetMode="External" /><Relationship Id="rId3" Type="http://schemas.openxmlformats.org/officeDocument/2006/relationships/hyperlink" Target="https://podminky.urs.cz/item/CS_URS_2023_01/122251105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62251102" TargetMode="External" /><Relationship Id="rId7" Type="http://schemas.openxmlformats.org/officeDocument/2006/relationships/hyperlink" Target="https://podminky.urs.cz/item/CS_URS_2023_01/162751117" TargetMode="External" /><Relationship Id="rId8" Type="http://schemas.openxmlformats.org/officeDocument/2006/relationships/hyperlink" Target="https://podminky.urs.cz/item/CS_URS_2023_01/162751119" TargetMode="External" /><Relationship Id="rId9" Type="http://schemas.openxmlformats.org/officeDocument/2006/relationships/hyperlink" Target="https://podminky.urs.cz/item/CS_URS_2023_01/162751137" TargetMode="External" /><Relationship Id="rId10" Type="http://schemas.openxmlformats.org/officeDocument/2006/relationships/hyperlink" Target="https://podminky.urs.cz/item/CS_URS_2023_01/162751139" TargetMode="External" /><Relationship Id="rId11" Type="http://schemas.openxmlformats.org/officeDocument/2006/relationships/hyperlink" Target="https://podminky.urs.cz/item/CS_URS_2023_01/167151111" TargetMode="External" /><Relationship Id="rId12" Type="http://schemas.openxmlformats.org/officeDocument/2006/relationships/hyperlink" Target="https://podminky.urs.cz/item/CS_URS_2023_01/171153101" TargetMode="External" /><Relationship Id="rId13" Type="http://schemas.openxmlformats.org/officeDocument/2006/relationships/hyperlink" Target="https://podminky.urs.cz/item/CS_URS_2023_01/171201231" TargetMode="External" /><Relationship Id="rId14" Type="http://schemas.openxmlformats.org/officeDocument/2006/relationships/hyperlink" Target="https://podminky.urs.cz/item/CS_URS_2023_01/175151101" TargetMode="External" /><Relationship Id="rId15" Type="http://schemas.openxmlformats.org/officeDocument/2006/relationships/hyperlink" Target="https://podminky.urs.cz/item/CS_URS_2023_01/181351003" TargetMode="External" /><Relationship Id="rId16" Type="http://schemas.openxmlformats.org/officeDocument/2006/relationships/hyperlink" Target="https://podminky.urs.cz/item/CS_URS_2023_01/181451121" TargetMode="External" /><Relationship Id="rId17" Type="http://schemas.openxmlformats.org/officeDocument/2006/relationships/hyperlink" Target="https://podminky.urs.cz/item/CS_URS_2023_01/181951112" TargetMode="External" /><Relationship Id="rId18" Type="http://schemas.openxmlformats.org/officeDocument/2006/relationships/hyperlink" Target="https://podminky.urs.cz/item/CS_URS_2023_01/451541111" TargetMode="External" /><Relationship Id="rId19" Type="http://schemas.openxmlformats.org/officeDocument/2006/relationships/hyperlink" Target="https://podminky.urs.cz/item/CS_URS_2023_01/451561111" TargetMode="External" /><Relationship Id="rId20" Type="http://schemas.openxmlformats.org/officeDocument/2006/relationships/hyperlink" Target="https://podminky.urs.cz/item/CS_URS_2023_01/461211711" TargetMode="External" /><Relationship Id="rId21" Type="http://schemas.openxmlformats.org/officeDocument/2006/relationships/hyperlink" Target="https://podminky.urs.cz/item/CS_URS_2023_01/463212121" TargetMode="External" /><Relationship Id="rId22" Type="http://schemas.openxmlformats.org/officeDocument/2006/relationships/hyperlink" Target="https://podminky.urs.cz/item/CS_URS_2023_01/463212191" TargetMode="External" /><Relationship Id="rId23" Type="http://schemas.openxmlformats.org/officeDocument/2006/relationships/hyperlink" Target="https://podminky.urs.cz/item/CS_URS_2023_01/850391811" TargetMode="External" /><Relationship Id="rId24" Type="http://schemas.openxmlformats.org/officeDocument/2006/relationships/hyperlink" Target="https://podminky.urs.cz/item/CS_URS_2023_01/961044111" TargetMode="External" /><Relationship Id="rId25" Type="http://schemas.openxmlformats.org/officeDocument/2006/relationships/hyperlink" Target="https://podminky.urs.cz/item/CS_URS_2023_01/997013111" TargetMode="External" /><Relationship Id="rId26" Type="http://schemas.openxmlformats.org/officeDocument/2006/relationships/hyperlink" Target="https://podminky.urs.cz/item/CS_URS_2023_01/997013501" TargetMode="External" /><Relationship Id="rId27" Type="http://schemas.openxmlformats.org/officeDocument/2006/relationships/hyperlink" Target="https://podminky.urs.cz/item/CS_URS_2023_01/997013509" TargetMode="External" /><Relationship Id="rId28" Type="http://schemas.openxmlformats.org/officeDocument/2006/relationships/hyperlink" Target="https://podminky.urs.cz/item/CS_URS_2023_01/997013861" TargetMode="External" /><Relationship Id="rId29" Type="http://schemas.openxmlformats.org/officeDocument/2006/relationships/hyperlink" Target="https://podminky.urs.cz/item/CS_URS_2023_01/998273102" TargetMode="External" /><Relationship Id="rId30" Type="http://schemas.openxmlformats.org/officeDocument/2006/relationships/hyperlink" Target="https://podminky.urs.cz/item/CS_URS_2023_01/998273126" TargetMode="External" /><Relationship Id="rId3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0391811" TargetMode="External" /><Relationship Id="rId2" Type="http://schemas.openxmlformats.org/officeDocument/2006/relationships/hyperlink" Target="https://podminky.urs.cz/item/CS_URS_2023_01/850441819" TargetMode="External" /><Relationship Id="rId3" Type="http://schemas.openxmlformats.org/officeDocument/2006/relationships/hyperlink" Target="https://podminky.urs.cz/item/CS_URS_2023_01/899911324" TargetMode="External" /><Relationship Id="rId4" Type="http://schemas.openxmlformats.org/officeDocument/2006/relationships/hyperlink" Target="https://podminky.urs.cz/item/CS_URS_2023_01/899913166" TargetMode="External" /><Relationship Id="rId5" Type="http://schemas.openxmlformats.org/officeDocument/2006/relationships/hyperlink" Target="https://podminky.urs.cz/item/CS_URS_2023_01/997013111" TargetMode="External" /><Relationship Id="rId6" Type="http://schemas.openxmlformats.org/officeDocument/2006/relationships/hyperlink" Target="https://podminky.urs.cz/item/CS_URS_2023_01/997013501" TargetMode="External" /><Relationship Id="rId7" Type="http://schemas.openxmlformats.org/officeDocument/2006/relationships/hyperlink" Target="https://podminky.urs.cz/item/CS_URS_2023_01/997013509" TargetMode="External" /><Relationship Id="rId8" Type="http://schemas.openxmlformats.org/officeDocument/2006/relationships/hyperlink" Target="https://podminky.urs.cz/item/CS_URS_2023_01/998273102" TargetMode="External" /><Relationship Id="rId9" Type="http://schemas.openxmlformats.org/officeDocument/2006/relationships/hyperlink" Target="https://podminky.urs.cz/item/CS_URS_2023_01/998273126" TargetMode="External" /><Relationship Id="rId10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317121102" TargetMode="External" /><Relationship Id="rId11" Type="http://schemas.openxmlformats.org/officeDocument/2006/relationships/hyperlink" Target="https://podminky.urs.cz/item/CS_URS_2023_01/411321616" TargetMode="External" /><Relationship Id="rId12" Type="http://schemas.openxmlformats.org/officeDocument/2006/relationships/hyperlink" Target="https://podminky.urs.cz/item/CS_URS_2023_01/411351011" TargetMode="External" /><Relationship Id="rId13" Type="http://schemas.openxmlformats.org/officeDocument/2006/relationships/hyperlink" Target="https://podminky.urs.cz/item/CS_URS_2023_01/411351012" TargetMode="External" /><Relationship Id="rId14" Type="http://schemas.openxmlformats.org/officeDocument/2006/relationships/hyperlink" Target="https://podminky.urs.cz/item/CS_URS_2023_01/411354313" TargetMode="External" /><Relationship Id="rId15" Type="http://schemas.openxmlformats.org/officeDocument/2006/relationships/hyperlink" Target="https://podminky.urs.cz/item/CS_URS_2023_01/411354314" TargetMode="External" /><Relationship Id="rId16" Type="http://schemas.openxmlformats.org/officeDocument/2006/relationships/hyperlink" Target="https://podminky.urs.cz/item/CS_URS_2023_01/411361821" TargetMode="External" /><Relationship Id="rId17" Type="http://schemas.openxmlformats.org/officeDocument/2006/relationships/hyperlink" Target="https://podminky.urs.cz/item/CS_URS_2023_01/631311114" TargetMode="External" /><Relationship Id="rId18" Type="http://schemas.openxmlformats.org/officeDocument/2006/relationships/hyperlink" Target="https://podminky.urs.cz/item/CS_URS_2023_01/631319011" TargetMode="External" /><Relationship Id="rId19" Type="http://schemas.openxmlformats.org/officeDocument/2006/relationships/hyperlink" Target="https://podminky.urs.cz/item/CS_URS_2023_01/637211111" TargetMode="External" /><Relationship Id="rId20" Type="http://schemas.openxmlformats.org/officeDocument/2006/relationships/hyperlink" Target="https://podminky.urs.cz/item/CS_URS_2023_01/850311811" TargetMode="External" /><Relationship Id="rId21" Type="http://schemas.openxmlformats.org/officeDocument/2006/relationships/hyperlink" Target="https://podminky.urs.cz/item/CS_URS_2023_01/850361819" TargetMode="External" /><Relationship Id="rId22" Type="http://schemas.openxmlformats.org/officeDocument/2006/relationships/hyperlink" Target="https://podminky.urs.cz/item/CS_URS_2023_01/850391811" TargetMode="External" /><Relationship Id="rId23" Type="http://schemas.openxmlformats.org/officeDocument/2006/relationships/hyperlink" Target="https://podminky.urs.cz/item/CS_URS_2023_01/850441819" TargetMode="External" /><Relationship Id="rId24" Type="http://schemas.openxmlformats.org/officeDocument/2006/relationships/hyperlink" Target="https://podminky.urs.cz/item/CS_URS_2023_01/899102211" TargetMode="External" /><Relationship Id="rId25" Type="http://schemas.openxmlformats.org/officeDocument/2006/relationships/hyperlink" Target="https://podminky.urs.cz/item/CS_URS_2023_01/949101112" TargetMode="External" /><Relationship Id="rId26" Type="http://schemas.openxmlformats.org/officeDocument/2006/relationships/hyperlink" Target="https://podminky.urs.cz/item/CS_URS_2023_01/952901411" TargetMode="External" /><Relationship Id="rId27" Type="http://schemas.openxmlformats.org/officeDocument/2006/relationships/hyperlink" Target="https://podminky.urs.cz/item/CS_URS_2023_01/963015121" TargetMode="External" /><Relationship Id="rId28" Type="http://schemas.openxmlformats.org/officeDocument/2006/relationships/hyperlink" Target="https://podminky.urs.cz/item/CS_URS_2023_01/963051113" TargetMode="External" /><Relationship Id="rId29" Type="http://schemas.openxmlformats.org/officeDocument/2006/relationships/hyperlink" Target="https://podminky.urs.cz/item/CS_URS_2023_01/971052551" TargetMode="External" /><Relationship Id="rId30" Type="http://schemas.openxmlformats.org/officeDocument/2006/relationships/hyperlink" Target="https://podminky.urs.cz/item/CS_URS_2023_01/985112111" TargetMode="External" /><Relationship Id="rId31" Type="http://schemas.openxmlformats.org/officeDocument/2006/relationships/hyperlink" Target="https://podminky.urs.cz/item/CS_URS_2023_01/985112131" TargetMode="External" /><Relationship Id="rId32" Type="http://schemas.openxmlformats.org/officeDocument/2006/relationships/hyperlink" Target="https://podminky.urs.cz/item/CS_URS_2023_01/985112192" TargetMode="External" /><Relationship Id="rId33" Type="http://schemas.openxmlformats.org/officeDocument/2006/relationships/hyperlink" Target="https://podminky.urs.cz/item/CS_URS_2023_01/985112193" TargetMode="External" /><Relationship Id="rId34" Type="http://schemas.openxmlformats.org/officeDocument/2006/relationships/hyperlink" Target="https://podminky.urs.cz/item/CS_URS_2023_01/985131111" TargetMode="External" /><Relationship Id="rId35" Type="http://schemas.openxmlformats.org/officeDocument/2006/relationships/hyperlink" Target="https://podminky.urs.cz/item/CS_URS_2023_01/985139111" TargetMode="External" /><Relationship Id="rId36" Type="http://schemas.openxmlformats.org/officeDocument/2006/relationships/hyperlink" Target="https://podminky.urs.cz/item/CS_URS_2023_01/985139112" TargetMode="External" /><Relationship Id="rId37" Type="http://schemas.openxmlformats.org/officeDocument/2006/relationships/hyperlink" Target="https://podminky.urs.cz/item/CS_URS_2023_01/985311112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2251401" TargetMode="External" /><Relationship Id="rId4" Type="http://schemas.openxmlformats.org/officeDocument/2006/relationships/hyperlink" Target="https://podminky.urs.cz/item/CS_URS_2023_01/132351401" TargetMode="External" /><Relationship Id="rId5" Type="http://schemas.openxmlformats.org/officeDocument/2006/relationships/hyperlink" Target="https://podminky.urs.cz/item/CS_URS_2023_01/151101201" TargetMode="External" /><Relationship Id="rId6" Type="http://schemas.openxmlformats.org/officeDocument/2006/relationships/hyperlink" Target="https://podminky.urs.cz/item/CS_URS_2023_01/151101211" TargetMode="External" /><Relationship Id="rId7" Type="http://schemas.openxmlformats.org/officeDocument/2006/relationships/hyperlink" Target="https://podminky.urs.cz/item/CS_URS_2023_01/151101301" TargetMode="External" /><Relationship Id="rId8" Type="http://schemas.openxmlformats.org/officeDocument/2006/relationships/hyperlink" Target="https://podminky.urs.cz/item/CS_URS_2023_01/151101311" TargetMode="External" /><Relationship Id="rId9" Type="http://schemas.openxmlformats.org/officeDocument/2006/relationships/hyperlink" Target="https://podminky.urs.cz/item/CS_URS_2023_01/162751117" TargetMode="External" /><Relationship Id="rId10" Type="http://schemas.openxmlformats.org/officeDocument/2006/relationships/hyperlink" Target="https://podminky.urs.cz/item/CS_URS_2023_01/162751119" TargetMode="External" /><Relationship Id="rId11" Type="http://schemas.openxmlformats.org/officeDocument/2006/relationships/hyperlink" Target="https://podminky.urs.cz/item/CS_URS_2023_01/171201231" TargetMode="External" /><Relationship Id="rId12" Type="http://schemas.openxmlformats.org/officeDocument/2006/relationships/hyperlink" Target="https://podminky.urs.cz/item/CS_URS_2023_01/174151101" TargetMode="External" /><Relationship Id="rId13" Type="http://schemas.openxmlformats.org/officeDocument/2006/relationships/hyperlink" Target="https://podminky.urs.cz/item/CS_URS_2023_01/175151101" TargetMode="External" /><Relationship Id="rId14" Type="http://schemas.openxmlformats.org/officeDocument/2006/relationships/hyperlink" Target="https://podminky.urs.cz/item/CS_URS_2023_01/181351003" TargetMode="External" /><Relationship Id="rId15" Type="http://schemas.openxmlformats.org/officeDocument/2006/relationships/hyperlink" Target="https://podminky.urs.cz/item/CS_URS_2023_01/181451121" TargetMode="External" /><Relationship Id="rId16" Type="http://schemas.openxmlformats.org/officeDocument/2006/relationships/hyperlink" Target="https://podminky.urs.cz/item/CS_URS_2023_01/181951112" TargetMode="External" /><Relationship Id="rId17" Type="http://schemas.openxmlformats.org/officeDocument/2006/relationships/hyperlink" Target="https://podminky.urs.cz/item/CS_URS_2023_01/451541111" TargetMode="External" /><Relationship Id="rId18" Type="http://schemas.openxmlformats.org/officeDocument/2006/relationships/hyperlink" Target="https://podminky.urs.cz/item/CS_URS_2023_01/451561111" TargetMode="External" /><Relationship Id="rId19" Type="http://schemas.openxmlformats.org/officeDocument/2006/relationships/hyperlink" Target="https://podminky.urs.cz/item/CS_URS_2023_01/452311172" TargetMode="External" /><Relationship Id="rId20" Type="http://schemas.openxmlformats.org/officeDocument/2006/relationships/hyperlink" Target="https://podminky.urs.cz/item/CS_URS_2023_01/452351101" TargetMode="External" /><Relationship Id="rId21" Type="http://schemas.openxmlformats.org/officeDocument/2006/relationships/hyperlink" Target="https://podminky.urs.cz/item/CS_URS_2023_01/461211711" TargetMode="External" /><Relationship Id="rId22" Type="http://schemas.openxmlformats.org/officeDocument/2006/relationships/hyperlink" Target="https://podminky.urs.cz/item/CS_URS_2023_01/463212121" TargetMode="External" /><Relationship Id="rId23" Type="http://schemas.openxmlformats.org/officeDocument/2006/relationships/hyperlink" Target="https://podminky.urs.cz/item/CS_URS_2023_01/463212191" TargetMode="External" /><Relationship Id="rId24" Type="http://schemas.openxmlformats.org/officeDocument/2006/relationships/hyperlink" Target="https://podminky.urs.cz/item/CS_URS_2023_01/899633241" TargetMode="External" /><Relationship Id="rId25" Type="http://schemas.openxmlformats.org/officeDocument/2006/relationships/hyperlink" Target="https://podminky.urs.cz/item/CS_URS_2023_01/998273102" TargetMode="External" /><Relationship Id="rId26" Type="http://schemas.openxmlformats.org/officeDocument/2006/relationships/hyperlink" Target="https://podminky.urs.cz/item/CS_URS_2023_01/998273126" TargetMode="External" /><Relationship Id="rId27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323" TargetMode="External" /><Relationship Id="rId2" Type="http://schemas.openxmlformats.org/officeDocument/2006/relationships/hyperlink" Target="https://podminky.urs.cz/item/CS_URS_2023_01/113154123" TargetMode="External" /><Relationship Id="rId3" Type="http://schemas.openxmlformats.org/officeDocument/2006/relationships/hyperlink" Target="https://podminky.urs.cz/item/CS_URS_2023_01/113154124" TargetMode="External" /><Relationship Id="rId4" Type="http://schemas.openxmlformats.org/officeDocument/2006/relationships/hyperlink" Target="https://podminky.urs.cz/item/CS_URS_2023_01/121151113" TargetMode="External" /><Relationship Id="rId5" Type="http://schemas.openxmlformats.org/officeDocument/2006/relationships/hyperlink" Target="https://podminky.urs.cz/item/CS_URS_2023_01/121151115" TargetMode="External" /><Relationship Id="rId6" Type="http://schemas.openxmlformats.org/officeDocument/2006/relationships/hyperlink" Target="https://podminky.urs.cz/item/CS_URS_2023_01/131251206" TargetMode="External" /><Relationship Id="rId7" Type="http://schemas.openxmlformats.org/officeDocument/2006/relationships/hyperlink" Target="https://podminky.urs.cz/item/CS_URS_2023_01/131351206" TargetMode="External" /><Relationship Id="rId8" Type="http://schemas.openxmlformats.org/officeDocument/2006/relationships/hyperlink" Target="https://podminky.urs.cz/item/CS_URS_2023_01/132254206" TargetMode="External" /><Relationship Id="rId9" Type="http://schemas.openxmlformats.org/officeDocument/2006/relationships/hyperlink" Target="https://podminky.urs.cz/item/CS_URS_2023_01/132354206" TargetMode="External" /><Relationship Id="rId10" Type="http://schemas.openxmlformats.org/officeDocument/2006/relationships/hyperlink" Target="https://podminky.urs.cz/item/CS_URS_2023_01/151101101" TargetMode="External" /><Relationship Id="rId11" Type="http://schemas.openxmlformats.org/officeDocument/2006/relationships/hyperlink" Target="https://podminky.urs.cz/item/CS_URS_2023_01/151101111" TargetMode="External" /><Relationship Id="rId12" Type="http://schemas.openxmlformats.org/officeDocument/2006/relationships/hyperlink" Target="https://podminky.urs.cz/item/CS_URS_2023_01/151101201" TargetMode="External" /><Relationship Id="rId13" Type="http://schemas.openxmlformats.org/officeDocument/2006/relationships/hyperlink" Target="https://podminky.urs.cz/item/CS_URS_2023_01/151101211" TargetMode="External" /><Relationship Id="rId14" Type="http://schemas.openxmlformats.org/officeDocument/2006/relationships/hyperlink" Target="https://podminky.urs.cz/item/CS_URS_2023_01/151101301" TargetMode="External" /><Relationship Id="rId15" Type="http://schemas.openxmlformats.org/officeDocument/2006/relationships/hyperlink" Target="https://podminky.urs.cz/item/CS_URS_2023_01/151101311" TargetMode="External" /><Relationship Id="rId16" Type="http://schemas.openxmlformats.org/officeDocument/2006/relationships/hyperlink" Target="https://podminky.urs.cz/item/CS_URS_2023_01/162251102" TargetMode="External" /><Relationship Id="rId17" Type="http://schemas.openxmlformats.org/officeDocument/2006/relationships/hyperlink" Target="https://podminky.urs.cz/item/CS_URS_2023_01/162251122" TargetMode="External" /><Relationship Id="rId18" Type="http://schemas.openxmlformats.org/officeDocument/2006/relationships/hyperlink" Target="https://podminky.urs.cz/item/CS_URS_2023_01/162751137" TargetMode="External" /><Relationship Id="rId19" Type="http://schemas.openxmlformats.org/officeDocument/2006/relationships/hyperlink" Target="https://podminky.urs.cz/item/CS_URS_2023_01/162751139" TargetMode="External" /><Relationship Id="rId20" Type="http://schemas.openxmlformats.org/officeDocument/2006/relationships/hyperlink" Target="https://podminky.urs.cz/item/CS_URS_2023_01/167151111" TargetMode="External" /><Relationship Id="rId21" Type="http://schemas.openxmlformats.org/officeDocument/2006/relationships/hyperlink" Target="https://podminky.urs.cz/item/CS_URS_2023_01/167151112" TargetMode="External" /><Relationship Id="rId22" Type="http://schemas.openxmlformats.org/officeDocument/2006/relationships/hyperlink" Target="https://podminky.urs.cz/item/CS_URS_2023_01/171201231" TargetMode="External" /><Relationship Id="rId23" Type="http://schemas.openxmlformats.org/officeDocument/2006/relationships/hyperlink" Target="https://podminky.urs.cz/item/CS_URS_2023_01/171251201" TargetMode="External" /><Relationship Id="rId24" Type="http://schemas.openxmlformats.org/officeDocument/2006/relationships/hyperlink" Target="https://podminky.urs.cz/item/CS_URS_2023_01/174101101" TargetMode="External" /><Relationship Id="rId25" Type="http://schemas.openxmlformats.org/officeDocument/2006/relationships/hyperlink" Target="https://podminky.urs.cz/item/CS_URS_2023_01/174101101" TargetMode="External" /><Relationship Id="rId26" Type="http://schemas.openxmlformats.org/officeDocument/2006/relationships/hyperlink" Target="https://podminky.urs.cz/item/CS_URS_2023_01/174101101" TargetMode="External" /><Relationship Id="rId27" Type="http://schemas.openxmlformats.org/officeDocument/2006/relationships/hyperlink" Target="https://podminky.urs.cz/item/CS_URS_2023_01/175151101" TargetMode="External" /><Relationship Id="rId28" Type="http://schemas.openxmlformats.org/officeDocument/2006/relationships/hyperlink" Target="https://podminky.urs.cz/item/CS_URS_2023_01/181111131" TargetMode="External" /><Relationship Id="rId29" Type="http://schemas.openxmlformats.org/officeDocument/2006/relationships/hyperlink" Target="https://podminky.urs.cz/item/CS_URS_2023_01/181351103" TargetMode="External" /><Relationship Id="rId30" Type="http://schemas.openxmlformats.org/officeDocument/2006/relationships/hyperlink" Target="https://podminky.urs.cz/item/CS_URS_2023_01/181351105" TargetMode="External" /><Relationship Id="rId31" Type="http://schemas.openxmlformats.org/officeDocument/2006/relationships/hyperlink" Target="https://podminky.urs.cz/item/CS_URS_2023_01/181451121" TargetMode="External" /><Relationship Id="rId32" Type="http://schemas.openxmlformats.org/officeDocument/2006/relationships/hyperlink" Target="https://podminky.urs.cz/item/CS_URS_2023_01/183551213" TargetMode="External" /><Relationship Id="rId33" Type="http://schemas.openxmlformats.org/officeDocument/2006/relationships/hyperlink" Target="https://podminky.urs.cz/item/CS_URS_2023_01/451541111" TargetMode="External" /><Relationship Id="rId34" Type="http://schemas.openxmlformats.org/officeDocument/2006/relationships/hyperlink" Target="https://podminky.urs.cz/item/CS_URS_2023_01/564851011" TargetMode="External" /><Relationship Id="rId35" Type="http://schemas.openxmlformats.org/officeDocument/2006/relationships/hyperlink" Target="https://podminky.urs.cz/item/CS_URS_2023_01/564861011" TargetMode="External" /><Relationship Id="rId36" Type="http://schemas.openxmlformats.org/officeDocument/2006/relationships/hyperlink" Target="https://podminky.urs.cz/item/CS_URS_2023_01/573211109" TargetMode="External" /><Relationship Id="rId37" Type="http://schemas.openxmlformats.org/officeDocument/2006/relationships/hyperlink" Target="https://podminky.urs.cz/item/CS_URS_2023_01/577134111" TargetMode="External" /><Relationship Id="rId38" Type="http://schemas.openxmlformats.org/officeDocument/2006/relationships/hyperlink" Target="https://podminky.urs.cz/item/CS_URS_2023_01/577155112" TargetMode="External" /><Relationship Id="rId39" Type="http://schemas.openxmlformats.org/officeDocument/2006/relationships/hyperlink" Target="https://podminky.urs.cz/item/CS_URS_2023_01/810391811" TargetMode="External" /><Relationship Id="rId40" Type="http://schemas.openxmlformats.org/officeDocument/2006/relationships/hyperlink" Target="https://podminky.urs.cz/item/CS_URS_2023_01/919112114" TargetMode="External" /><Relationship Id="rId41" Type="http://schemas.openxmlformats.org/officeDocument/2006/relationships/hyperlink" Target="https://podminky.urs.cz/item/CS_URS_2023_01/919121132" TargetMode="External" /><Relationship Id="rId42" Type="http://schemas.openxmlformats.org/officeDocument/2006/relationships/hyperlink" Target="https://podminky.urs.cz/item/CS_URS_2023_01/919735112" TargetMode="External" /><Relationship Id="rId43" Type="http://schemas.openxmlformats.org/officeDocument/2006/relationships/hyperlink" Target="https://podminky.urs.cz/item/CS_URS_2023_01/997013111" TargetMode="External" /><Relationship Id="rId44" Type="http://schemas.openxmlformats.org/officeDocument/2006/relationships/hyperlink" Target="https://podminky.urs.cz/item/CS_URS_2023_01/997013501" TargetMode="External" /><Relationship Id="rId45" Type="http://schemas.openxmlformats.org/officeDocument/2006/relationships/hyperlink" Target="https://podminky.urs.cz/item/CS_URS_2023_01/997013509" TargetMode="External" /><Relationship Id="rId46" Type="http://schemas.openxmlformats.org/officeDocument/2006/relationships/hyperlink" Target="https://podminky.urs.cz/item/CS_URS_2023_01/997013821" TargetMode="External" /><Relationship Id="rId47" Type="http://schemas.openxmlformats.org/officeDocument/2006/relationships/hyperlink" Target="https://podminky.urs.cz/item/CS_URS_2023_01/997221551" TargetMode="External" /><Relationship Id="rId48" Type="http://schemas.openxmlformats.org/officeDocument/2006/relationships/hyperlink" Target="https://podminky.urs.cz/item/CS_URS_2023_01/997221559" TargetMode="External" /><Relationship Id="rId49" Type="http://schemas.openxmlformats.org/officeDocument/2006/relationships/hyperlink" Target="https://podminky.urs.cz/item/CS_URS_2023_01/997221875" TargetMode="External" /><Relationship Id="rId50" Type="http://schemas.openxmlformats.org/officeDocument/2006/relationships/hyperlink" Target="https://podminky.urs.cz/item/CS_URS_2023_01/998273102" TargetMode="External" /><Relationship Id="rId51" Type="http://schemas.openxmlformats.org/officeDocument/2006/relationships/hyperlink" Target="https://podminky.urs.cz/item/CS_URS_2023_01/998273126" TargetMode="External" /><Relationship Id="rId52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241131" TargetMode="External" /><Relationship Id="rId2" Type="http://schemas.openxmlformats.org/officeDocument/2006/relationships/hyperlink" Target="https://podminky.urs.cz/item/CS_URS_2023_01/851261131" TargetMode="External" /><Relationship Id="rId3" Type="http://schemas.openxmlformats.org/officeDocument/2006/relationships/hyperlink" Target="https://podminky.urs.cz/item/CS_URS_2023_01/851351131" TargetMode="External" /><Relationship Id="rId4" Type="http://schemas.openxmlformats.org/officeDocument/2006/relationships/hyperlink" Target="https://podminky.urs.cz/item/CS_URS_2023_01/851391131" TargetMode="External" /><Relationship Id="rId5" Type="http://schemas.openxmlformats.org/officeDocument/2006/relationships/hyperlink" Target="https://podminky.urs.cz/item/CS_URS_2023_01/851371192" TargetMode="External" /><Relationship Id="rId6" Type="http://schemas.openxmlformats.org/officeDocument/2006/relationships/hyperlink" Target="https://podminky.urs.cz/item/CS_URS_2023_01/892241111" TargetMode="External" /><Relationship Id="rId7" Type="http://schemas.openxmlformats.org/officeDocument/2006/relationships/hyperlink" Target="https://podminky.urs.cz/item/CS_URS_2023_01/892271111" TargetMode="External" /><Relationship Id="rId8" Type="http://schemas.openxmlformats.org/officeDocument/2006/relationships/hyperlink" Target="https://podminky.urs.cz/item/CS_URS_2023_01/892273122" TargetMode="External" /><Relationship Id="rId9" Type="http://schemas.openxmlformats.org/officeDocument/2006/relationships/hyperlink" Target="https://podminky.urs.cz/item/CS_URS_2023_01/892351111" TargetMode="External" /><Relationship Id="rId10" Type="http://schemas.openxmlformats.org/officeDocument/2006/relationships/hyperlink" Target="https://podminky.urs.cz/item/CS_URS_2023_01/892353122" TargetMode="External" /><Relationship Id="rId11" Type="http://schemas.openxmlformats.org/officeDocument/2006/relationships/hyperlink" Target="https://podminky.urs.cz/item/CS_URS_2023_01/892421111" TargetMode="External" /><Relationship Id="rId12" Type="http://schemas.openxmlformats.org/officeDocument/2006/relationships/hyperlink" Target="https://podminky.urs.cz/item/CS_URS_2023_01/892423122" TargetMode="External" /><Relationship Id="rId13" Type="http://schemas.openxmlformats.org/officeDocument/2006/relationships/hyperlink" Target="https://podminky.urs.cz/item/CS_URS_2023_01/892442111" TargetMode="External" /><Relationship Id="rId14" Type="http://schemas.openxmlformats.org/officeDocument/2006/relationships/hyperlink" Target="https://podminky.urs.cz/item/CS_URS_2023_01/894411311" TargetMode="External" /><Relationship Id="rId15" Type="http://schemas.openxmlformats.org/officeDocument/2006/relationships/hyperlink" Target="https://podminky.urs.cz/item/CS_URS_2023_01/899722113" TargetMode="External" /><Relationship Id="rId16" Type="http://schemas.openxmlformats.org/officeDocument/2006/relationships/hyperlink" Target="https://podminky.urs.cz/item/CS_URS_2023_01/857241131" TargetMode="External" /><Relationship Id="rId17" Type="http://schemas.openxmlformats.org/officeDocument/2006/relationships/hyperlink" Target="https://podminky.urs.cz/item/CS_URS_2023_01/857242122" TargetMode="External" /><Relationship Id="rId18" Type="http://schemas.openxmlformats.org/officeDocument/2006/relationships/hyperlink" Target="https://podminky.urs.cz/item/CS_URS_2023_01/857262122" TargetMode="External" /><Relationship Id="rId19" Type="http://schemas.openxmlformats.org/officeDocument/2006/relationships/hyperlink" Target="https://podminky.urs.cz/item/CS_URS_2023_01/857351131" TargetMode="External" /><Relationship Id="rId20" Type="http://schemas.openxmlformats.org/officeDocument/2006/relationships/hyperlink" Target="https://podminky.urs.cz/item/CS_URS_2023_01/857352122" TargetMode="External" /><Relationship Id="rId21" Type="http://schemas.openxmlformats.org/officeDocument/2006/relationships/hyperlink" Target="https://podminky.urs.cz/item/CS_URS_2023_01/857354122" TargetMode="External" /><Relationship Id="rId22" Type="http://schemas.openxmlformats.org/officeDocument/2006/relationships/hyperlink" Target="https://podminky.urs.cz/item/CS_URS_2023_01/857391131" TargetMode="External" /><Relationship Id="rId23" Type="http://schemas.openxmlformats.org/officeDocument/2006/relationships/hyperlink" Target="https://podminky.urs.cz/item/CS_URS_2023_01/857372122" TargetMode="External" /><Relationship Id="rId24" Type="http://schemas.openxmlformats.org/officeDocument/2006/relationships/hyperlink" Target="https://podminky.urs.cz/item/CS_URS_2023_01/857392122" TargetMode="External" /><Relationship Id="rId25" Type="http://schemas.openxmlformats.org/officeDocument/2006/relationships/hyperlink" Target="https://podminky.urs.cz/item/CS_URS_2023_01/857353131" TargetMode="External" /><Relationship Id="rId26" Type="http://schemas.openxmlformats.org/officeDocument/2006/relationships/hyperlink" Target="https://podminky.urs.cz/item/CS_URS_2023_01/857393131" TargetMode="External" /><Relationship Id="rId27" Type="http://schemas.openxmlformats.org/officeDocument/2006/relationships/hyperlink" Target="https://podminky.urs.cz/item/CS_URS_2023_01/891241222" TargetMode="External" /><Relationship Id="rId28" Type="http://schemas.openxmlformats.org/officeDocument/2006/relationships/hyperlink" Target="https://podminky.urs.cz/item/CS_URS_2023_01/891261112" TargetMode="External" /><Relationship Id="rId29" Type="http://schemas.openxmlformats.org/officeDocument/2006/relationships/hyperlink" Target="https://podminky.urs.cz/item/CS_URS_2023_01/891351112" TargetMode="External" /><Relationship Id="rId30" Type="http://schemas.openxmlformats.org/officeDocument/2006/relationships/hyperlink" Target="https://podminky.urs.cz/item/CS_URS_2023_01/998273102" TargetMode="External" /><Relationship Id="rId31" Type="http://schemas.openxmlformats.org/officeDocument/2006/relationships/hyperlink" Target="https://podminky.urs.cz/item/CS_URS_2023_01/998273126" TargetMode="External" /><Relationship Id="rId32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5001105" TargetMode="External" /><Relationship Id="rId2" Type="http://schemas.openxmlformats.org/officeDocument/2006/relationships/hyperlink" Target="https://podminky.urs.cz/item/CS_URS_2023_01/121151103" TargetMode="External" /><Relationship Id="rId3" Type="http://schemas.openxmlformats.org/officeDocument/2006/relationships/hyperlink" Target="https://podminky.urs.cz/item/CS_URS_2023_01/122251105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62251102" TargetMode="External" /><Relationship Id="rId7" Type="http://schemas.openxmlformats.org/officeDocument/2006/relationships/hyperlink" Target="https://podminky.urs.cz/item/CS_URS_2023_01/162751117" TargetMode="External" /><Relationship Id="rId8" Type="http://schemas.openxmlformats.org/officeDocument/2006/relationships/hyperlink" Target="https://podminky.urs.cz/item/CS_URS_2023_01/162751119" TargetMode="External" /><Relationship Id="rId9" Type="http://schemas.openxmlformats.org/officeDocument/2006/relationships/hyperlink" Target="https://podminky.urs.cz/item/CS_URS_2023_01/162751137" TargetMode="External" /><Relationship Id="rId10" Type="http://schemas.openxmlformats.org/officeDocument/2006/relationships/hyperlink" Target="https://podminky.urs.cz/item/CS_URS_2023_01/162751139" TargetMode="External" /><Relationship Id="rId11" Type="http://schemas.openxmlformats.org/officeDocument/2006/relationships/hyperlink" Target="https://podminky.urs.cz/item/CS_URS_2023_01/167151111" TargetMode="External" /><Relationship Id="rId12" Type="http://schemas.openxmlformats.org/officeDocument/2006/relationships/hyperlink" Target="https://podminky.urs.cz/item/CS_URS_2023_01/171153101" TargetMode="External" /><Relationship Id="rId13" Type="http://schemas.openxmlformats.org/officeDocument/2006/relationships/hyperlink" Target="https://podminky.urs.cz/item/CS_URS_2023_01/171201231" TargetMode="External" /><Relationship Id="rId14" Type="http://schemas.openxmlformats.org/officeDocument/2006/relationships/hyperlink" Target="https://podminky.urs.cz/item/CS_URS_2023_01/175151101" TargetMode="External" /><Relationship Id="rId15" Type="http://schemas.openxmlformats.org/officeDocument/2006/relationships/hyperlink" Target="https://podminky.urs.cz/item/CS_URS_2023_01/181351003" TargetMode="External" /><Relationship Id="rId16" Type="http://schemas.openxmlformats.org/officeDocument/2006/relationships/hyperlink" Target="https://podminky.urs.cz/item/CS_URS_2023_01/181451121" TargetMode="External" /><Relationship Id="rId17" Type="http://schemas.openxmlformats.org/officeDocument/2006/relationships/hyperlink" Target="https://podminky.urs.cz/item/CS_URS_2023_01/181951112" TargetMode="External" /><Relationship Id="rId18" Type="http://schemas.openxmlformats.org/officeDocument/2006/relationships/hyperlink" Target="https://podminky.urs.cz/item/CS_URS_2023_01/451541111" TargetMode="External" /><Relationship Id="rId19" Type="http://schemas.openxmlformats.org/officeDocument/2006/relationships/hyperlink" Target="https://podminky.urs.cz/item/CS_URS_2023_01/451561111" TargetMode="External" /><Relationship Id="rId20" Type="http://schemas.openxmlformats.org/officeDocument/2006/relationships/hyperlink" Target="https://podminky.urs.cz/item/CS_URS_2023_01/461211711" TargetMode="External" /><Relationship Id="rId21" Type="http://schemas.openxmlformats.org/officeDocument/2006/relationships/hyperlink" Target="https://podminky.urs.cz/item/CS_URS_2023_01/463212121" TargetMode="External" /><Relationship Id="rId22" Type="http://schemas.openxmlformats.org/officeDocument/2006/relationships/hyperlink" Target="https://podminky.urs.cz/item/CS_URS_2023_01/463212191" TargetMode="External" /><Relationship Id="rId23" Type="http://schemas.openxmlformats.org/officeDocument/2006/relationships/hyperlink" Target="https://podminky.urs.cz/item/CS_URS_2023_01/850391811" TargetMode="External" /><Relationship Id="rId24" Type="http://schemas.openxmlformats.org/officeDocument/2006/relationships/hyperlink" Target="https://podminky.urs.cz/item/CS_URS_2023_01/961044111" TargetMode="External" /><Relationship Id="rId25" Type="http://schemas.openxmlformats.org/officeDocument/2006/relationships/hyperlink" Target="https://podminky.urs.cz/item/CS_URS_2023_01/997013111" TargetMode="External" /><Relationship Id="rId26" Type="http://schemas.openxmlformats.org/officeDocument/2006/relationships/hyperlink" Target="https://podminky.urs.cz/item/CS_URS_2023_01/997013501" TargetMode="External" /><Relationship Id="rId27" Type="http://schemas.openxmlformats.org/officeDocument/2006/relationships/hyperlink" Target="https://podminky.urs.cz/item/CS_URS_2023_01/997013509" TargetMode="External" /><Relationship Id="rId28" Type="http://schemas.openxmlformats.org/officeDocument/2006/relationships/hyperlink" Target="https://podminky.urs.cz/item/CS_URS_2023_01/997013861" TargetMode="External" /><Relationship Id="rId29" Type="http://schemas.openxmlformats.org/officeDocument/2006/relationships/hyperlink" Target="https://podminky.urs.cz/item/CS_URS_2023_01/998273102" TargetMode="External" /><Relationship Id="rId30" Type="http://schemas.openxmlformats.org/officeDocument/2006/relationships/hyperlink" Target="https://podminky.urs.cz/item/CS_URS_2023_01/998273126" TargetMode="External" /><Relationship Id="rId3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10391811" TargetMode="External" /><Relationship Id="rId2" Type="http://schemas.openxmlformats.org/officeDocument/2006/relationships/hyperlink" Target="https://podminky.urs.cz/item/CS_URS_2023_01/810391819" TargetMode="External" /><Relationship Id="rId3" Type="http://schemas.openxmlformats.org/officeDocument/2006/relationships/hyperlink" Target="https://podminky.urs.cz/item/CS_URS_2023_01/850391811" TargetMode="External" /><Relationship Id="rId4" Type="http://schemas.openxmlformats.org/officeDocument/2006/relationships/hyperlink" Target="https://podminky.urs.cz/item/CS_URS_2023_01/850441819" TargetMode="External" /><Relationship Id="rId5" Type="http://schemas.openxmlformats.org/officeDocument/2006/relationships/hyperlink" Target="https://podminky.urs.cz/item/CS_URS_2023_01/899911324" TargetMode="External" /><Relationship Id="rId6" Type="http://schemas.openxmlformats.org/officeDocument/2006/relationships/hyperlink" Target="https://podminky.urs.cz/item/CS_URS_2023_01/899913166" TargetMode="External" /><Relationship Id="rId7" Type="http://schemas.openxmlformats.org/officeDocument/2006/relationships/hyperlink" Target="https://podminky.urs.cz/item/CS_URS_2023_01/997013111" TargetMode="External" /><Relationship Id="rId8" Type="http://schemas.openxmlformats.org/officeDocument/2006/relationships/hyperlink" Target="https://podminky.urs.cz/item/CS_URS_2023_01/997013501" TargetMode="External" /><Relationship Id="rId9" Type="http://schemas.openxmlformats.org/officeDocument/2006/relationships/hyperlink" Target="https://podminky.urs.cz/item/CS_URS_2023_01/997013509" TargetMode="External" /><Relationship Id="rId10" Type="http://schemas.openxmlformats.org/officeDocument/2006/relationships/hyperlink" Target="https://podminky.urs.cz/item/CS_URS_2023_01/997013821" TargetMode="External" /><Relationship Id="rId11" Type="http://schemas.openxmlformats.org/officeDocument/2006/relationships/hyperlink" Target="https://podminky.urs.cz/item/CS_URS_2023_01/998273102" TargetMode="External" /><Relationship Id="rId12" Type="http://schemas.openxmlformats.org/officeDocument/2006/relationships/hyperlink" Target="https://podminky.urs.cz/item/CS_URS_2023_01/998273126" TargetMode="External" /><Relationship Id="rId13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631311114" TargetMode="External" /><Relationship Id="rId17" Type="http://schemas.openxmlformats.org/officeDocument/2006/relationships/hyperlink" Target="https://podminky.urs.cz/item/CS_URS_2023_01/631319011" TargetMode="External" /><Relationship Id="rId18" Type="http://schemas.openxmlformats.org/officeDocument/2006/relationships/hyperlink" Target="https://podminky.urs.cz/item/CS_URS_2023_01/637211111" TargetMode="External" /><Relationship Id="rId19" Type="http://schemas.openxmlformats.org/officeDocument/2006/relationships/hyperlink" Target="https://podminky.urs.cz/item/CS_URS_2023_01/850311811" TargetMode="External" /><Relationship Id="rId20" Type="http://schemas.openxmlformats.org/officeDocument/2006/relationships/hyperlink" Target="https://podminky.urs.cz/item/CS_URS_2023_01/850361819" TargetMode="External" /><Relationship Id="rId21" Type="http://schemas.openxmlformats.org/officeDocument/2006/relationships/hyperlink" Target="https://podminky.urs.cz/item/CS_URS_2023_01/899102211" TargetMode="External" /><Relationship Id="rId22" Type="http://schemas.openxmlformats.org/officeDocument/2006/relationships/hyperlink" Target="https://podminky.urs.cz/item/CS_URS_2023_01/949101112" TargetMode="External" /><Relationship Id="rId23" Type="http://schemas.openxmlformats.org/officeDocument/2006/relationships/hyperlink" Target="https://podminky.urs.cz/item/CS_URS_2023_01/952901411" TargetMode="External" /><Relationship Id="rId24" Type="http://schemas.openxmlformats.org/officeDocument/2006/relationships/hyperlink" Target="https://podminky.urs.cz/item/CS_URS_2023_01/961055111" TargetMode="External" /><Relationship Id="rId25" Type="http://schemas.openxmlformats.org/officeDocument/2006/relationships/hyperlink" Target="https://podminky.urs.cz/item/CS_URS_2023_01/963051113" TargetMode="External" /><Relationship Id="rId26" Type="http://schemas.openxmlformats.org/officeDocument/2006/relationships/hyperlink" Target="https://podminky.urs.cz/item/CS_URS_2023_01/971052431" TargetMode="External" /><Relationship Id="rId27" Type="http://schemas.openxmlformats.org/officeDocument/2006/relationships/hyperlink" Target="https://podminky.urs.cz/item/CS_URS_2023_01/985112111" TargetMode="External" /><Relationship Id="rId28" Type="http://schemas.openxmlformats.org/officeDocument/2006/relationships/hyperlink" Target="https://podminky.urs.cz/item/CS_URS_2023_01/985112121" TargetMode="External" /><Relationship Id="rId29" Type="http://schemas.openxmlformats.org/officeDocument/2006/relationships/hyperlink" Target="https://podminky.urs.cz/item/CS_URS_2023_01/985112131" TargetMode="External" /><Relationship Id="rId30" Type="http://schemas.openxmlformats.org/officeDocument/2006/relationships/hyperlink" Target="https://podminky.urs.cz/item/CS_URS_2023_01/985112192" TargetMode="External" /><Relationship Id="rId31" Type="http://schemas.openxmlformats.org/officeDocument/2006/relationships/hyperlink" Target="https://podminky.urs.cz/item/CS_URS_2023_01/985112193" TargetMode="External" /><Relationship Id="rId32" Type="http://schemas.openxmlformats.org/officeDocument/2006/relationships/hyperlink" Target="https://podminky.urs.cz/item/CS_URS_2023_01/985131111" TargetMode="External" /><Relationship Id="rId33" Type="http://schemas.openxmlformats.org/officeDocument/2006/relationships/hyperlink" Target="https://podminky.urs.cz/item/CS_URS_2023_01/985132111" TargetMode="External" /><Relationship Id="rId34" Type="http://schemas.openxmlformats.org/officeDocument/2006/relationships/hyperlink" Target="https://podminky.urs.cz/item/CS_URS_2023_01/985139111" TargetMode="External" /><Relationship Id="rId35" Type="http://schemas.openxmlformats.org/officeDocument/2006/relationships/hyperlink" Target="https://podminky.urs.cz/item/CS_URS_2023_01/985139112" TargetMode="External" /><Relationship Id="rId36" Type="http://schemas.openxmlformats.org/officeDocument/2006/relationships/hyperlink" Target="https://podminky.urs.cz/item/CS_URS_2023_01/985311112" TargetMode="External" /><Relationship Id="rId37" Type="http://schemas.openxmlformats.org/officeDocument/2006/relationships/hyperlink" Target="https://podminky.urs.cz/item/CS_URS_2023_01/985311211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51101201" TargetMode="External" /><Relationship Id="rId7" Type="http://schemas.openxmlformats.org/officeDocument/2006/relationships/hyperlink" Target="https://podminky.urs.cz/item/CS_URS_2023_01/151101211" TargetMode="External" /><Relationship Id="rId8" Type="http://schemas.openxmlformats.org/officeDocument/2006/relationships/hyperlink" Target="https://podminky.urs.cz/item/CS_URS_2023_01/151101301" TargetMode="External" /><Relationship Id="rId9" Type="http://schemas.openxmlformats.org/officeDocument/2006/relationships/hyperlink" Target="https://podminky.urs.cz/item/CS_URS_2023_01/151101311" TargetMode="External" /><Relationship Id="rId10" Type="http://schemas.openxmlformats.org/officeDocument/2006/relationships/hyperlink" Target="https://podminky.urs.cz/item/CS_URS_2023_01/162751117" TargetMode="External" /><Relationship Id="rId11" Type="http://schemas.openxmlformats.org/officeDocument/2006/relationships/hyperlink" Target="https://podminky.urs.cz/item/CS_URS_2023_01/162751119" TargetMode="External" /><Relationship Id="rId12" Type="http://schemas.openxmlformats.org/officeDocument/2006/relationships/hyperlink" Target="https://podminky.urs.cz/item/CS_URS_2023_01/162751137" TargetMode="External" /><Relationship Id="rId13" Type="http://schemas.openxmlformats.org/officeDocument/2006/relationships/hyperlink" Target="https://podminky.urs.cz/item/CS_URS_2023_01/162751139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4151101" TargetMode="External" /><Relationship Id="rId16" Type="http://schemas.openxmlformats.org/officeDocument/2006/relationships/hyperlink" Target="https://podminky.urs.cz/item/CS_URS_2023_01/175151101" TargetMode="External" /><Relationship Id="rId17" Type="http://schemas.openxmlformats.org/officeDocument/2006/relationships/hyperlink" Target="https://podminky.urs.cz/item/CS_URS_2023_01/181351003" TargetMode="External" /><Relationship Id="rId18" Type="http://schemas.openxmlformats.org/officeDocument/2006/relationships/hyperlink" Target="https://podminky.urs.cz/item/CS_URS_2023_01/181451121" TargetMode="External" /><Relationship Id="rId19" Type="http://schemas.openxmlformats.org/officeDocument/2006/relationships/hyperlink" Target="https://podminky.urs.cz/item/CS_URS_2023_01/181951112" TargetMode="External" /><Relationship Id="rId20" Type="http://schemas.openxmlformats.org/officeDocument/2006/relationships/hyperlink" Target="https://podminky.urs.cz/item/CS_URS_2023_01/451541111" TargetMode="External" /><Relationship Id="rId21" Type="http://schemas.openxmlformats.org/officeDocument/2006/relationships/hyperlink" Target="https://podminky.urs.cz/item/CS_URS_2023_01/451561111" TargetMode="External" /><Relationship Id="rId22" Type="http://schemas.openxmlformats.org/officeDocument/2006/relationships/hyperlink" Target="https://podminky.urs.cz/item/CS_URS_2023_01/452311172" TargetMode="External" /><Relationship Id="rId23" Type="http://schemas.openxmlformats.org/officeDocument/2006/relationships/hyperlink" Target="https://podminky.urs.cz/item/CS_URS_2023_01/452351101" TargetMode="External" /><Relationship Id="rId24" Type="http://schemas.openxmlformats.org/officeDocument/2006/relationships/hyperlink" Target="https://podminky.urs.cz/item/CS_URS_2023_01/461211711" TargetMode="External" /><Relationship Id="rId25" Type="http://schemas.openxmlformats.org/officeDocument/2006/relationships/hyperlink" Target="https://podminky.urs.cz/item/CS_URS_2023_01/463212121" TargetMode="External" /><Relationship Id="rId26" Type="http://schemas.openxmlformats.org/officeDocument/2006/relationships/hyperlink" Target="https://podminky.urs.cz/item/CS_URS_2023_01/463212191" TargetMode="External" /><Relationship Id="rId27" Type="http://schemas.openxmlformats.org/officeDocument/2006/relationships/hyperlink" Target="https://podminky.urs.cz/item/CS_URS_2023_01/899633241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7242122" TargetMode="External" /><Relationship Id="rId2" Type="http://schemas.openxmlformats.org/officeDocument/2006/relationships/hyperlink" Target="https://podminky.urs.cz/item/CS_URS_2023_01/857262122" TargetMode="External" /><Relationship Id="rId3" Type="http://schemas.openxmlformats.org/officeDocument/2006/relationships/hyperlink" Target="https://podminky.urs.cz/item/CS_URS_2023_01/857371131" TargetMode="External" /><Relationship Id="rId4" Type="http://schemas.openxmlformats.org/officeDocument/2006/relationships/hyperlink" Target="https://podminky.urs.cz/item/CS_URS_2023_01/857374122" TargetMode="External" /><Relationship Id="rId5" Type="http://schemas.openxmlformats.org/officeDocument/2006/relationships/hyperlink" Target="https://podminky.urs.cz/item/CS_URS_2023_01/871241151" TargetMode="External" /><Relationship Id="rId6" Type="http://schemas.openxmlformats.org/officeDocument/2006/relationships/hyperlink" Target="https://podminky.urs.cz/item/CS_URS_2023_01/877241101" TargetMode="External" /><Relationship Id="rId7" Type="http://schemas.openxmlformats.org/officeDocument/2006/relationships/hyperlink" Target="https://podminky.urs.cz/item/CS_URS_2023_01/877241112" TargetMode="External" /><Relationship Id="rId8" Type="http://schemas.openxmlformats.org/officeDocument/2006/relationships/hyperlink" Target="https://podminky.urs.cz/item/CS_URS_2023_01/877241118" TargetMode="External" /><Relationship Id="rId9" Type="http://schemas.openxmlformats.org/officeDocument/2006/relationships/hyperlink" Target="https://podminky.urs.cz/item/CS_URS_2023_01/877251101" TargetMode="External" /><Relationship Id="rId10" Type="http://schemas.openxmlformats.org/officeDocument/2006/relationships/hyperlink" Target="https://podminky.urs.cz/item/CS_URS_2023_01/877251118" TargetMode="External" /><Relationship Id="rId11" Type="http://schemas.openxmlformats.org/officeDocument/2006/relationships/hyperlink" Target="https://podminky.urs.cz/item/CS_URS_2023_01/892271111" TargetMode="External" /><Relationship Id="rId12" Type="http://schemas.openxmlformats.org/officeDocument/2006/relationships/hyperlink" Target="https://podminky.urs.cz/item/CS_URS_2023_01/892273122" TargetMode="External" /><Relationship Id="rId13" Type="http://schemas.openxmlformats.org/officeDocument/2006/relationships/hyperlink" Target="https://podminky.urs.cz/item/CS_URS_2023_01/857242122" TargetMode="External" /><Relationship Id="rId14" Type="http://schemas.openxmlformats.org/officeDocument/2006/relationships/hyperlink" Target="https://podminky.urs.cz/item/CS_URS_2023_01/857262122" TargetMode="External" /><Relationship Id="rId15" Type="http://schemas.openxmlformats.org/officeDocument/2006/relationships/hyperlink" Target="https://podminky.urs.cz/item/CS_URS_2023_01/998273102" TargetMode="External" /><Relationship Id="rId16" Type="http://schemas.openxmlformats.org/officeDocument/2006/relationships/hyperlink" Target="https://podminky.urs.cz/item/CS_URS_2023_01/998273126" TargetMode="External" /><Relationship Id="rId17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31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32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33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34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35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36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37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38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39</v>
      </c>
      <c r="E29" s="49"/>
      <c r="F29" s="34" t="s">
        <v>40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41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42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43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44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45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46</v>
      </c>
      <c r="U35" s="56"/>
      <c r="V35" s="56"/>
      <c r="W35" s="56"/>
      <c r="X35" s="58" t="s">
        <v>47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48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2023/006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Zkapacitnění vodovodního přivaděče Hranice - Lipník nad Bečvou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20. 3. 2023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 xml:space="preserve"> 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30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49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28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32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50</v>
      </c>
      <c r="D52" s="89"/>
      <c r="E52" s="89"/>
      <c r="F52" s="89"/>
      <c r="G52" s="89"/>
      <c r="H52" s="90"/>
      <c r="I52" s="91" t="s">
        <v>51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52</v>
      </c>
      <c r="AH52" s="89"/>
      <c r="AI52" s="89"/>
      <c r="AJ52" s="89"/>
      <c r="AK52" s="89"/>
      <c r="AL52" s="89"/>
      <c r="AM52" s="89"/>
      <c r="AN52" s="91" t="s">
        <v>53</v>
      </c>
      <c r="AO52" s="89"/>
      <c r="AP52" s="89"/>
      <c r="AQ52" s="93" t="s">
        <v>54</v>
      </c>
      <c r="AR52" s="46"/>
      <c r="AS52" s="94" t="s">
        <v>55</v>
      </c>
      <c r="AT52" s="95" t="s">
        <v>56</v>
      </c>
      <c r="AU52" s="95" t="s">
        <v>57</v>
      </c>
      <c r="AV52" s="95" t="s">
        <v>58</v>
      </c>
      <c r="AW52" s="95" t="s">
        <v>59</v>
      </c>
      <c r="AX52" s="95" t="s">
        <v>60</v>
      </c>
      <c r="AY52" s="95" t="s">
        <v>61</v>
      </c>
      <c r="AZ52" s="95" t="s">
        <v>62</v>
      </c>
      <c r="BA52" s="95" t="s">
        <v>63</v>
      </c>
      <c r="BB52" s="95" t="s">
        <v>64</v>
      </c>
      <c r="BC52" s="95" t="s">
        <v>65</v>
      </c>
      <c r="BD52" s="96" t="s">
        <v>66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67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ROUND(AG55+AG59+AG62+AG73+AG79+AG87+AG94+AG102,2)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ROUND(AS55+AS59+AS62+AS73+AS79+AS87+AS94+AS102,2)</f>
        <v>0</v>
      </c>
      <c r="AT54" s="108">
        <f>ROUND(SUM(AV54:AW54),2)</f>
        <v>0</v>
      </c>
      <c r="AU54" s="109">
        <f>ROUND(AU55+AU59+AU62+AU73+AU79+AU87+AU94+AU102,5)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ROUND(AZ55+AZ59+AZ62+AZ73+AZ79+AZ87+AZ94+AZ102,2)</f>
        <v>0</v>
      </c>
      <c r="BA54" s="108">
        <f>ROUND(BA55+BA59+BA62+BA73+BA79+BA87+BA94+BA102,2)</f>
        <v>0</v>
      </c>
      <c r="BB54" s="108">
        <f>ROUND(BB55+BB59+BB62+BB73+BB79+BB87+BB94+BB102,2)</f>
        <v>0</v>
      </c>
      <c r="BC54" s="108">
        <f>ROUND(BC55+BC59+BC62+BC73+BC79+BC87+BC94+BC102,2)</f>
        <v>0</v>
      </c>
      <c r="BD54" s="110">
        <f>ROUND(BD55+BD59+BD62+BD73+BD79+BD87+BD94+BD102,2)</f>
        <v>0</v>
      </c>
      <c r="BE54" s="6"/>
      <c r="BS54" s="111" t="s">
        <v>68</v>
      </c>
      <c r="BT54" s="111" t="s">
        <v>69</v>
      </c>
      <c r="BU54" s="112" t="s">
        <v>70</v>
      </c>
      <c r="BV54" s="111" t="s">
        <v>71</v>
      </c>
      <c r="BW54" s="111" t="s">
        <v>5</v>
      </c>
      <c r="BX54" s="111" t="s">
        <v>72</v>
      </c>
      <c r="CL54" s="111" t="s">
        <v>19</v>
      </c>
    </row>
    <row r="55" s="7" customFormat="1" ht="16.5" customHeight="1">
      <c r="A55" s="7"/>
      <c r="B55" s="113"/>
      <c r="C55" s="114"/>
      <c r="D55" s="115" t="s">
        <v>73</v>
      </c>
      <c r="E55" s="115"/>
      <c r="F55" s="115"/>
      <c r="G55" s="115"/>
      <c r="H55" s="115"/>
      <c r="I55" s="116"/>
      <c r="J55" s="115" t="s">
        <v>74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ROUND(SUM(AG56:AG58),2)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75</v>
      </c>
      <c r="AR55" s="120"/>
      <c r="AS55" s="121">
        <f>ROUND(SUM(AS56:AS58),2)</f>
        <v>0</v>
      </c>
      <c r="AT55" s="122">
        <f>ROUND(SUM(AV55:AW55),2)</f>
        <v>0</v>
      </c>
      <c r="AU55" s="123">
        <f>ROUND(SUM(AU56:AU58),5)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ROUND(SUM(AZ56:AZ58),2)</f>
        <v>0</v>
      </c>
      <c r="BA55" s="122">
        <f>ROUND(SUM(BA56:BA58),2)</f>
        <v>0</v>
      </c>
      <c r="BB55" s="122">
        <f>ROUND(SUM(BB56:BB58),2)</f>
        <v>0</v>
      </c>
      <c r="BC55" s="122">
        <f>ROUND(SUM(BC56:BC58),2)</f>
        <v>0</v>
      </c>
      <c r="BD55" s="124">
        <f>ROUND(SUM(BD56:BD58),2)</f>
        <v>0</v>
      </c>
      <c r="BE55" s="7"/>
      <c r="BS55" s="125" t="s">
        <v>68</v>
      </c>
      <c r="BT55" s="125" t="s">
        <v>76</v>
      </c>
      <c r="BU55" s="125" t="s">
        <v>70</v>
      </c>
      <c r="BV55" s="125" t="s">
        <v>71</v>
      </c>
      <c r="BW55" s="125" t="s">
        <v>77</v>
      </c>
      <c r="BX55" s="125" t="s">
        <v>5</v>
      </c>
      <c r="CL55" s="125" t="s">
        <v>19</v>
      </c>
      <c r="CM55" s="125" t="s">
        <v>78</v>
      </c>
    </row>
    <row r="56" s="4" customFormat="1" ht="16.5" customHeight="1">
      <c r="A56" s="126" t="s">
        <v>79</v>
      </c>
      <c r="B56" s="65"/>
      <c r="C56" s="127"/>
      <c r="D56" s="127"/>
      <c r="E56" s="128" t="s">
        <v>80</v>
      </c>
      <c r="F56" s="128"/>
      <c r="G56" s="128"/>
      <c r="H56" s="128"/>
      <c r="I56" s="128"/>
      <c r="J56" s="127"/>
      <c r="K56" s="128" t="s">
        <v>81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'IO01.001 - Výkopové práce'!J32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82</v>
      </c>
      <c r="AR56" s="67"/>
      <c r="AS56" s="131">
        <v>0</v>
      </c>
      <c r="AT56" s="132">
        <f>ROUND(SUM(AV56:AW56),2)</f>
        <v>0</v>
      </c>
      <c r="AU56" s="133">
        <f>'IO01.001 - Výkopové práce'!P91</f>
        <v>0</v>
      </c>
      <c r="AV56" s="132">
        <f>'IO01.001 - Výkopové práce'!J35</f>
        <v>0</v>
      </c>
      <c r="AW56" s="132">
        <f>'IO01.001 - Výkopové práce'!J36</f>
        <v>0</v>
      </c>
      <c r="AX56" s="132">
        <f>'IO01.001 - Výkopové práce'!J37</f>
        <v>0</v>
      </c>
      <c r="AY56" s="132">
        <f>'IO01.001 - Výkopové práce'!J38</f>
        <v>0</v>
      </c>
      <c r="AZ56" s="132">
        <f>'IO01.001 - Výkopové práce'!F35</f>
        <v>0</v>
      </c>
      <c r="BA56" s="132">
        <f>'IO01.001 - Výkopové práce'!F36</f>
        <v>0</v>
      </c>
      <c r="BB56" s="132">
        <f>'IO01.001 - Výkopové práce'!F37</f>
        <v>0</v>
      </c>
      <c r="BC56" s="132">
        <f>'IO01.001 - Výkopové práce'!F38</f>
        <v>0</v>
      </c>
      <c r="BD56" s="134">
        <f>'IO01.001 - Výkopové práce'!F39</f>
        <v>0</v>
      </c>
      <c r="BE56" s="4"/>
      <c r="BT56" s="135" t="s">
        <v>78</v>
      </c>
      <c r="BV56" s="135" t="s">
        <v>71</v>
      </c>
      <c r="BW56" s="135" t="s">
        <v>83</v>
      </c>
      <c r="BX56" s="135" t="s">
        <v>77</v>
      </c>
      <c r="CL56" s="135" t="s">
        <v>19</v>
      </c>
    </row>
    <row r="57" s="4" customFormat="1" ht="16.5" customHeight="1">
      <c r="A57" s="126" t="s">
        <v>79</v>
      </c>
      <c r="B57" s="65"/>
      <c r="C57" s="127"/>
      <c r="D57" s="127"/>
      <c r="E57" s="128" t="s">
        <v>84</v>
      </c>
      <c r="F57" s="128"/>
      <c r="G57" s="128"/>
      <c r="H57" s="128"/>
      <c r="I57" s="128"/>
      <c r="J57" s="127"/>
      <c r="K57" s="128" t="s">
        <v>85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'IO01.002 - Výpis materiálu'!J32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82</v>
      </c>
      <c r="AR57" s="67"/>
      <c r="AS57" s="131">
        <v>0</v>
      </c>
      <c r="AT57" s="132">
        <f>ROUND(SUM(AV57:AW57),2)</f>
        <v>0</v>
      </c>
      <c r="AU57" s="133">
        <f>'IO01.002 - Výpis materiálu'!P92</f>
        <v>0</v>
      </c>
      <c r="AV57" s="132">
        <f>'IO01.002 - Výpis materiálu'!J35</f>
        <v>0</v>
      </c>
      <c r="AW57" s="132">
        <f>'IO01.002 - Výpis materiálu'!J36</f>
        <v>0</v>
      </c>
      <c r="AX57" s="132">
        <f>'IO01.002 - Výpis materiálu'!J37</f>
        <v>0</v>
      </c>
      <c r="AY57" s="132">
        <f>'IO01.002 - Výpis materiálu'!J38</f>
        <v>0</v>
      </c>
      <c r="AZ57" s="132">
        <f>'IO01.002 - Výpis materiálu'!F35</f>
        <v>0</v>
      </c>
      <c r="BA57" s="132">
        <f>'IO01.002 - Výpis materiálu'!F36</f>
        <v>0</v>
      </c>
      <c r="BB57" s="132">
        <f>'IO01.002 - Výpis materiálu'!F37</f>
        <v>0</v>
      </c>
      <c r="BC57" s="132">
        <f>'IO01.002 - Výpis materiálu'!F38</f>
        <v>0</v>
      </c>
      <c r="BD57" s="134">
        <f>'IO01.002 - Výpis materiálu'!F39</f>
        <v>0</v>
      </c>
      <c r="BE57" s="4"/>
      <c r="BT57" s="135" t="s">
        <v>78</v>
      </c>
      <c r="BV57" s="135" t="s">
        <v>71</v>
      </c>
      <c r="BW57" s="135" t="s">
        <v>86</v>
      </c>
      <c r="BX57" s="135" t="s">
        <v>77</v>
      </c>
      <c r="CL57" s="135" t="s">
        <v>19</v>
      </c>
    </row>
    <row r="58" s="4" customFormat="1" ht="16.5" customHeight="1">
      <c r="A58" s="126" t="s">
        <v>79</v>
      </c>
      <c r="B58" s="65"/>
      <c r="C58" s="127"/>
      <c r="D58" s="127"/>
      <c r="E58" s="128" t="s">
        <v>87</v>
      </c>
      <c r="F58" s="128"/>
      <c r="G58" s="128"/>
      <c r="H58" s="128"/>
      <c r="I58" s="128"/>
      <c r="J58" s="127"/>
      <c r="K58" s="128" t="s">
        <v>88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'IO01.003 - Provizorní zás...'!J32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82</v>
      </c>
      <c r="AR58" s="67"/>
      <c r="AS58" s="131">
        <v>0</v>
      </c>
      <c r="AT58" s="132">
        <f>ROUND(SUM(AV58:AW58),2)</f>
        <v>0</v>
      </c>
      <c r="AU58" s="133">
        <f>'IO01.003 - Provizorní zás...'!P90</f>
        <v>0</v>
      </c>
      <c r="AV58" s="132">
        <f>'IO01.003 - Provizorní zás...'!J35</f>
        <v>0</v>
      </c>
      <c r="AW58" s="132">
        <f>'IO01.003 - Provizorní zás...'!J36</f>
        <v>0</v>
      </c>
      <c r="AX58" s="132">
        <f>'IO01.003 - Provizorní zás...'!J37</f>
        <v>0</v>
      </c>
      <c r="AY58" s="132">
        <f>'IO01.003 - Provizorní zás...'!J38</f>
        <v>0</v>
      </c>
      <c r="AZ58" s="132">
        <f>'IO01.003 - Provizorní zás...'!F35</f>
        <v>0</v>
      </c>
      <c r="BA58" s="132">
        <f>'IO01.003 - Provizorní zás...'!F36</f>
        <v>0</v>
      </c>
      <c r="BB58" s="132">
        <f>'IO01.003 - Provizorní zás...'!F37</f>
        <v>0</v>
      </c>
      <c r="BC58" s="132">
        <f>'IO01.003 - Provizorní zás...'!F38</f>
        <v>0</v>
      </c>
      <c r="BD58" s="134">
        <f>'IO01.003 - Provizorní zás...'!F39</f>
        <v>0</v>
      </c>
      <c r="BE58" s="4"/>
      <c r="BT58" s="135" t="s">
        <v>78</v>
      </c>
      <c r="BV58" s="135" t="s">
        <v>71</v>
      </c>
      <c r="BW58" s="135" t="s">
        <v>89</v>
      </c>
      <c r="BX58" s="135" t="s">
        <v>77</v>
      </c>
      <c r="CL58" s="135" t="s">
        <v>19</v>
      </c>
    </row>
    <row r="59" s="7" customFormat="1" ht="16.5" customHeight="1">
      <c r="A59" s="7"/>
      <c r="B59" s="113"/>
      <c r="C59" s="114"/>
      <c r="D59" s="115" t="s">
        <v>90</v>
      </c>
      <c r="E59" s="115"/>
      <c r="F59" s="115"/>
      <c r="G59" s="115"/>
      <c r="H59" s="115"/>
      <c r="I59" s="116"/>
      <c r="J59" s="115" t="s">
        <v>91</v>
      </c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7">
        <f>ROUND(SUM(AG60:AG61),2)</f>
        <v>0</v>
      </c>
      <c r="AH59" s="116"/>
      <c r="AI59" s="116"/>
      <c r="AJ59" s="116"/>
      <c r="AK59" s="116"/>
      <c r="AL59" s="116"/>
      <c r="AM59" s="116"/>
      <c r="AN59" s="118">
        <f>SUM(AG59,AT59)</f>
        <v>0</v>
      </c>
      <c r="AO59" s="116"/>
      <c r="AP59" s="116"/>
      <c r="AQ59" s="119" t="s">
        <v>75</v>
      </c>
      <c r="AR59" s="120"/>
      <c r="AS59" s="121">
        <f>ROUND(SUM(AS60:AS61),2)</f>
        <v>0</v>
      </c>
      <c r="AT59" s="122">
        <f>ROUND(SUM(AV59:AW59),2)</f>
        <v>0</v>
      </c>
      <c r="AU59" s="123">
        <f>ROUND(SUM(AU60:AU61),5)</f>
        <v>0</v>
      </c>
      <c r="AV59" s="122">
        <f>ROUND(AZ59*L29,2)</f>
        <v>0</v>
      </c>
      <c r="AW59" s="122">
        <f>ROUND(BA59*L30,2)</f>
        <v>0</v>
      </c>
      <c r="AX59" s="122">
        <f>ROUND(BB59*L29,2)</f>
        <v>0</v>
      </c>
      <c r="AY59" s="122">
        <f>ROUND(BC59*L30,2)</f>
        <v>0</v>
      </c>
      <c r="AZ59" s="122">
        <f>ROUND(SUM(AZ60:AZ61),2)</f>
        <v>0</v>
      </c>
      <c r="BA59" s="122">
        <f>ROUND(SUM(BA60:BA61),2)</f>
        <v>0</v>
      </c>
      <c r="BB59" s="122">
        <f>ROUND(SUM(BB60:BB61),2)</f>
        <v>0</v>
      </c>
      <c r="BC59" s="122">
        <f>ROUND(SUM(BC60:BC61),2)</f>
        <v>0</v>
      </c>
      <c r="BD59" s="124">
        <f>ROUND(SUM(BD60:BD61),2)</f>
        <v>0</v>
      </c>
      <c r="BE59" s="7"/>
      <c r="BS59" s="125" t="s">
        <v>68</v>
      </c>
      <c r="BT59" s="125" t="s">
        <v>76</v>
      </c>
      <c r="BU59" s="125" t="s">
        <v>70</v>
      </c>
      <c r="BV59" s="125" t="s">
        <v>71</v>
      </c>
      <c r="BW59" s="125" t="s">
        <v>92</v>
      </c>
      <c r="BX59" s="125" t="s">
        <v>5</v>
      </c>
      <c r="CL59" s="125" t="s">
        <v>19</v>
      </c>
      <c r="CM59" s="125" t="s">
        <v>78</v>
      </c>
    </row>
    <row r="60" s="4" customFormat="1" ht="16.5" customHeight="1">
      <c r="A60" s="126" t="s">
        <v>79</v>
      </c>
      <c r="B60" s="65"/>
      <c r="C60" s="127"/>
      <c r="D60" s="127"/>
      <c r="E60" s="128" t="s">
        <v>93</v>
      </c>
      <c r="F60" s="128"/>
      <c r="G60" s="128"/>
      <c r="H60" s="128"/>
      <c r="I60" s="128"/>
      <c r="J60" s="127"/>
      <c r="K60" s="128" t="s">
        <v>81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'IO02.001 - Výkopové práce'!J32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82</v>
      </c>
      <c r="AR60" s="67"/>
      <c r="AS60" s="131">
        <v>0</v>
      </c>
      <c r="AT60" s="132">
        <f>ROUND(SUM(AV60:AW60),2)</f>
        <v>0</v>
      </c>
      <c r="AU60" s="133">
        <f>'IO02.001 - Výkopové práce'!P90</f>
        <v>0</v>
      </c>
      <c r="AV60" s="132">
        <f>'IO02.001 - Výkopové práce'!J35</f>
        <v>0</v>
      </c>
      <c r="AW60" s="132">
        <f>'IO02.001 - Výkopové práce'!J36</f>
        <v>0</v>
      </c>
      <c r="AX60" s="132">
        <f>'IO02.001 - Výkopové práce'!J37</f>
        <v>0</v>
      </c>
      <c r="AY60" s="132">
        <f>'IO02.001 - Výkopové práce'!J38</f>
        <v>0</v>
      </c>
      <c r="AZ60" s="132">
        <f>'IO02.001 - Výkopové práce'!F35</f>
        <v>0</v>
      </c>
      <c r="BA60" s="132">
        <f>'IO02.001 - Výkopové práce'!F36</f>
        <v>0</v>
      </c>
      <c r="BB60" s="132">
        <f>'IO02.001 - Výkopové práce'!F37</f>
        <v>0</v>
      </c>
      <c r="BC60" s="132">
        <f>'IO02.001 - Výkopové práce'!F38</f>
        <v>0</v>
      </c>
      <c r="BD60" s="134">
        <f>'IO02.001 - Výkopové práce'!F39</f>
        <v>0</v>
      </c>
      <c r="BE60" s="4"/>
      <c r="BT60" s="135" t="s">
        <v>78</v>
      </c>
      <c r="BV60" s="135" t="s">
        <v>71</v>
      </c>
      <c r="BW60" s="135" t="s">
        <v>94</v>
      </c>
      <c r="BX60" s="135" t="s">
        <v>92</v>
      </c>
      <c r="CL60" s="135" t="s">
        <v>19</v>
      </c>
    </row>
    <row r="61" s="4" customFormat="1" ht="16.5" customHeight="1">
      <c r="A61" s="126" t="s">
        <v>79</v>
      </c>
      <c r="B61" s="65"/>
      <c r="C61" s="127"/>
      <c r="D61" s="127"/>
      <c r="E61" s="128" t="s">
        <v>95</v>
      </c>
      <c r="F61" s="128"/>
      <c r="G61" s="128"/>
      <c r="H61" s="128"/>
      <c r="I61" s="128"/>
      <c r="J61" s="127"/>
      <c r="K61" s="128" t="s">
        <v>85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'IO02.002 - Výpis materiálu'!J32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82</v>
      </c>
      <c r="AR61" s="67"/>
      <c r="AS61" s="131">
        <v>0</v>
      </c>
      <c r="AT61" s="132">
        <f>ROUND(SUM(AV61:AW61),2)</f>
        <v>0</v>
      </c>
      <c r="AU61" s="133">
        <f>'IO02.002 - Výpis materiálu'!P90</f>
        <v>0</v>
      </c>
      <c r="AV61" s="132">
        <f>'IO02.002 - Výpis materiálu'!J35</f>
        <v>0</v>
      </c>
      <c r="AW61" s="132">
        <f>'IO02.002 - Výpis materiálu'!J36</f>
        <v>0</v>
      </c>
      <c r="AX61" s="132">
        <f>'IO02.002 - Výpis materiálu'!J37</f>
        <v>0</v>
      </c>
      <c r="AY61" s="132">
        <f>'IO02.002 - Výpis materiálu'!J38</f>
        <v>0</v>
      </c>
      <c r="AZ61" s="132">
        <f>'IO02.002 - Výpis materiálu'!F35</f>
        <v>0</v>
      </c>
      <c r="BA61" s="132">
        <f>'IO02.002 - Výpis materiálu'!F36</f>
        <v>0</v>
      </c>
      <c r="BB61" s="132">
        <f>'IO02.002 - Výpis materiálu'!F37</f>
        <v>0</v>
      </c>
      <c r="BC61" s="132">
        <f>'IO02.002 - Výpis materiálu'!F38</f>
        <v>0</v>
      </c>
      <c r="BD61" s="134">
        <f>'IO02.002 - Výpis materiálu'!F39</f>
        <v>0</v>
      </c>
      <c r="BE61" s="4"/>
      <c r="BT61" s="135" t="s">
        <v>78</v>
      </c>
      <c r="BV61" s="135" t="s">
        <v>71</v>
      </c>
      <c r="BW61" s="135" t="s">
        <v>96</v>
      </c>
      <c r="BX61" s="135" t="s">
        <v>92</v>
      </c>
      <c r="CL61" s="135" t="s">
        <v>19</v>
      </c>
    </row>
    <row r="62" s="7" customFormat="1" ht="16.5" customHeight="1">
      <c r="A62" s="7"/>
      <c r="B62" s="113"/>
      <c r="C62" s="114"/>
      <c r="D62" s="115" t="s">
        <v>97</v>
      </c>
      <c r="E62" s="115"/>
      <c r="F62" s="115"/>
      <c r="G62" s="115"/>
      <c r="H62" s="115"/>
      <c r="I62" s="116"/>
      <c r="J62" s="115" t="s">
        <v>98</v>
      </c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7">
        <f>ROUND(SUM(AG63:AG72),2)</f>
        <v>0</v>
      </c>
      <c r="AH62" s="116"/>
      <c r="AI62" s="116"/>
      <c r="AJ62" s="116"/>
      <c r="AK62" s="116"/>
      <c r="AL62" s="116"/>
      <c r="AM62" s="116"/>
      <c r="AN62" s="118">
        <f>SUM(AG62,AT62)</f>
        <v>0</v>
      </c>
      <c r="AO62" s="116"/>
      <c r="AP62" s="116"/>
      <c r="AQ62" s="119" t="s">
        <v>75</v>
      </c>
      <c r="AR62" s="120"/>
      <c r="AS62" s="121">
        <f>ROUND(SUM(AS63:AS72),2)</f>
        <v>0</v>
      </c>
      <c r="AT62" s="122">
        <f>ROUND(SUM(AV62:AW62),2)</f>
        <v>0</v>
      </c>
      <c r="AU62" s="123">
        <f>ROUND(SUM(AU63:AU72),5)</f>
        <v>0</v>
      </c>
      <c r="AV62" s="122">
        <f>ROUND(AZ62*L29,2)</f>
        <v>0</v>
      </c>
      <c r="AW62" s="122">
        <f>ROUND(BA62*L30,2)</f>
        <v>0</v>
      </c>
      <c r="AX62" s="122">
        <f>ROUND(BB62*L29,2)</f>
        <v>0</v>
      </c>
      <c r="AY62" s="122">
        <f>ROUND(BC62*L30,2)</f>
        <v>0</v>
      </c>
      <c r="AZ62" s="122">
        <f>ROUND(SUM(AZ63:AZ72),2)</f>
        <v>0</v>
      </c>
      <c r="BA62" s="122">
        <f>ROUND(SUM(BA63:BA72),2)</f>
        <v>0</v>
      </c>
      <c r="BB62" s="122">
        <f>ROUND(SUM(BB63:BB72),2)</f>
        <v>0</v>
      </c>
      <c r="BC62" s="122">
        <f>ROUND(SUM(BC63:BC72),2)</f>
        <v>0</v>
      </c>
      <c r="BD62" s="124">
        <f>ROUND(SUM(BD63:BD72),2)</f>
        <v>0</v>
      </c>
      <c r="BE62" s="7"/>
      <c r="BS62" s="125" t="s">
        <v>68</v>
      </c>
      <c r="BT62" s="125" t="s">
        <v>76</v>
      </c>
      <c r="BU62" s="125" t="s">
        <v>70</v>
      </c>
      <c r="BV62" s="125" t="s">
        <v>71</v>
      </c>
      <c r="BW62" s="125" t="s">
        <v>99</v>
      </c>
      <c r="BX62" s="125" t="s">
        <v>5</v>
      </c>
      <c r="CL62" s="125" t="s">
        <v>19</v>
      </c>
      <c r="CM62" s="125" t="s">
        <v>78</v>
      </c>
    </row>
    <row r="63" s="4" customFormat="1" ht="16.5" customHeight="1">
      <c r="A63" s="126" t="s">
        <v>79</v>
      </c>
      <c r="B63" s="65"/>
      <c r="C63" s="127"/>
      <c r="D63" s="127"/>
      <c r="E63" s="128" t="s">
        <v>100</v>
      </c>
      <c r="F63" s="128"/>
      <c r="G63" s="128"/>
      <c r="H63" s="128"/>
      <c r="I63" s="128"/>
      <c r="J63" s="127"/>
      <c r="K63" s="128" t="s">
        <v>81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9">
        <f>'IO03.001 - Výkopové práce'!J32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82</v>
      </c>
      <c r="AR63" s="67"/>
      <c r="AS63" s="131">
        <v>0</v>
      </c>
      <c r="AT63" s="132">
        <f>ROUND(SUM(AV63:AW63),2)</f>
        <v>0</v>
      </c>
      <c r="AU63" s="133">
        <f>'IO03.001 - Výkopové práce'!P93</f>
        <v>0</v>
      </c>
      <c r="AV63" s="132">
        <f>'IO03.001 - Výkopové práce'!J35</f>
        <v>0</v>
      </c>
      <c r="AW63" s="132">
        <f>'IO03.001 - Výkopové práce'!J36</f>
        <v>0</v>
      </c>
      <c r="AX63" s="132">
        <f>'IO03.001 - Výkopové práce'!J37</f>
        <v>0</v>
      </c>
      <c r="AY63" s="132">
        <f>'IO03.001 - Výkopové práce'!J38</f>
        <v>0</v>
      </c>
      <c r="AZ63" s="132">
        <f>'IO03.001 - Výkopové práce'!F35</f>
        <v>0</v>
      </c>
      <c r="BA63" s="132">
        <f>'IO03.001 - Výkopové práce'!F36</f>
        <v>0</v>
      </c>
      <c r="BB63" s="132">
        <f>'IO03.001 - Výkopové práce'!F37</f>
        <v>0</v>
      </c>
      <c r="BC63" s="132">
        <f>'IO03.001 - Výkopové práce'!F38</f>
        <v>0</v>
      </c>
      <c r="BD63" s="134">
        <f>'IO03.001 - Výkopové práce'!F39</f>
        <v>0</v>
      </c>
      <c r="BE63" s="4"/>
      <c r="BT63" s="135" t="s">
        <v>78</v>
      </c>
      <c r="BV63" s="135" t="s">
        <v>71</v>
      </c>
      <c r="BW63" s="135" t="s">
        <v>101</v>
      </c>
      <c r="BX63" s="135" t="s">
        <v>99</v>
      </c>
      <c r="CL63" s="135" t="s">
        <v>19</v>
      </c>
    </row>
    <row r="64" s="4" customFormat="1" ht="16.5" customHeight="1">
      <c r="A64" s="126" t="s">
        <v>79</v>
      </c>
      <c r="B64" s="65"/>
      <c r="C64" s="127"/>
      <c r="D64" s="127"/>
      <c r="E64" s="128" t="s">
        <v>102</v>
      </c>
      <c r="F64" s="128"/>
      <c r="G64" s="128"/>
      <c r="H64" s="128"/>
      <c r="I64" s="128"/>
      <c r="J64" s="127"/>
      <c r="K64" s="128" t="s">
        <v>85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'IO03.002 - Výpis materiálu'!J32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82</v>
      </c>
      <c r="AR64" s="67"/>
      <c r="AS64" s="131">
        <v>0</v>
      </c>
      <c r="AT64" s="132">
        <f>ROUND(SUM(AV64:AW64),2)</f>
        <v>0</v>
      </c>
      <c r="AU64" s="133">
        <f>'IO03.002 - Výpis materiálu'!P92</f>
        <v>0</v>
      </c>
      <c r="AV64" s="132">
        <f>'IO03.002 - Výpis materiálu'!J35</f>
        <v>0</v>
      </c>
      <c r="AW64" s="132">
        <f>'IO03.002 - Výpis materiálu'!J36</f>
        <v>0</v>
      </c>
      <c r="AX64" s="132">
        <f>'IO03.002 - Výpis materiálu'!J37</f>
        <v>0</v>
      </c>
      <c r="AY64" s="132">
        <f>'IO03.002 - Výpis materiálu'!J38</f>
        <v>0</v>
      </c>
      <c r="AZ64" s="132">
        <f>'IO03.002 - Výpis materiálu'!F35</f>
        <v>0</v>
      </c>
      <c r="BA64" s="132">
        <f>'IO03.002 - Výpis materiálu'!F36</f>
        <v>0</v>
      </c>
      <c r="BB64" s="132">
        <f>'IO03.002 - Výpis materiálu'!F37</f>
        <v>0</v>
      </c>
      <c r="BC64" s="132">
        <f>'IO03.002 - Výpis materiálu'!F38</f>
        <v>0</v>
      </c>
      <c r="BD64" s="134">
        <f>'IO03.002 - Výpis materiálu'!F39</f>
        <v>0</v>
      </c>
      <c r="BE64" s="4"/>
      <c r="BT64" s="135" t="s">
        <v>78</v>
      </c>
      <c r="BV64" s="135" t="s">
        <v>71</v>
      </c>
      <c r="BW64" s="135" t="s">
        <v>103</v>
      </c>
      <c r="BX64" s="135" t="s">
        <v>99</v>
      </c>
      <c r="CL64" s="135" t="s">
        <v>19</v>
      </c>
    </row>
    <row r="65" s="4" customFormat="1" ht="16.5" customHeight="1">
      <c r="A65" s="126" t="s">
        <v>79</v>
      </c>
      <c r="B65" s="65"/>
      <c r="C65" s="127"/>
      <c r="D65" s="127"/>
      <c r="E65" s="128" t="s">
        <v>104</v>
      </c>
      <c r="F65" s="128"/>
      <c r="G65" s="128"/>
      <c r="H65" s="128"/>
      <c r="I65" s="128"/>
      <c r="J65" s="127"/>
      <c r="K65" s="128" t="s">
        <v>105</v>
      </c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'IO03.003 - Křížení vodníc...'!J32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82</v>
      </c>
      <c r="AR65" s="67"/>
      <c r="AS65" s="131">
        <v>0</v>
      </c>
      <c r="AT65" s="132">
        <f>ROUND(SUM(AV65:AW65),2)</f>
        <v>0</v>
      </c>
      <c r="AU65" s="133">
        <f>'IO03.003 - Křížení vodníc...'!P92</f>
        <v>0</v>
      </c>
      <c r="AV65" s="132">
        <f>'IO03.003 - Křížení vodníc...'!J35</f>
        <v>0</v>
      </c>
      <c r="AW65" s="132">
        <f>'IO03.003 - Křížení vodníc...'!J36</f>
        <v>0</v>
      </c>
      <c r="AX65" s="132">
        <f>'IO03.003 - Křížení vodníc...'!J37</f>
        <v>0</v>
      </c>
      <c r="AY65" s="132">
        <f>'IO03.003 - Křížení vodníc...'!J38</f>
        <v>0</v>
      </c>
      <c r="AZ65" s="132">
        <f>'IO03.003 - Křížení vodníc...'!F35</f>
        <v>0</v>
      </c>
      <c r="BA65" s="132">
        <f>'IO03.003 - Křížení vodníc...'!F36</f>
        <v>0</v>
      </c>
      <c r="BB65" s="132">
        <f>'IO03.003 - Křížení vodníc...'!F37</f>
        <v>0</v>
      </c>
      <c r="BC65" s="132">
        <f>'IO03.003 - Křížení vodníc...'!F38</f>
        <v>0</v>
      </c>
      <c r="BD65" s="134">
        <f>'IO03.003 - Křížení vodníc...'!F39</f>
        <v>0</v>
      </c>
      <c r="BE65" s="4"/>
      <c r="BT65" s="135" t="s">
        <v>78</v>
      </c>
      <c r="BV65" s="135" t="s">
        <v>71</v>
      </c>
      <c r="BW65" s="135" t="s">
        <v>106</v>
      </c>
      <c r="BX65" s="135" t="s">
        <v>99</v>
      </c>
      <c r="CL65" s="135" t="s">
        <v>19</v>
      </c>
    </row>
    <row r="66" s="4" customFormat="1" ht="16.5" customHeight="1">
      <c r="A66" s="126" t="s">
        <v>79</v>
      </c>
      <c r="B66" s="65"/>
      <c r="C66" s="127"/>
      <c r="D66" s="127"/>
      <c r="E66" s="128" t="s">
        <v>107</v>
      </c>
      <c r="F66" s="128"/>
      <c r="G66" s="128"/>
      <c r="H66" s="128"/>
      <c r="I66" s="128"/>
      <c r="J66" s="127"/>
      <c r="K66" s="128" t="s">
        <v>108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'IO03.004 - Křížení silnic...'!J32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82</v>
      </c>
      <c r="AR66" s="67"/>
      <c r="AS66" s="131">
        <v>0</v>
      </c>
      <c r="AT66" s="132">
        <f>ROUND(SUM(AV66:AW66),2)</f>
        <v>0</v>
      </c>
      <c r="AU66" s="133">
        <f>'IO03.004 - Křížení silnic...'!P91</f>
        <v>0</v>
      </c>
      <c r="AV66" s="132">
        <f>'IO03.004 - Křížení silnic...'!J35</f>
        <v>0</v>
      </c>
      <c r="AW66" s="132">
        <f>'IO03.004 - Křížení silnic...'!J36</f>
        <v>0</v>
      </c>
      <c r="AX66" s="132">
        <f>'IO03.004 - Křížení silnic...'!J37</f>
        <v>0</v>
      </c>
      <c r="AY66" s="132">
        <f>'IO03.004 - Křížení silnic...'!J38</f>
        <v>0</v>
      </c>
      <c r="AZ66" s="132">
        <f>'IO03.004 - Křížení silnic...'!F35</f>
        <v>0</v>
      </c>
      <c r="BA66" s="132">
        <f>'IO03.004 - Křížení silnic...'!F36</f>
        <v>0</v>
      </c>
      <c r="BB66" s="132">
        <f>'IO03.004 - Křížení silnic...'!F37</f>
        <v>0</v>
      </c>
      <c r="BC66" s="132">
        <f>'IO03.004 - Křížení silnic...'!F38</f>
        <v>0</v>
      </c>
      <c r="BD66" s="134">
        <f>'IO03.004 - Křížení silnic...'!F39</f>
        <v>0</v>
      </c>
      <c r="BE66" s="4"/>
      <c r="BT66" s="135" t="s">
        <v>78</v>
      </c>
      <c r="BV66" s="135" t="s">
        <v>71</v>
      </c>
      <c r="BW66" s="135" t="s">
        <v>109</v>
      </c>
      <c r="BX66" s="135" t="s">
        <v>99</v>
      </c>
      <c r="CL66" s="135" t="s">
        <v>19</v>
      </c>
    </row>
    <row r="67" s="4" customFormat="1" ht="16.5" customHeight="1">
      <c r="A67" s="126" t="s">
        <v>79</v>
      </c>
      <c r="B67" s="65"/>
      <c r="C67" s="127"/>
      <c r="D67" s="127"/>
      <c r="E67" s="128" t="s">
        <v>110</v>
      </c>
      <c r="F67" s="128"/>
      <c r="G67" s="128"/>
      <c r="H67" s="128"/>
      <c r="I67" s="128"/>
      <c r="J67" s="127"/>
      <c r="K67" s="128" t="s">
        <v>111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'IO03.005 - Křížení silnic...'!J32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82</v>
      </c>
      <c r="AR67" s="67"/>
      <c r="AS67" s="131">
        <v>0</v>
      </c>
      <c r="AT67" s="132">
        <f>ROUND(SUM(AV67:AW67),2)</f>
        <v>0</v>
      </c>
      <c r="AU67" s="133">
        <f>'IO03.005 - Křížení silnic...'!P90</f>
        <v>0</v>
      </c>
      <c r="AV67" s="132">
        <f>'IO03.005 - Křížení silnic...'!J35</f>
        <v>0</v>
      </c>
      <c r="AW67" s="132">
        <f>'IO03.005 - Křížení silnic...'!J36</f>
        <v>0</v>
      </c>
      <c r="AX67" s="132">
        <f>'IO03.005 - Křížení silnic...'!J37</f>
        <v>0</v>
      </c>
      <c r="AY67" s="132">
        <f>'IO03.005 - Křížení silnic...'!J38</f>
        <v>0</v>
      </c>
      <c r="AZ67" s="132">
        <f>'IO03.005 - Křížení silnic...'!F35</f>
        <v>0</v>
      </c>
      <c r="BA67" s="132">
        <f>'IO03.005 - Křížení silnic...'!F36</f>
        <v>0</v>
      </c>
      <c r="BB67" s="132">
        <f>'IO03.005 - Křížení silnic...'!F37</f>
        <v>0</v>
      </c>
      <c r="BC67" s="132">
        <f>'IO03.005 - Křížení silnic...'!F38</f>
        <v>0</v>
      </c>
      <c r="BD67" s="134">
        <f>'IO03.005 - Křížení silnic...'!F39</f>
        <v>0</v>
      </c>
      <c r="BE67" s="4"/>
      <c r="BT67" s="135" t="s">
        <v>78</v>
      </c>
      <c r="BV67" s="135" t="s">
        <v>71</v>
      </c>
      <c r="BW67" s="135" t="s">
        <v>112</v>
      </c>
      <c r="BX67" s="135" t="s">
        <v>99</v>
      </c>
      <c r="CL67" s="135" t="s">
        <v>19</v>
      </c>
    </row>
    <row r="68" s="4" customFormat="1" ht="16.5" customHeight="1">
      <c r="A68" s="126" t="s">
        <v>79</v>
      </c>
      <c r="B68" s="65"/>
      <c r="C68" s="127"/>
      <c r="D68" s="127"/>
      <c r="E68" s="128" t="s">
        <v>113</v>
      </c>
      <c r="F68" s="128"/>
      <c r="G68" s="128"/>
      <c r="H68" s="128"/>
      <c r="I68" s="128"/>
      <c r="J68" s="127"/>
      <c r="K68" s="128" t="s">
        <v>114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'IO03.006 - Odkalování řad...'!J32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82</v>
      </c>
      <c r="AR68" s="67"/>
      <c r="AS68" s="131">
        <v>0</v>
      </c>
      <c r="AT68" s="132">
        <f>ROUND(SUM(AV68:AW68),2)</f>
        <v>0</v>
      </c>
      <c r="AU68" s="133">
        <f>'IO03.006 - Odkalování řad...'!P90</f>
        <v>0</v>
      </c>
      <c r="AV68" s="132">
        <f>'IO03.006 - Odkalování řad...'!J35</f>
        <v>0</v>
      </c>
      <c r="AW68" s="132">
        <f>'IO03.006 - Odkalování řad...'!J36</f>
        <v>0</v>
      </c>
      <c r="AX68" s="132">
        <f>'IO03.006 - Odkalování řad...'!J37</f>
        <v>0</v>
      </c>
      <c r="AY68" s="132">
        <f>'IO03.006 - Odkalování řad...'!J38</f>
        <v>0</v>
      </c>
      <c r="AZ68" s="132">
        <f>'IO03.006 - Odkalování řad...'!F35</f>
        <v>0</v>
      </c>
      <c r="BA68" s="132">
        <f>'IO03.006 - Odkalování řad...'!F36</f>
        <v>0</v>
      </c>
      <c r="BB68" s="132">
        <f>'IO03.006 - Odkalování řad...'!F37</f>
        <v>0</v>
      </c>
      <c r="BC68" s="132">
        <f>'IO03.006 - Odkalování řad...'!F38</f>
        <v>0</v>
      </c>
      <c r="BD68" s="134">
        <f>'IO03.006 - Odkalování řad...'!F39</f>
        <v>0</v>
      </c>
      <c r="BE68" s="4"/>
      <c r="BT68" s="135" t="s">
        <v>78</v>
      </c>
      <c r="BV68" s="135" t="s">
        <v>71</v>
      </c>
      <c r="BW68" s="135" t="s">
        <v>115</v>
      </c>
      <c r="BX68" s="135" t="s">
        <v>99</v>
      </c>
      <c r="CL68" s="135" t="s">
        <v>19</v>
      </c>
    </row>
    <row r="69" s="4" customFormat="1" ht="16.5" customHeight="1">
      <c r="A69" s="126" t="s">
        <v>79</v>
      </c>
      <c r="B69" s="65"/>
      <c r="C69" s="127"/>
      <c r="D69" s="127"/>
      <c r="E69" s="128" t="s">
        <v>116</v>
      </c>
      <c r="F69" s="128"/>
      <c r="G69" s="128"/>
      <c r="H69" s="128"/>
      <c r="I69" s="128"/>
      <c r="J69" s="127"/>
      <c r="K69" s="128" t="s">
        <v>117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'IO03.007 - Demolice AŠ1 a...'!J32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82</v>
      </c>
      <c r="AR69" s="67"/>
      <c r="AS69" s="131">
        <v>0</v>
      </c>
      <c r="AT69" s="132">
        <f>ROUND(SUM(AV69:AW69),2)</f>
        <v>0</v>
      </c>
      <c r="AU69" s="133">
        <f>'IO03.007 - Demolice AŠ1 a...'!P91</f>
        <v>0</v>
      </c>
      <c r="AV69" s="132">
        <f>'IO03.007 - Demolice AŠ1 a...'!J35</f>
        <v>0</v>
      </c>
      <c r="AW69" s="132">
        <f>'IO03.007 - Demolice AŠ1 a...'!J36</f>
        <v>0</v>
      </c>
      <c r="AX69" s="132">
        <f>'IO03.007 - Demolice AŠ1 a...'!J37</f>
        <v>0</v>
      </c>
      <c r="AY69" s="132">
        <f>'IO03.007 - Demolice AŠ1 a...'!J38</f>
        <v>0</v>
      </c>
      <c r="AZ69" s="132">
        <f>'IO03.007 - Demolice AŠ1 a...'!F35</f>
        <v>0</v>
      </c>
      <c r="BA69" s="132">
        <f>'IO03.007 - Demolice AŠ1 a...'!F36</f>
        <v>0</v>
      </c>
      <c r="BB69" s="132">
        <f>'IO03.007 - Demolice AŠ1 a...'!F37</f>
        <v>0</v>
      </c>
      <c r="BC69" s="132">
        <f>'IO03.007 - Demolice AŠ1 a...'!F38</f>
        <v>0</v>
      </c>
      <c r="BD69" s="134">
        <f>'IO03.007 - Demolice AŠ1 a...'!F39</f>
        <v>0</v>
      </c>
      <c r="BE69" s="4"/>
      <c r="BT69" s="135" t="s">
        <v>78</v>
      </c>
      <c r="BV69" s="135" t="s">
        <v>71</v>
      </c>
      <c r="BW69" s="135" t="s">
        <v>118</v>
      </c>
      <c r="BX69" s="135" t="s">
        <v>99</v>
      </c>
      <c r="CL69" s="135" t="s">
        <v>19</v>
      </c>
    </row>
    <row r="70" s="4" customFormat="1" ht="16.5" customHeight="1">
      <c r="A70" s="126" t="s">
        <v>79</v>
      </c>
      <c r="B70" s="65"/>
      <c r="C70" s="127"/>
      <c r="D70" s="127"/>
      <c r="E70" s="128" t="s">
        <v>119</v>
      </c>
      <c r="F70" s="128"/>
      <c r="G70" s="128"/>
      <c r="H70" s="128"/>
      <c r="I70" s="128"/>
      <c r="J70" s="127"/>
      <c r="K70" s="128" t="s">
        <v>120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'IO03.008 - Vodoměrná šach...'!J32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82</v>
      </c>
      <c r="AR70" s="67"/>
      <c r="AS70" s="131">
        <v>0</v>
      </c>
      <c r="AT70" s="132">
        <f>ROUND(SUM(AV70:AW70),2)</f>
        <v>0</v>
      </c>
      <c r="AU70" s="133">
        <f>'IO03.008 - Vodoměrná šach...'!P97</f>
        <v>0</v>
      </c>
      <c r="AV70" s="132">
        <f>'IO03.008 - Vodoměrná šach...'!J35</f>
        <v>0</v>
      </c>
      <c r="AW70" s="132">
        <f>'IO03.008 - Vodoměrná šach...'!J36</f>
        <v>0</v>
      </c>
      <c r="AX70" s="132">
        <f>'IO03.008 - Vodoměrná šach...'!J37</f>
        <v>0</v>
      </c>
      <c r="AY70" s="132">
        <f>'IO03.008 - Vodoměrná šach...'!J38</f>
        <v>0</v>
      </c>
      <c r="AZ70" s="132">
        <f>'IO03.008 - Vodoměrná šach...'!F35</f>
        <v>0</v>
      </c>
      <c r="BA70" s="132">
        <f>'IO03.008 - Vodoměrná šach...'!F36</f>
        <v>0</v>
      </c>
      <c r="BB70" s="132">
        <f>'IO03.008 - Vodoměrná šach...'!F37</f>
        <v>0</v>
      </c>
      <c r="BC70" s="132">
        <f>'IO03.008 - Vodoměrná šach...'!F38</f>
        <v>0</v>
      </c>
      <c r="BD70" s="134">
        <f>'IO03.008 - Vodoměrná šach...'!F39</f>
        <v>0</v>
      </c>
      <c r="BE70" s="4"/>
      <c r="BT70" s="135" t="s">
        <v>78</v>
      </c>
      <c r="BV70" s="135" t="s">
        <v>71</v>
      </c>
      <c r="BW70" s="135" t="s">
        <v>121</v>
      </c>
      <c r="BX70" s="135" t="s">
        <v>99</v>
      </c>
      <c r="CL70" s="135" t="s">
        <v>19</v>
      </c>
    </row>
    <row r="71" s="4" customFormat="1" ht="16.5" customHeight="1">
      <c r="A71" s="126" t="s">
        <v>79</v>
      </c>
      <c r="B71" s="65"/>
      <c r="C71" s="127"/>
      <c r="D71" s="127"/>
      <c r="E71" s="128" t="s">
        <v>122</v>
      </c>
      <c r="F71" s="128"/>
      <c r="G71" s="128"/>
      <c r="H71" s="128"/>
      <c r="I71" s="128"/>
      <c r="J71" s="127"/>
      <c r="K71" s="128" t="s">
        <v>123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'IO03.009 - Vzdušníková ša...'!J32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82</v>
      </c>
      <c r="AR71" s="67"/>
      <c r="AS71" s="131">
        <v>0</v>
      </c>
      <c r="AT71" s="132">
        <f>ROUND(SUM(AV71:AW71),2)</f>
        <v>0</v>
      </c>
      <c r="AU71" s="133">
        <f>'IO03.009 - Vzdušníková ša...'!P97</f>
        <v>0</v>
      </c>
      <c r="AV71" s="132">
        <f>'IO03.009 - Vzdušníková ša...'!J35</f>
        <v>0</v>
      </c>
      <c r="AW71" s="132">
        <f>'IO03.009 - Vzdušníková ša...'!J36</f>
        <v>0</v>
      </c>
      <c r="AX71" s="132">
        <f>'IO03.009 - Vzdušníková ša...'!J37</f>
        <v>0</v>
      </c>
      <c r="AY71" s="132">
        <f>'IO03.009 - Vzdušníková ša...'!J38</f>
        <v>0</v>
      </c>
      <c r="AZ71" s="132">
        <f>'IO03.009 - Vzdušníková ša...'!F35</f>
        <v>0</v>
      </c>
      <c r="BA71" s="132">
        <f>'IO03.009 - Vzdušníková ša...'!F36</f>
        <v>0</v>
      </c>
      <c r="BB71" s="132">
        <f>'IO03.009 - Vzdušníková ša...'!F37</f>
        <v>0</v>
      </c>
      <c r="BC71" s="132">
        <f>'IO03.009 - Vzdušníková ša...'!F38</f>
        <v>0</v>
      </c>
      <c r="BD71" s="134">
        <f>'IO03.009 - Vzdušníková ša...'!F39</f>
        <v>0</v>
      </c>
      <c r="BE71" s="4"/>
      <c r="BT71" s="135" t="s">
        <v>78</v>
      </c>
      <c r="BV71" s="135" t="s">
        <v>71</v>
      </c>
      <c r="BW71" s="135" t="s">
        <v>124</v>
      </c>
      <c r="BX71" s="135" t="s">
        <v>99</v>
      </c>
      <c r="CL71" s="135" t="s">
        <v>19</v>
      </c>
    </row>
    <row r="72" s="4" customFormat="1" ht="16.5" customHeight="1">
      <c r="A72" s="126" t="s">
        <v>79</v>
      </c>
      <c r="B72" s="65"/>
      <c r="C72" s="127"/>
      <c r="D72" s="127"/>
      <c r="E72" s="128" t="s">
        <v>125</v>
      </c>
      <c r="F72" s="128"/>
      <c r="G72" s="128"/>
      <c r="H72" s="128"/>
      <c r="I72" s="128"/>
      <c r="J72" s="127"/>
      <c r="K72" s="128" t="s">
        <v>126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'IO03.010 - ČS Drahotuše'!J32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82</v>
      </c>
      <c r="AR72" s="67"/>
      <c r="AS72" s="131">
        <v>0</v>
      </c>
      <c r="AT72" s="132">
        <f>ROUND(SUM(AV72:AW72),2)</f>
        <v>0</v>
      </c>
      <c r="AU72" s="133">
        <f>'IO03.010 - ČS Drahotuše'!P93</f>
        <v>0</v>
      </c>
      <c r="AV72" s="132">
        <f>'IO03.010 - ČS Drahotuše'!J35</f>
        <v>0</v>
      </c>
      <c r="AW72" s="132">
        <f>'IO03.010 - ČS Drahotuše'!J36</f>
        <v>0</v>
      </c>
      <c r="AX72" s="132">
        <f>'IO03.010 - ČS Drahotuše'!J37</f>
        <v>0</v>
      </c>
      <c r="AY72" s="132">
        <f>'IO03.010 - ČS Drahotuše'!J38</f>
        <v>0</v>
      </c>
      <c r="AZ72" s="132">
        <f>'IO03.010 - ČS Drahotuše'!F35</f>
        <v>0</v>
      </c>
      <c r="BA72" s="132">
        <f>'IO03.010 - ČS Drahotuše'!F36</f>
        <v>0</v>
      </c>
      <c r="BB72" s="132">
        <f>'IO03.010 - ČS Drahotuše'!F37</f>
        <v>0</v>
      </c>
      <c r="BC72" s="132">
        <f>'IO03.010 - ČS Drahotuše'!F38</f>
        <v>0</v>
      </c>
      <c r="BD72" s="134">
        <f>'IO03.010 - ČS Drahotuše'!F39</f>
        <v>0</v>
      </c>
      <c r="BE72" s="4"/>
      <c r="BT72" s="135" t="s">
        <v>78</v>
      </c>
      <c r="BV72" s="135" t="s">
        <v>71</v>
      </c>
      <c r="BW72" s="135" t="s">
        <v>127</v>
      </c>
      <c r="BX72" s="135" t="s">
        <v>99</v>
      </c>
      <c r="CL72" s="135" t="s">
        <v>19</v>
      </c>
    </row>
    <row r="73" s="7" customFormat="1" ht="16.5" customHeight="1">
      <c r="A73" s="7"/>
      <c r="B73" s="113"/>
      <c r="C73" s="114"/>
      <c r="D73" s="115" t="s">
        <v>128</v>
      </c>
      <c r="E73" s="115"/>
      <c r="F73" s="115"/>
      <c r="G73" s="115"/>
      <c r="H73" s="115"/>
      <c r="I73" s="116"/>
      <c r="J73" s="115" t="s">
        <v>129</v>
      </c>
      <c r="K73" s="115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  <c r="AA73" s="115"/>
      <c r="AB73" s="115"/>
      <c r="AC73" s="115"/>
      <c r="AD73" s="115"/>
      <c r="AE73" s="115"/>
      <c r="AF73" s="115"/>
      <c r="AG73" s="117">
        <f>ROUND(SUM(AG74:AG78),2)</f>
        <v>0</v>
      </c>
      <c r="AH73" s="116"/>
      <c r="AI73" s="116"/>
      <c r="AJ73" s="116"/>
      <c r="AK73" s="116"/>
      <c r="AL73" s="116"/>
      <c r="AM73" s="116"/>
      <c r="AN73" s="118">
        <f>SUM(AG73,AT73)</f>
        <v>0</v>
      </c>
      <c r="AO73" s="116"/>
      <c r="AP73" s="116"/>
      <c r="AQ73" s="119" t="s">
        <v>75</v>
      </c>
      <c r="AR73" s="120"/>
      <c r="AS73" s="121">
        <f>ROUND(SUM(AS74:AS78),2)</f>
        <v>0</v>
      </c>
      <c r="AT73" s="122">
        <f>ROUND(SUM(AV73:AW73),2)</f>
        <v>0</v>
      </c>
      <c r="AU73" s="123">
        <f>ROUND(SUM(AU74:AU78),5)</f>
        <v>0</v>
      </c>
      <c r="AV73" s="122">
        <f>ROUND(AZ73*L29,2)</f>
        <v>0</v>
      </c>
      <c r="AW73" s="122">
        <f>ROUND(BA73*L30,2)</f>
        <v>0</v>
      </c>
      <c r="AX73" s="122">
        <f>ROUND(BB73*L29,2)</f>
        <v>0</v>
      </c>
      <c r="AY73" s="122">
        <f>ROUND(BC73*L30,2)</f>
        <v>0</v>
      </c>
      <c r="AZ73" s="122">
        <f>ROUND(SUM(AZ74:AZ78),2)</f>
        <v>0</v>
      </c>
      <c r="BA73" s="122">
        <f>ROUND(SUM(BA74:BA78),2)</f>
        <v>0</v>
      </c>
      <c r="BB73" s="122">
        <f>ROUND(SUM(BB74:BB78),2)</f>
        <v>0</v>
      </c>
      <c r="BC73" s="122">
        <f>ROUND(SUM(BC74:BC78),2)</f>
        <v>0</v>
      </c>
      <c r="BD73" s="124">
        <f>ROUND(SUM(BD74:BD78),2)</f>
        <v>0</v>
      </c>
      <c r="BE73" s="7"/>
      <c r="BS73" s="125" t="s">
        <v>68</v>
      </c>
      <c r="BT73" s="125" t="s">
        <v>76</v>
      </c>
      <c r="BU73" s="125" t="s">
        <v>70</v>
      </c>
      <c r="BV73" s="125" t="s">
        <v>71</v>
      </c>
      <c r="BW73" s="125" t="s">
        <v>130</v>
      </c>
      <c r="BX73" s="125" t="s">
        <v>5</v>
      </c>
      <c r="CL73" s="125" t="s">
        <v>19</v>
      </c>
      <c r="CM73" s="125" t="s">
        <v>78</v>
      </c>
    </row>
    <row r="74" s="4" customFormat="1" ht="16.5" customHeight="1">
      <c r="A74" s="126" t="s">
        <v>79</v>
      </c>
      <c r="B74" s="65"/>
      <c r="C74" s="127"/>
      <c r="D74" s="127"/>
      <c r="E74" s="128" t="s">
        <v>131</v>
      </c>
      <c r="F74" s="128"/>
      <c r="G74" s="128"/>
      <c r="H74" s="128"/>
      <c r="I74" s="128"/>
      <c r="J74" s="127"/>
      <c r="K74" s="128" t="s">
        <v>81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'IO04.001 - Výkopové práce'!J32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82</v>
      </c>
      <c r="AR74" s="67"/>
      <c r="AS74" s="131">
        <v>0</v>
      </c>
      <c r="AT74" s="132">
        <f>ROUND(SUM(AV74:AW74),2)</f>
        <v>0</v>
      </c>
      <c r="AU74" s="133">
        <f>'IO04.001 - Výkopové práce'!P93</f>
        <v>0</v>
      </c>
      <c r="AV74" s="132">
        <f>'IO04.001 - Výkopové práce'!J35</f>
        <v>0</v>
      </c>
      <c r="AW74" s="132">
        <f>'IO04.001 - Výkopové práce'!J36</f>
        <v>0</v>
      </c>
      <c r="AX74" s="132">
        <f>'IO04.001 - Výkopové práce'!J37</f>
        <v>0</v>
      </c>
      <c r="AY74" s="132">
        <f>'IO04.001 - Výkopové práce'!J38</f>
        <v>0</v>
      </c>
      <c r="AZ74" s="132">
        <f>'IO04.001 - Výkopové práce'!F35</f>
        <v>0</v>
      </c>
      <c r="BA74" s="132">
        <f>'IO04.001 - Výkopové práce'!F36</f>
        <v>0</v>
      </c>
      <c r="BB74" s="132">
        <f>'IO04.001 - Výkopové práce'!F37</f>
        <v>0</v>
      </c>
      <c r="BC74" s="132">
        <f>'IO04.001 - Výkopové práce'!F38</f>
        <v>0</v>
      </c>
      <c r="BD74" s="134">
        <f>'IO04.001 - Výkopové práce'!F39</f>
        <v>0</v>
      </c>
      <c r="BE74" s="4"/>
      <c r="BT74" s="135" t="s">
        <v>78</v>
      </c>
      <c r="BV74" s="135" t="s">
        <v>71</v>
      </c>
      <c r="BW74" s="135" t="s">
        <v>132</v>
      </c>
      <c r="BX74" s="135" t="s">
        <v>130</v>
      </c>
      <c r="CL74" s="135" t="s">
        <v>19</v>
      </c>
    </row>
    <row r="75" s="4" customFormat="1" ht="16.5" customHeight="1">
      <c r="A75" s="126" t="s">
        <v>79</v>
      </c>
      <c r="B75" s="65"/>
      <c r="C75" s="127"/>
      <c r="D75" s="127"/>
      <c r="E75" s="128" t="s">
        <v>133</v>
      </c>
      <c r="F75" s="128"/>
      <c r="G75" s="128"/>
      <c r="H75" s="128"/>
      <c r="I75" s="128"/>
      <c r="J75" s="127"/>
      <c r="K75" s="128" t="s">
        <v>85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'IO04.002 - Výpis materiálu'!J32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82</v>
      </c>
      <c r="AR75" s="67"/>
      <c r="AS75" s="131">
        <v>0</v>
      </c>
      <c r="AT75" s="132">
        <f>ROUND(SUM(AV75:AW75),2)</f>
        <v>0</v>
      </c>
      <c r="AU75" s="133">
        <f>'IO04.002 - Výpis materiálu'!P92</f>
        <v>0</v>
      </c>
      <c r="AV75" s="132">
        <f>'IO04.002 - Výpis materiálu'!J35</f>
        <v>0</v>
      </c>
      <c r="AW75" s="132">
        <f>'IO04.002 - Výpis materiálu'!J36</f>
        <v>0</v>
      </c>
      <c r="AX75" s="132">
        <f>'IO04.002 - Výpis materiálu'!J37</f>
        <v>0</v>
      </c>
      <c r="AY75" s="132">
        <f>'IO04.002 - Výpis materiálu'!J38</f>
        <v>0</v>
      </c>
      <c r="AZ75" s="132">
        <f>'IO04.002 - Výpis materiálu'!F35</f>
        <v>0</v>
      </c>
      <c r="BA75" s="132">
        <f>'IO04.002 - Výpis materiálu'!F36</f>
        <v>0</v>
      </c>
      <c r="BB75" s="132">
        <f>'IO04.002 - Výpis materiálu'!F37</f>
        <v>0</v>
      </c>
      <c r="BC75" s="132">
        <f>'IO04.002 - Výpis materiálu'!F38</f>
        <v>0</v>
      </c>
      <c r="BD75" s="134">
        <f>'IO04.002 - Výpis materiálu'!F39</f>
        <v>0</v>
      </c>
      <c r="BE75" s="4"/>
      <c r="BT75" s="135" t="s">
        <v>78</v>
      </c>
      <c r="BV75" s="135" t="s">
        <v>71</v>
      </c>
      <c r="BW75" s="135" t="s">
        <v>134</v>
      </c>
      <c r="BX75" s="135" t="s">
        <v>130</v>
      </c>
      <c r="CL75" s="135" t="s">
        <v>19</v>
      </c>
    </row>
    <row r="76" s="4" customFormat="1" ht="23.25" customHeight="1">
      <c r="A76" s="126" t="s">
        <v>79</v>
      </c>
      <c r="B76" s="65"/>
      <c r="C76" s="127"/>
      <c r="D76" s="127"/>
      <c r="E76" s="128" t="s">
        <v>135</v>
      </c>
      <c r="F76" s="128"/>
      <c r="G76" s="128"/>
      <c r="H76" s="128"/>
      <c r="I76" s="128"/>
      <c r="J76" s="127"/>
      <c r="K76" s="128" t="s">
        <v>136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'IO04.003 - Vzdušníková ša...'!J32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82</v>
      </c>
      <c r="AR76" s="67"/>
      <c r="AS76" s="131">
        <v>0</v>
      </c>
      <c r="AT76" s="132">
        <f>ROUND(SUM(AV76:AW76),2)</f>
        <v>0</v>
      </c>
      <c r="AU76" s="133">
        <f>'IO04.003 - Vzdušníková ša...'!P97</f>
        <v>0</v>
      </c>
      <c r="AV76" s="132">
        <f>'IO04.003 - Vzdušníková ša...'!J35</f>
        <v>0</v>
      </c>
      <c r="AW76" s="132">
        <f>'IO04.003 - Vzdušníková ša...'!J36</f>
        <v>0</v>
      </c>
      <c r="AX76" s="132">
        <f>'IO04.003 - Vzdušníková ša...'!J37</f>
        <v>0</v>
      </c>
      <c r="AY76" s="132">
        <f>'IO04.003 - Vzdušníková ša...'!J38</f>
        <v>0</v>
      </c>
      <c r="AZ76" s="132">
        <f>'IO04.003 - Vzdušníková ša...'!F35</f>
        <v>0</v>
      </c>
      <c r="BA76" s="132">
        <f>'IO04.003 - Vzdušníková ša...'!F36</f>
        <v>0</v>
      </c>
      <c r="BB76" s="132">
        <f>'IO04.003 - Vzdušníková ša...'!F37</f>
        <v>0</v>
      </c>
      <c r="BC76" s="132">
        <f>'IO04.003 - Vzdušníková ša...'!F38</f>
        <v>0</v>
      </c>
      <c r="BD76" s="134">
        <f>'IO04.003 - Vzdušníková ša...'!F39</f>
        <v>0</v>
      </c>
      <c r="BE76" s="4"/>
      <c r="BT76" s="135" t="s">
        <v>78</v>
      </c>
      <c r="BV76" s="135" t="s">
        <v>71</v>
      </c>
      <c r="BW76" s="135" t="s">
        <v>137</v>
      </c>
      <c r="BX76" s="135" t="s">
        <v>130</v>
      </c>
      <c r="CL76" s="135" t="s">
        <v>19</v>
      </c>
    </row>
    <row r="77" s="4" customFormat="1" ht="16.5" customHeight="1">
      <c r="A77" s="126" t="s">
        <v>79</v>
      </c>
      <c r="B77" s="65"/>
      <c r="C77" s="127"/>
      <c r="D77" s="127"/>
      <c r="E77" s="128" t="s">
        <v>138</v>
      </c>
      <c r="F77" s="128"/>
      <c r="G77" s="128"/>
      <c r="H77" s="128"/>
      <c r="I77" s="128"/>
      <c r="J77" s="127"/>
      <c r="K77" s="128" t="s">
        <v>139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'IO04.004 - Odkalování řad...'!J32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82</v>
      </c>
      <c r="AR77" s="67"/>
      <c r="AS77" s="131">
        <v>0</v>
      </c>
      <c r="AT77" s="132">
        <f>ROUND(SUM(AV77:AW77),2)</f>
        <v>0</v>
      </c>
      <c r="AU77" s="133">
        <f>'IO04.004 - Odkalování řad...'!P90</f>
        <v>0</v>
      </c>
      <c r="AV77" s="132">
        <f>'IO04.004 - Odkalování řad...'!J35</f>
        <v>0</v>
      </c>
      <c r="AW77" s="132">
        <f>'IO04.004 - Odkalování řad...'!J36</f>
        <v>0</v>
      </c>
      <c r="AX77" s="132">
        <f>'IO04.004 - Odkalování řad...'!J37</f>
        <v>0</v>
      </c>
      <c r="AY77" s="132">
        <f>'IO04.004 - Odkalování řad...'!J38</f>
        <v>0</v>
      </c>
      <c r="AZ77" s="132">
        <f>'IO04.004 - Odkalování řad...'!F35</f>
        <v>0</v>
      </c>
      <c r="BA77" s="132">
        <f>'IO04.004 - Odkalování řad...'!F36</f>
        <v>0</v>
      </c>
      <c r="BB77" s="132">
        <f>'IO04.004 - Odkalování řad...'!F37</f>
        <v>0</v>
      </c>
      <c r="BC77" s="132">
        <f>'IO04.004 - Odkalování řad...'!F38</f>
        <v>0</v>
      </c>
      <c r="BD77" s="134">
        <f>'IO04.004 - Odkalování řad...'!F39</f>
        <v>0</v>
      </c>
      <c r="BE77" s="4"/>
      <c r="BT77" s="135" t="s">
        <v>78</v>
      </c>
      <c r="BV77" s="135" t="s">
        <v>71</v>
      </c>
      <c r="BW77" s="135" t="s">
        <v>140</v>
      </c>
      <c r="BX77" s="135" t="s">
        <v>130</v>
      </c>
      <c r="CL77" s="135" t="s">
        <v>19</v>
      </c>
    </row>
    <row r="78" s="4" customFormat="1" ht="16.5" customHeight="1">
      <c r="A78" s="126" t="s">
        <v>79</v>
      </c>
      <c r="B78" s="65"/>
      <c r="C78" s="127"/>
      <c r="D78" s="127"/>
      <c r="E78" s="128" t="s">
        <v>141</v>
      </c>
      <c r="F78" s="128"/>
      <c r="G78" s="128"/>
      <c r="H78" s="128"/>
      <c r="I78" s="128"/>
      <c r="J78" s="127"/>
      <c r="K78" s="128" t="s">
        <v>142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'IO04.005 - Demolice části...'!J32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82</v>
      </c>
      <c r="AR78" s="67"/>
      <c r="AS78" s="131">
        <v>0</v>
      </c>
      <c r="AT78" s="132">
        <f>ROUND(SUM(AV78:AW78),2)</f>
        <v>0</v>
      </c>
      <c r="AU78" s="133">
        <f>'IO04.005 - Demolice části...'!P89</f>
        <v>0</v>
      </c>
      <c r="AV78" s="132">
        <f>'IO04.005 - Demolice části...'!J35</f>
        <v>0</v>
      </c>
      <c r="AW78" s="132">
        <f>'IO04.005 - Demolice části...'!J36</f>
        <v>0</v>
      </c>
      <c r="AX78" s="132">
        <f>'IO04.005 - Demolice části...'!J37</f>
        <v>0</v>
      </c>
      <c r="AY78" s="132">
        <f>'IO04.005 - Demolice části...'!J38</f>
        <v>0</v>
      </c>
      <c r="AZ78" s="132">
        <f>'IO04.005 - Demolice části...'!F35</f>
        <v>0</v>
      </c>
      <c r="BA78" s="132">
        <f>'IO04.005 - Demolice části...'!F36</f>
        <v>0</v>
      </c>
      <c r="BB78" s="132">
        <f>'IO04.005 - Demolice části...'!F37</f>
        <v>0</v>
      </c>
      <c r="BC78" s="132">
        <f>'IO04.005 - Demolice části...'!F38</f>
        <v>0</v>
      </c>
      <c r="BD78" s="134">
        <f>'IO04.005 - Demolice části...'!F39</f>
        <v>0</v>
      </c>
      <c r="BE78" s="4"/>
      <c r="BT78" s="135" t="s">
        <v>78</v>
      </c>
      <c r="BV78" s="135" t="s">
        <v>71</v>
      </c>
      <c r="BW78" s="135" t="s">
        <v>143</v>
      </c>
      <c r="BX78" s="135" t="s">
        <v>130</v>
      </c>
      <c r="CL78" s="135" t="s">
        <v>19</v>
      </c>
    </row>
    <row r="79" s="7" customFormat="1" ht="16.5" customHeight="1">
      <c r="A79" s="7"/>
      <c r="B79" s="113"/>
      <c r="C79" s="114"/>
      <c r="D79" s="115" t="s">
        <v>144</v>
      </c>
      <c r="E79" s="115"/>
      <c r="F79" s="115"/>
      <c r="G79" s="115"/>
      <c r="H79" s="115"/>
      <c r="I79" s="116"/>
      <c r="J79" s="115" t="s">
        <v>145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7">
        <f>ROUND(SUM(AG80:AG86),2)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75</v>
      </c>
      <c r="AR79" s="120"/>
      <c r="AS79" s="121">
        <f>ROUND(SUM(AS80:AS86),2)</f>
        <v>0</v>
      </c>
      <c r="AT79" s="122">
        <f>ROUND(SUM(AV79:AW79),2)</f>
        <v>0</v>
      </c>
      <c r="AU79" s="123">
        <f>ROUND(SUM(AU80:AU86),5)</f>
        <v>0</v>
      </c>
      <c r="AV79" s="122">
        <f>ROUND(AZ79*L29,2)</f>
        <v>0</v>
      </c>
      <c r="AW79" s="122">
        <f>ROUND(BA79*L30,2)</f>
        <v>0</v>
      </c>
      <c r="AX79" s="122">
        <f>ROUND(BB79*L29,2)</f>
        <v>0</v>
      </c>
      <c r="AY79" s="122">
        <f>ROUND(BC79*L30,2)</f>
        <v>0</v>
      </c>
      <c r="AZ79" s="122">
        <f>ROUND(SUM(AZ80:AZ86),2)</f>
        <v>0</v>
      </c>
      <c r="BA79" s="122">
        <f>ROUND(SUM(BA80:BA86),2)</f>
        <v>0</v>
      </c>
      <c r="BB79" s="122">
        <f>ROUND(SUM(BB80:BB86),2)</f>
        <v>0</v>
      </c>
      <c r="BC79" s="122">
        <f>ROUND(SUM(BC80:BC86),2)</f>
        <v>0</v>
      </c>
      <c r="BD79" s="124">
        <f>ROUND(SUM(BD80:BD86),2)</f>
        <v>0</v>
      </c>
      <c r="BE79" s="7"/>
      <c r="BS79" s="125" t="s">
        <v>68</v>
      </c>
      <c r="BT79" s="125" t="s">
        <v>76</v>
      </c>
      <c r="BU79" s="125" t="s">
        <v>70</v>
      </c>
      <c r="BV79" s="125" t="s">
        <v>71</v>
      </c>
      <c r="BW79" s="125" t="s">
        <v>146</v>
      </c>
      <c r="BX79" s="125" t="s">
        <v>5</v>
      </c>
      <c r="CL79" s="125" t="s">
        <v>19</v>
      </c>
      <c r="CM79" s="125" t="s">
        <v>78</v>
      </c>
    </row>
    <row r="80" s="4" customFormat="1" ht="23.25" customHeight="1">
      <c r="A80" s="126" t="s">
        <v>79</v>
      </c>
      <c r="B80" s="65"/>
      <c r="C80" s="127"/>
      <c r="D80" s="127"/>
      <c r="E80" s="128" t="s">
        <v>147</v>
      </c>
      <c r="F80" s="128"/>
      <c r="G80" s="128"/>
      <c r="H80" s="128"/>
      <c r="I80" s="128"/>
      <c r="J80" s="127"/>
      <c r="K80" s="128" t="s">
        <v>81</v>
      </c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9">
        <f>'IO05.1.001 - Výkopové práce'!J32</f>
        <v>0</v>
      </c>
      <c r="AH80" s="127"/>
      <c r="AI80" s="127"/>
      <c r="AJ80" s="127"/>
      <c r="AK80" s="127"/>
      <c r="AL80" s="127"/>
      <c r="AM80" s="127"/>
      <c r="AN80" s="129">
        <f>SUM(AG80,AT80)</f>
        <v>0</v>
      </c>
      <c r="AO80" s="127"/>
      <c r="AP80" s="127"/>
      <c r="AQ80" s="130" t="s">
        <v>82</v>
      </c>
      <c r="AR80" s="67"/>
      <c r="AS80" s="131">
        <v>0</v>
      </c>
      <c r="AT80" s="132">
        <f>ROUND(SUM(AV80:AW80),2)</f>
        <v>0</v>
      </c>
      <c r="AU80" s="133">
        <f>'IO05.1.001 - Výkopové práce'!P92</f>
        <v>0</v>
      </c>
      <c r="AV80" s="132">
        <f>'IO05.1.001 - Výkopové práce'!J35</f>
        <v>0</v>
      </c>
      <c r="AW80" s="132">
        <f>'IO05.1.001 - Výkopové práce'!J36</f>
        <v>0</v>
      </c>
      <c r="AX80" s="132">
        <f>'IO05.1.001 - Výkopové práce'!J37</f>
        <v>0</v>
      </c>
      <c r="AY80" s="132">
        <f>'IO05.1.001 - Výkopové práce'!J38</f>
        <v>0</v>
      </c>
      <c r="AZ80" s="132">
        <f>'IO05.1.001 - Výkopové práce'!F35</f>
        <v>0</v>
      </c>
      <c r="BA80" s="132">
        <f>'IO05.1.001 - Výkopové práce'!F36</f>
        <v>0</v>
      </c>
      <c r="BB80" s="132">
        <f>'IO05.1.001 - Výkopové práce'!F37</f>
        <v>0</v>
      </c>
      <c r="BC80" s="132">
        <f>'IO05.1.001 - Výkopové práce'!F38</f>
        <v>0</v>
      </c>
      <c r="BD80" s="134">
        <f>'IO05.1.001 - Výkopové práce'!F39</f>
        <v>0</v>
      </c>
      <c r="BE80" s="4"/>
      <c r="BT80" s="135" t="s">
        <v>78</v>
      </c>
      <c r="BV80" s="135" t="s">
        <v>71</v>
      </c>
      <c r="BW80" s="135" t="s">
        <v>148</v>
      </c>
      <c r="BX80" s="135" t="s">
        <v>146</v>
      </c>
      <c r="CL80" s="135" t="s">
        <v>19</v>
      </c>
    </row>
    <row r="81" s="4" customFormat="1" ht="23.25" customHeight="1">
      <c r="A81" s="126" t="s">
        <v>79</v>
      </c>
      <c r="B81" s="65"/>
      <c r="C81" s="127"/>
      <c r="D81" s="127"/>
      <c r="E81" s="128" t="s">
        <v>149</v>
      </c>
      <c r="F81" s="128"/>
      <c r="G81" s="128"/>
      <c r="H81" s="128"/>
      <c r="I81" s="128"/>
      <c r="J81" s="127"/>
      <c r="K81" s="128" t="s">
        <v>85</v>
      </c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29">
        <f>'IO05.1.002 - Výpis materiálu'!J32</f>
        <v>0</v>
      </c>
      <c r="AH81" s="127"/>
      <c r="AI81" s="127"/>
      <c r="AJ81" s="127"/>
      <c r="AK81" s="127"/>
      <c r="AL81" s="127"/>
      <c r="AM81" s="127"/>
      <c r="AN81" s="129">
        <f>SUM(AG81,AT81)</f>
        <v>0</v>
      </c>
      <c r="AO81" s="127"/>
      <c r="AP81" s="127"/>
      <c r="AQ81" s="130" t="s">
        <v>82</v>
      </c>
      <c r="AR81" s="67"/>
      <c r="AS81" s="131">
        <v>0</v>
      </c>
      <c r="AT81" s="132">
        <f>ROUND(SUM(AV81:AW81),2)</f>
        <v>0</v>
      </c>
      <c r="AU81" s="133">
        <f>'IO05.1.002 - Výpis materiálu'!P92</f>
        <v>0</v>
      </c>
      <c r="AV81" s="132">
        <f>'IO05.1.002 - Výpis materiálu'!J35</f>
        <v>0</v>
      </c>
      <c r="AW81" s="132">
        <f>'IO05.1.002 - Výpis materiálu'!J36</f>
        <v>0</v>
      </c>
      <c r="AX81" s="132">
        <f>'IO05.1.002 - Výpis materiálu'!J37</f>
        <v>0</v>
      </c>
      <c r="AY81" s="132">
        <f>'IO05.1.002 - Výpis materiálu'!J38</f>
        <v>0</v>
      </c>
      <c r="AZ81" s="132">
        <f>'IO05.1.002 - Výpis materiálu'!F35</f>
        <v>0</v>
      </c>
      <c r="BA81" s="132">
        <f>'IO05.1.002 - Výpis materiálu'!F36</f>
        <v>0</v>
      </c>
      <c r="BB81" s="132">
        <f>'IO05.1.002 - Výpis materiálu'!F37</f>
        <v>0</v>
      </c>
      <c r="BC81" s="132">
        <f>'IO05.1.002 - Výpis materiálu'!F38</f>
        <v>0</v>
      </c>
      <c r="BD81" s="134">
        <f>'IO05.1.002 - Výpis materiálu'!F39</f>
        <v>0</v>
      </c>
      <c r="BE81" s="4"/>
      <c r="BT81" s="135" t="s">
        <v>78</v>
      </c>
      <c r="BV81" s="135" t="s">
        <v>71</v>
      </c>
      <c r="BW81" s="135" t="s">
        <v>150</v>
      </c>
      <c r="BX81" s="135" t="s">
        <v>146</v>
      </c>
      <c r="CL81" s="135" t="s">
        <v>19</v>
      </c>
    </row>
    <row r="82" s="4" customFormat="1" ht="23.25" customHeight="1">
      <c r="A82" s="126" t="s">
        <v>79</v>
      </c>
      <c r="B82" s="65"/>
      <c r="C82" s="127"/>
      <c r="D82" s="127"/>
      <c r="E82" s="128" t="s">
        <v>151</v>
      </c>
      <c r="F82" s="128"/>
      <c r="G82" s="128"/>
      <c r="H82" s="128"/>
      <c r="I82" s="128"/>
      <c r="J82" s="127"/>
      <c r="K82" s="128" t="s">
        <v>152</v>
      </c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  <c r="AE82" s="128"/>
      <c r="AF82" s="128"/>
      <c r="AG82" s="129">
        <f>'IO05.1.003 - Křížení vodn...'!J32</f>
        <v>0</v>
      </c>
      <c r="AH82" s="127"/>
      <c r="AI82" s="127"/>
      <c r="AJ82" s="127"/>
      <c r="AK82" s="127"/>
      <c r="AL82" s="127"/>
      <c r="AM82" s="127"/>
      <c r="AN82" s="129">
        <f>SUM(AG82,AT82)</f>
        <v>0</v>
      </c>
      <c r="AO82" s="127"/>
      <c r="AP82" s="127"/>
      <c r="AQ82" s="130" t="s">
        <v>82</v>
      </c>
      <c r="AR82" s="67"/>
      <c r="AS82" s="131">
        <v>0</v>
      </c>
      <c r="AT82" s="132">
        <f>ROUND(SUM(AV82:AW82),2)</f>
        <v>0</v>
      </c>
      <c r="AU82" s="133">
        <f>'IO05.1.003 - Křížení vodn...'!P92</f>
        <v>0</v>
      </c>
      <c r="AV82" s="132">
        <f>'IO05.1.003 - Křížení vodn...'!J35</f>
        <v>0</v>
      </c>
      <c r="AW82" s="132">
        <f>'IO05.1.003 - Křížení vodn...'!J36</f>
        <v>0</v>
      </c>
      <c r="AX82" s="132">
        <f>'IO05.1.003 - Křížení vodn...'!J37</f>
        <v>0</v>
      </c>
      <c r="AY82" s="132">
        <f>'IO05.1.003 - Křížení vodn...'!J38</f>
        <v>0</v>
      </c>
      <c r="AZ82" s="132">
        <f>'IO05.1.003 - Křížení vodn...'!F35</f>
        <v>0</v>
      </c>
      <c r="BA82" s="132">
        <f>'IO05.1.003 - Křížení vodn...'!F36</f>
        <v>0</v>
      </c>
      <c r="BB82" s="132">
        <f>'IO05.1.003 - Křížení vodn...'!F37</f>
        <v>0</v>
      </c>
      <c r="BC82" s="132">
        <f>'IO05.1.003 - Křížení vodn...'!F38</f>
        <v>0</v>
      </c>
      <c r="BD82" s="134">
        <f>'IO05.1.003 - Křížení vodn...'!F39</f>
        <v>0</v>
      </c>
      <c r="BE82" s="4"/>
      <c r="BT82" s="135" t="s">
        <v>78</v>
      </c>
      <c r="BV82" s="135" t="s">
        <v>71</v>
      </c>
      <c r="BW82" s="135" t="s">
        <v>153</v>
      </c>
      <c r="BX82" s="135" t="s">
        <v>146</v>
      </c>
      <c r="CL82" s="135" t="s">
        <v>19</v>
      </c>
    </row>
    <row r="83" s="4" customFormat="1" ht="23.25" customHeight="1">
      <c r="A83" s="126" t="s">
        <v>79</v>
      </c>
      <c r="B83" s="65"/>
      <c r="C83" s="127"/>
      <c r="D83" s="127"/>
      <c r="E83" s="128" t="s">
        <v>154</v>
      </c>
      <c r="F83" s="128"/>
      <c r="G83" s="128"/>
      <c r="H83" s="128"/>
      <c r="I83" s="128"/>
      <c r="J83" s="127"/>
      <c r="K83" s="128" t="s">
        <v>155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'IO05.1.004 - Křížení siln...'!J32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82</v>
      </c>
      <c r="AR83" s="67"/>
      <c r="AS83" s="131">
        <v>0</v>
      </c>
      <c r="AT83" s="132">
        <f>ROUND(SUM(AV83:AW83),2)</f>
        <v>0</v>
      </c>
      <c r="AU83" s="133">
        <f>'IO05.1.004 - Křížení siln...'!P90</f>
        <v>0</v>
      </c>
      <c r="AV83" s="132">
        <f>'IO05.1.004 - Křížení siln...'!J35</f>
        <v>0</v>
      </c>
      <c r="AW83" s="132">
        <f>'IO05.1.004 - Křížení siln...'!J36</f>
        <v>0</v>
      </c>
      <c r="AX83" s="132">
        <f>'IO05.1.004 - Křížení siln...'!J37</f>
        <v>0</v>
      </c>
      <c r="AY83" s="132">
        <f>'IO05.1.004 - Křížení siln...'!J38</f>
        <v>0</v>
      </c>
      <c r="AZ83" s="132">
        <f>'IO05.1.004 - Křížení siln...'!F35</f>
        <v>0</v>
      </c>
      <c r="BA83" s="132">
        <f>'IO05.1.004 - Křížení siln...'!F36</f>
        <v>0</v>
      </c>
      <c r="BB83" s="132">
        <f>'IO05.1.004 - Křížení siln...'!F37</f>
        <v>0</v>
      </c>
      <c r="BC83" s="132">
        <f>'IO05.1.004 - Křížení siln...'!F38</f>
        <v>0</v>
      </c>
      <c r="BD83" s="134">
        <f>'IO05.1.004 - Křížení siln...'!F39</f>
        <v>0</v>
      </c>
      <c r="BE83" s="4"/>
      <c r="BT83" s="135" t="s">
        <v>78</v>
      </c>
      <c r="BV83" s="135" t="s">
        <v>71</v>
      </c>
      <c r="BW83" s="135" t="s">
        <v>156</v>
      </c>
      <c r="BX83" s="135" t="s">
        <v>146</v>
      </c>
      <c r="CL83" s="135" t="s">
        <v>19</v>
      </c>
    </row>
    <row r="84" s="4" customFormat="1" ht="23.25" customHeight="1">
      <c r="A84" s="126" t="s">
        <v>79</v>
      </c>
      <c r="B84" s="65"/>
      <c r="C84" s="127"/>
      <c r="D84" s="127"/>
      <c r="E84" s="128" t="s">
        <v>157</v>
      </c>
      <c r="F84" s="128"/>
      <c r="G84" s="128"/>
      <c r="H84" s="128"/>
      <c r="I84" s="128"/>
      <c r="J84" s="127"/>
      <c r="K84" s="128" t="s">
        <v>158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'IO05.1.005 - Vodoměrná ša...'!J32</f>
        <v>0</v>
      </c>
      <c r="AH84" s="127"/>
      <c r="AI84" s="127"/>
      <c r="AJ84" s="127"/>
      <c r="AK84" s="127"/>
      <c r="AL84" s="127"/>
      <c r="AM84" s="127"/>
      <c r="AN84" s="129">
        <f>SUM(AG84,AT84)</f>
        <v>0</v>
      </c>
      <c r="AO84" s="127"/>
      <c r="AP84" s="127"/>
      <c r="AQ84" s="130" t="s">
        <v>82</v>
      </c>
      <c r="AR84" s="67"/>
      <c r="AS84" s="131">
        <v>0</v>
      </c>
      <c r="AT84" s="132">
        <f>ROUND(SUM(AV84:AW84),2)</f>
        <v>0</v>
      </c>
      <c r="AU84" s="133">
        <f>'IO05.1.005 - Vodoměrná ša...'!P97</f>
        <v>0</v>
      </c>
      <c r="AV84" s="132">
        <f>'IO05.1.005 - Vodoměrná ša...'!J35</f>
        <v>0</v>
      </c>
      <c r="AW84" s="132">
        <f>'IO05.1.005 - Vodoměrná ša...'!J36</f>
        <v>0</v>
      </c>
      <c r="AX84" s="132">
        <f>'IO05.1.005 - Vodoměrná ša...'!J37</f>
        <v>0</v>
      </c>
      <c r="AY84" s="132">
        <f>'IO05.1.005 - Vodoměrná ša...'!J38</f>
        <v>0</v>
      </c>
      <c r="AZ84" s="132">
        <f>'IO05.1.005 - Vodoměrná ša...'!F35</f>
        <v>0</v>
      </c>
      <c r="BA84" s="132">
        <f>'IO05.1.005 - Vodoměrná ša...'!F36</f>
        <v>0</v>
      </c>
      <c r="BB84" s="132">
        <f>'IO05.1.005 - Vodoměrná ša...'!F37</f>
        <v>0</v>
      </c>
      <c r="BC84" s="132">
        <f>'IO05.1.005 - Vodoměrná ša...'!F38</f>
        <v>0</v>
      </c>
      <c r="BD84" s="134">
        <f>'IO05.1.005 - Vodoměrná ša...'!F39</f>
        <v>0</v>
      </c>
      <c r="BE84" s="4"/>
      <c r="BT84" s="135" t="s">
        <v>78</v>
      </c>
      <c r="BV84" s="135" t="s">
        <v>71</v>
      </c>
      <c r="BW84" s="135" t="s">
        <v>159</v>
      </c>
      <c r="BX84" s="135" t="s">
        <v>146</v>
      </c>
      <c r="CL84" s="135" t="s">
        <v>19</v>
      </c>
    </row>
    <row r="85" s="4" customFormat="1" ht="23.25" customHeight="1">
      <c r="A85" s="126" t="s">
        <v>79</v>
      </c>
      <c r="B85" s="65"/>
      <c r="C85" s="127"/>
      <c r="D85" s="127"/>
      <c r="E85" s="128" t="s">
        <v>160</v>
      </c>
      <c r="F85" s="128"/>
      <c r="G85" s="128"/>
      <c r="H85" s="128"/>
      <c r="I85" s="128"/>
      <c r="J85" s="127"/>
      <c r="K85" s="128" t="s">
        <v>161</v>
      </c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  <c r="AE85" s="128"/>
      <c r="AF85" s="128"/>
      <c r="AG85" s="129">
        <f>'IO05.1.006 - Vzdušníková ...'!J32</f>
        <v>0</v>
      </c>
      <c r="AH85" s="127"/>
      <c r="AI85" s="127"/>
      <c r="AJ85" s="127"/>
      <c r="AK85" s="127"/>
      <c r="AL85" s="127"/>
      <c r="AM85" s="127"/>
      <c r="AN85" s="129">
        <f>SUM(AG85,AT85)</f>
        <v>0</v>
      </c>
      <c r="AO85" s="127"/>
      <c r="AP85" s="127"/>
      <c r="AQ85" s="130" t="s">
        <v>82</v>
      </c>
      <c r="AR85" s="67"/>
      <c r="AS85" s="131">
        <v>0</v>
      </c>
      <c r="AT85" s="132">
        <f>ROUND(SUM(AV85:AW85),2)</f>
        <v>0</v>
      </c>
      <c r="AU85" s="133">
        <f>'IO05.1.006 - Vzdušníková ...'!P97</f>
        <v>0</v>
      </c>
      <c r="AV85" s="132">
        <f>'IO05.1.006 - Vzdušníková ...'!J35</f>
        <v>0</v>
      </c>
      <c r="AW85" s="132">
        <f>'IO05.1.006 - Vzdušníková ...'!J36</f>
        <v>0</v>
      </c>
      <c r="AX85" s="132">
        <f>'IO05.1.006 - Vzdušníková ...'!J37</f>
        <v>0</v>
      </c>
      <c r="AY85" s="132">
        <f>'IO05.1.006 - Vzdušníková ...'!J38</f>
        <v>0</v>
      </c>
      <c r="AZ85" s="132">
        <f>'IO05.1.006 - Vzdušníková ...'!F35</f>
        <v>0</v>
      </c>
      <c r="BA85" s="132">
        <f>'IO05.1.006 - Vzdušníková ...'!F36</f>
        <v>0</v>
      </c>
      <c r="BB85" s="132">
        <f>'IO05.1.006 - Vzdušníková ...'!F37</f>
        <v>0</v>
      </c>
      <c r="BC85" s="132">
        <f>'IO05.1.006 - Vzdušníková ...'!F38</f>
        <v>0</v>
      </c>
      <c r="BD85" s="134">
        <f>'IO05.1.006 - Vzdušníková ...'!F39</f>
        <v>0</v>
      </c>
      <c r="BE85" s="4"/>
      <c r="BT85" s="135" t="s">
        <v>78</v>
      </c>
      <c r="BV85" s="135" t="s">
        <v>71</v>
      </c>
      <c r="BW85" s="135" t="s">
        <v>162</v>
      </c>
      <c r="BX85" s="135" t="s">
        <v>146</v>
      </c>
      <c r="CL85" s="135" t="s">
        <v>19</v>
      </c>
    </row>
    <row r="86" s="4" customFormat="1" ht="23.25" customHeight="1">
      <c r="A86" s="126" t="s">
        <v>79</v>
      </c>
      <c r="B86" s="65"/>
      <c r="C86" s="127"/>
      <c r="D86" s="127"/>
      <c r="E86" s="128" t="s">
        <v>163</v>
      </c>
      <c r="F86" s="128"/>
      <c r="G86" s="128"/>
      <c r="H86" s="128"/>
      <c r="I86" s="128"/>
      <c r="J86" s="127"/>
      <c r="K86" s="128" t="s">
        <v>164</v>
      </c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29">
        <f>'IO05.1.007 - Odkalování ř...'!J32</f>
        <v>0</v>
      </c>
      <c r="AH86" s="127"/>
      <c r="AI86" s="127"/>
      <c r="AJ86" s="127"/>
      <c r="AK86" s="127"/>
      <c r="AL86" s="127"/>
      <c r="AM86" s="127"/>
      <c r="AN86" s="129">
        <f>SUM(AG86,AT86)</f>
        <v>0</v>
      </c>
      <c r="AO86" s="127"/>
      <c r="AP86" s="127"/>
      <c r="AQ86" s="130" t="s">
        <v>82</v>
      </c>
      <c r="AR86" s="67"/>
      <c r="AS86" s="131">
        <v>0</v>
      </c>
      <c r="AT86" s="132">
        <f>ROUND(SUM(AV86:AW86),2)</f>
        <v>0</v>
      </c>
      <c r="AU86" s="133">
        <f>'IO05.1.007 - Odkalování ř...'!P90</f>
        <v>0</v>
      </c>
      <c r="AV86" s="132">
        <f>'IO05.1.007 - Odkalování ř...'!J35</f>
        <v>0</v>
      </c>
      <c r="AW86" s="132">
        <f>'IO05.1.007 - Odkalování ř...'!J36</f>
        <v>0</v>
      </c>
      <c r="AX86" s="132">
        <f>'IO05.1.007 - Odkalování ř...'!J37</f>
        <v>0</v>
      </c>
      <c r="AY86" s="132">
        <f>'IO05.1.007 - Odkalování ř...'!J38</f>
        <v>0</v>
      </c>
      <c r="AZ86" s="132">
        <f>'IO05.1.007 - Odkalování ř...'!F35</f>
        <v>0</v>
      </c>
      <c r="BA86" s="132">
        <f>'IO05.1.007 - Odkalování ř...'!F36</f>
        <v>0</v>
      </c>
      <c r="BB86" s="132">
        <f>'IO05.1.007 - Odkalování ř...'!F37</f>
        <v>0</v>
      </c>
      <c r="BC86" s="132">
        <f>'IO05.1.007 - Odkalování ř...'!F38</f>
        <v>0</v>
      </c>
      <c r="BD86" s="134">
        <f>'IO05.1.007 - Odkalování ř...'!F39</f>
        <v>0</v>
      </c>
      <c r="BE86" s="4"/>
      <c r="BT86" s="135" t="s">
        <v>78</v>
      </c>
      <c r="BV86" s="135" t="s">
        <v>71</v>
      </c>
      <c r="BW86" s="135" t="s">
        <v>165</v>
      </c>
      <c r="BX86" s="135" t="s">
        <v>146</v>
      </c>
      <c r="CL86" s="135" t="s">
        <v>19</v>
      </c>
    </row>
    <row r="87" s="7" customFormat="1" ht="16.5" customHeight="1">
      <c r="A87" s="7"/>
      <c r="B87" s="113"/>
      <c r="C87" s="114"/>
      <c r="D87" s="115" t="s">
        <v>166</v>
      </c>
      <c r="E87" s="115"/>
      <c r="F87" s="115"/>
      <c r="G87" s="115"/>
      <c r="H87" s="115"/>
      <c r="I87" s="116"/>
      <c r="J87" s="115" t="s">
        <v>167</v>
      </c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  <c r="AA87" s="115"/>
      <c r="AB87" s="115"/>
      <c r="AC87" s="115"/>
      <c r="AD87" s="115"/>
      <c r="AE87" s="115"/>
      <c r="AF87" s="115"/>
      <c r="AG87" s="117">
        <f>ROUND(SUM(AG88:AG93),2)</f>
        <v>0</v>
      </c>
      <c r="AH87" s="116"/>
      <c r="AI87" s="116"/>
      <c r="AJ87" s="116"/>
      <c r="AK87" s="116"/>
      <c r="AL87" s="116"/>
      <c r="AM87" s="116"/>
      <c r="AN87" s="118">
        <f>SUM(AG87,AT87)</f>
        <v>0</v>
      </c>
      <c r="AO87" s="116"/>
      <c r="AP87" s="116"/>
      <c r="AQ87" s="119" t="s">
        <v>75</v>
      </c>
      <c r="AR87" s="120"/>
      <c r="AS87" s="121">
        <f>ROUND(SUM(AS88:AS93),2)</f>
        <v>0</v>
      </c>
      <c r="AT87" s="122">
        <f>ROUND(SUM(AV87:AW87),2)</f>
        <v>0</v>
      </c>
      <c r="AU87" s="123">
        <f>ROUND(SUM(AU88:AU93),5)</f>
        <v>0</v>
      </c>
      <c r="AV87" s="122">
        <f>ROUND(AZ87*L29,2)</f>
        <v>0</v>
      </c>
      <c r="AW87" s="122">
        <f>ROUND(BA87*L30,2)</f>
        <v>0</v>
      </c>
      <c r="AX87" s="122">
        <f>ROUND(BB87*L29,2)</f>
        <v>0</v>
      </c>
      <c r="AY87" s="122">
        <f>ROUND(BC87*L30,2)</f>
        <v>0</v>
      </c>
      <c r="AZ87" s="122">
        <f>ROUND(SUM(AZ88:AZ93),2)</f>
        <v>0</v>
      </c>
      <c r="BA87" s="122">
        <f>ROUND(SUM(BA88:BA93),2)</f>
        <v>0</v>
      </c>
      <c r="BB87" s="122">
        <f>ROUND(SUM(BB88:BB93),2)</f>
        <v>0</v>
      </c>
      <c r="BC87" s="122">
        <f>ROUND(SUM(BC88:BC93),2)</f>
        <v>0</v>
      </c>
      <c r="BD87" s="124">
        <f>ROUND(SUM(BD88:BD93),2)</f>
        <v>0</v>
      </c>
      <c r="BE87" s="7"/>
      <c r="BS87" s="125" t="s">
        <v>68</v>
      </c>
      <c r="BT87" s="125" t="s">
        <v>76</v>
      </c>
      <c r="BU87" s="125" t="s">
        <v>70</v>
      </c>
      <c r="BV87" s="125" t="s">
        <v>71</v>
      </c>
      <c r="BW87" s="125" t="s">
        <v>168</v>
      </c>
      <c r="BX87" s="125" t="s">
        <v>5</v>
      </c>
      <c r="CL87" s="125" t="s">
        <v>19</v>
      </c>
      <c r="CM87" s="125" t="s">
        <v>78</v>
      </c>
    </row>
    <row r="88" s="4" customFormat="1" ht="23.25" customHeight="1">
      <c r="A88" s="126" t="s">
        <v>79</v>
      </c>
      <c r="B88" s="65"/>
      <c r="C88" s="127"/>
      <c r="D88" s="127"/>
      <c r="E88" s="128" t="s">
        <v>169</v>
      </c>
      <c r="F88" s="128"/>
      <c r="G88" s="128"/>
      <c r="H88" s="128"/>
      <c r="I88" s="128"/>
      <c r="J88" s="127"/>
      <c r="K88" s="128" t="s">
        <v>81</v>
      </c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29">
        <f>'IO05.2.001 - Výkopové práce'!J32</f>
        <v>0</v>
      </c>
      <c r="AH88" s="127"/>
      <c r="AI88" s="127"/>
      <c r="AJ88" s="127"/>
      <c r="AK88" s="127"/>
      <c r="AL88" s="127"/>
      <c r="AM88" s="127"/>
      <c r="AN88" s="129">
        <f>SUM(AG88,AT88)</f>
        <v>0</v>
      </c>
      <c r="AO88" s="127"/>
      <c r="AP88" s="127"/>
      <c r="AQ88" s="130" t="s">
        <v>82</v>
      </c>
      <c r="AR88" s="67"/>
      <c r="AS88" s="131">
        <v>0</v>
      </c>
      <c r="AT88" s="132">
        <f>ROUND(SUM(AV88:AW88),2)</f>
        <v>0</v>
      </c>
      <c r="AU88" s="133">
        <f>'IO05.2.001 - Výkopové práce'!P93</f>
        <v>0</v>
      </c>
      <c r="AV88" s="132">
        <f>'IO05.2.001 - Výkopové práce'!J35</f>
        <v>0</v>
      </c>
      <c r="AW88" s="132">
        <f>'IO05.2.001 - Výkopové práce'!J36</f>
        <v>0</v>
      </c>
      <c r="AX88" s="132">
        <f>'IO05.2.001 - Výkopové práce'!J37</f>
        <v>0</v>
      </c>
      <c r="AY88" s="132">
        <f>'IO05.2.001 - Výkopové práce'!J38</f>
        <v>0</v>
      </c>
      <c r="AZ88" s="132">
        <f>'IO05.2.001 - Výkopové práce'!F35</f>
        <v>0</v>
      </c>
      <c r="BA88" s="132">
        <f>'IO05.2.001 - Výkopové práce'!F36</f>
        <v>0</v>
      </c>
      <c r="BB88" s="132">
        <f>'IO05.2.001 - Výkopové práce'!F37</f>
        <v>0</v>
      </c>
      <c r="BC88" s="132">
        <f>'IO05.2.001 - Výkopové práce'!F38</f>
        <v>0</v>
      </c>
      <c r="BD88" s="134">
        <f>'IO05.2.001 - Výkopové práce'!F39</f>
        <v>0</v>
      </c>
      <c r="BE88" s="4"/>
      <c r="BT88" s="135" t="s">
        <v>78</v>
      </c>
      <c r="BV88" s="135" t="s">
        <v>71</v>
      </c>
      <c r="BW88" s="135" t="s">
        <v>170</v>
      </c>
      <c r="BX88" s="135" t="s">
        <v>168</v>
      </c>
      <c r="CL88" s="135" t="s">
        <v>19</v>
      </c>
    </row>
    <row r="89" s="4" customFormat="1" ht="23.25" customHeight="1">
      <c r="A89" s="126" t="s">
        <v>79</v>
      </c>
      <c r="B89" s="65"/>
      <c r="C89" s="127"/>
      <c r="D89" s="127"/>
      <c r="E89" s="128" t="s">
        <v>171</v>
      </c>
      <c r="F89" s="128"/>
      <c r="G89" s="128"/>
      <c r="H89" s="128"/>
      <c r="I89" s="128"/>
      <c r="J89" s="127"/>
      <c r="K89" s="128" t="s">
        <v>85</v>
      </c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9">
        <f>'IO05.2.002 - Výpis materiálu'!J32</f>
        <v>0</v>
      </c>
      <c r="AH89" s="127"/>
      <c r="AI89" s="127"/>
      <c r="AJ89" s="127"/>
      <c r="AK89" s="127"/>
      <c r="AL89" s="127"/>
      <c r="AM89" s="127"/>
      <c r="AN89" s="129">
        <f>SUM(AG89,AT89)</f>
        <v>0</v>
      </c>
      <c r="AO89" s="127"/>
      <c r="AP89" s="127"/>
      <c r="AQ89" s="130" t="s">
        <v>82</v>
      </c>
      <c r="AR89" s="67"/>
      <c r="AS89" s="131">
        <v>0</v>
      </c>
      <c r="AT89" s="132">
        <f>ROUND(SUM(AV89:AW89),2)</f>
        <v>0</v>
      </c>
      <c r="AU89" s="133">
        <f>'IO05.2.002 - Výpis materiálu'!P92</f>
        <v>0</v>
      </c>
      <c r="AV89" s="132">
        <f>'IO05.2.002 - Výpis materiálu'!J35</f>
        <v>0</v>
      </c>
      <c r="AW89" s="132">
        <f>'IO05.2.002 - Výpis materiálu'!J36</f>
        <v>0</v>
      </c>
      <c r="AX89" s="132">
        <f>'IO05.2.002 - Výpis materiálu'!J37</f>
        <v>0</v>
      </c>
      <c r="AY89" s="132">
        <f>'IO05.2.002 - Výpis materiálu'!J38</f>
        <v>0</v>
      </c>
      <c r="AZ89" s="132">
        <f>'IO05.2.002 - Výpis materiálu'!F35</f>
        <v>0</v>
      </c>
      <c r="BA89" s="132">
        <f>'IO05.2.002 - Výpis materiálu'!F36</f>
        <v>0</v>
      </c>
      <c r="BB89" s="132">
        <f>'IO05.2.002 - Výpis materiálu'!F37</f>
        <v>0</v>
      </c>
      <c r="BC89" s="132">
        <f>'IO05.2.002 - Výpis materiálu'!F38</f>
        <v>0</v>
      </c>
      <c r="BD89" s="134">
        <f>'IO05.2.002 - Výpis materiálu'!F39</f>
        <v>0</v>
      </c>
      <c r="BE89" s="4"/>
      <c r="BT89" s="135" t="s">
        <v>78</v>
      </c>
      <c r="BV89" s="135" t="s">
        <v>71</v>
      </c>
      <c r="BW89" s="135" t="s">
        <v>172</v>
      </c>
      <c r="BX89" s="135" t="s">
        <v>168</v>
      </c>
      <c r="CL89" s="135" t="s">
        <v>19</v>
      </c>
    </row>
    <row r="90" s="4" customFormat="1" ht="23.25" customHeight="1">
      <c r="A90" s="126" t="s">
        <v>79</v>
      </c>
      <c r="B90" s="65"/>
      <c r="C90" s="127"/>
      <c r="D90" s="127"/>
      <c r="E90" s="128" t="s">
        <v>173</v>
      </c>
      <c r="F90" s="128"/>
      <c r="G90" s="128"/>
      <c r="H90" s="128"/>
      <c r="I90" s="128"/>
      <c r="J90" s="127"/>
      <c r="K90" s="128" t="s">
        <v>174</v>
      </c>
      <c r="L90" s="128"/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  <c r="Z90" s="128"/>
      <c r="AA90" s="128"/>
      <c r="AB90" s="128"/>
      <c r="AC90" s="128"/>
      <c r="AD90" s="128"/>
      <c r="AE90" s="128"/>
      <c r="AF90" s="128"/>
      <c r="AG90" s="129">
        <f>'IO05.2.003 - Křížení vodn...'!J32</f>
        <v>0</v>
      </c>
      <c r="AH90" s="127"/>
      <c r="AI90" s="127"/>
      <c r="AJ90" s="127"/>
      <c r="AK90" s="127"/>
      <c r="AL90" s="127"/>
      <c r="AM90" s="127"/>
      <c r="AN90" s="129">
        <f>SUM(AG90,AT90)</f>
        <v>0</v>
      </c>
      <c r="AO90" s="127"/>
      <c r="AP90" s="127"/>
      <c r="AQ90" s="130" t="s">
        <v>82</v>
      </c>
      <c r="AR90" s="67"/>
      <c r="AS90" s="131">
        <v>0</v>
      </c>
      <c r="AT90" s="132">
        <f>ROUND(SUM(AV90:AW90),2)</f>
        <v>0</v>
      </c>
      <c r="AU90" s="133">
        <f>'IO05.2.003 - Křížení vodn...'!P92</f>
        <v>0</v>
      </c>
      <c r="AV90" s="132">
        <f>'IO05.2.003 - Křížení vodn...'!J35</f>
        <v>0</v>
      </c>
      <c r="AW90" s="132">
        <f>'IO05.2.003 - Křížení vodn...'!J36</f>
        <v>0</v>
      </c>
      <c r="AX90" s="132">
        <f>'IO05.2.003 - Křížení vodn...'!J37</f>
        <v>0</v>
      </c>
      <c r="AY90" s="132">
        <f>'IO05.2.003 - Křížení vodn...'!J38</f>
        <v>0</v>
      </c>
      <c r="AZ90" s="132">
        <f>'IO05.2.003 - Křížení vodn...'!F35</f>
        <v>0</v>
      </c>
      <c r="BA90" s="132">
        <f>'IO05.2.003 - Křížení vodn...'!F36</f>
        <v>0</v>
      </c>
      <c r="BB90" s="132">
        <f>'IO05.2.003 - Křížení vodn...'!F37</f>
        <v>0</v>
      </c>
      <c r="BC90" s="132">
        <f>'IO05.2.003 - Křížení vodn...'!F38</f>
        <v>0</v>
      </c>
      <c r="BD90" s="134">
        <f>'IO05.2.003 - Křížení vodn...'!F39</f>
        <v>0</v>
      </c>
      <c r="BE90" s="4"/>
      <c r="BT90" s="135" t="s">
        <v>78</v>
      </c>
      <c r="BV90" s="135" t="s">
        <v>71</v>
      </c>
      <c r="BW90" s="135" t="s">
        <v>175</v>
      </c>
      <c r="BX90" s="135" t="s">
        <v>168</v>
      </c>
      <c r="CL90" s="135" t="s">
        <v>19</v>
      </c>
    </row>
    <row r="91" s="4" customFormat="1" ht="23.25" customHeight="1">
      <c r="A91" s="126" t="s">
        <v>79</v>
      </c>
      <c r="B91" s="65"/>
      <c r="C91" s="127"/>
      <c r="D91" s="127"/>
      <c r="E91" s="128" t="s">
        <v>176</v>
      </c>
      <c r="F91" s="128"/>
      <c r="G91" s="128"/>
      <c r="H91" s="128"/>
      <c r="I91" s="128"/>
      <c r="J91" s="127"/>
      <c r="K91" s="128" t="s">
        <v>177</v>
      </c>
      <c r="L91" s="128"/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29">
        <f>'IO05.2.004 - Křížení siln...'!J32</f>
        <v>0</v>
      </c>
      <c r="AH91" s="127"/>
      <c r="AI91" s="127"/>
      <c r="AJ91" s="127"/>
      <c r="AK91" s="127"/>
      <c r="AL91" s="127"/>
      <c r="AM91" s="127"/>
      <c r="AN91" s="129">
        <f>SUM(AG91,AT91)</f>
        <v>0</v>
      </c>
      <c r="AO91" s="127"/>
      <c r="AP91" s="127"/>
      <c r="AQ91" s="130" t="s">
        <v>82</v>
      </c>
      <c r="AR91" s="67"/>
      <c r="AS91" s="131">
        <v>0</v>
      </c>
      <c r="AT91" s="132">
        <f>ROUND(SUM(AV91:AW91),2)</f>
        <v>0</v>
      </c>
      <c r="AU91" s="133">
        <f>'IO05.2.004 - Křížení siln...'!P90</f>
        <v>0</v>
      </c>
      <c r="AV91" s="132">
        <f>'IO05.2.004 - Křížení siln...'!J35</f>
        <v>0</v>
      </c>
      <c r="AW91" s="132">
        <f>'IO05.2.004 - Křížení siln...'!J36</f>
        <v>0</v>
      </c>
      <c r="AX91" s="132">
        <f>'IO05.2.004 - Křížení siln...'!J37</f>
        <v>0</v>
      </c>
      <c r="AY91" s="132">
        <f>'IO05.2.004 - Křížení siln...'!J38</f>
        <v>0</v>
      </c>
      <c r="AZ91" s="132">
        <f>'IO05.2.004 - Křížení siln...'!F35</f>
        <v>0</v>
      </c>
      <c r="BA91" s="132">
        <f>'IO05.2.004 - Křížení siln...'!F36</f>
        <v>0</v>
      </c>
      <c r="BB91" s="132">
        <f>'IO05.2.004 - Křížení siln...'!F37</f>
        <v>0</v>
      </c>
      <c r="BC91" s="132">
        <f>'IO05.2.004 - Křížení siln...'!F38</f>
        <v>0</v>
      </c>
      <c r="BD91" s="134">
        <f>'IO05.2.004 - Křížení siln...'!F39</f>
        <v>0</v>
      </c>
      <c r="BE91" s="4"/>
      <c r="BT91" s="135" t="s">
        <v>78</v>
      </c>
      <c r="BV91" s="135" t="s">
        <v>71</v>
      </c>
      <c r="BW91" s="135" t="s">
        <v>178</v>
      </c>
      <c r="BX91" s="135" t="s">
        <v>168</v>
      </c>
      <c r="CL91" s="135" t="s">
        <v>19</v>
      </c>
    </row>
    <row r="92" s="4" customFormat="1" ht="23.25" customHeight="1">
      <c r="A92" s="126" t="s">
        <v>79</v>
      </c>
      <c r="B92" s="65"/>
      <c r="C92" s="127"/>
      <c r="D92" s="127"/>
      <c r="E92" s="128" t="s">
        <v>179</v>
      </c>
      <c r="F92" s="128"/>
      <c r="G92" s="128"/>
      <c r="H92" s="128"/>
      <c r="I92" s="128"/>
      <c r="J92" s="127"/>
      <c r="K92" s="128" t="s">
        <v>180</v>
      </c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  <c r="Z92" s="128"/>
      <c r="AA92" s="128"/>
      <c r="AB92" s="128"/>
      <c r="AC92" s="128"/>
      <c r="AD92" s="128"/>
      <c r="AE92" s="128"/>
      <c r="AF92" s="128"/>
      <c r="AG92" s="129">
        <f>'IO05.2.005 - Armaturní ša...'!J32</f>
        <v>0</v>
      </c>
      <c r="AH92" s="127"/>
      <c r="AI92" s="127"/>
      <c r="AJ92" s="127"/>
      <c r="AK92" s="127"/>
      <c r="AL92" s="127"/>
      <c r="AM92" s="127"/>
      <c r="AN92" s="129">
        <f>SUM(AG92,AT92)</f>
        <v>0</v>
      </c>
      <c r="AO92" s="127"/>
      <c r="AP92" s="127"/>
      <c r="AQ92" s="130" t="s">
        <v>82</v>
      </c>
      <c r="AR92" s="67"/>
      <c r="AS92" s="131">
        <v>0</v>
      </c>
      <c r="AT92" s="132">
        <f>ROUND(SUM(AV92:AW92),2)</f>
        <v>0</v>
      </c>
      <c r="AU92" s="133">
        <f>'IO05.2.005 - Armaturní ša...'!P98</f>
        <v>0</v>
      </c>
      <c r="AV92" s="132">
        <f>'IO05.2.005 - Armaturní ša...'!J35</f>
        <v>0</v>
      </c>
      <c r="AW92" s="132">
        <f>'IO05.2.005 - Armaturní ša...'!J36</f>
        <v>0</v>
      </c>
      <c r="AX92" s="132">
        <f>'IO05.2.005 - Armaturní ša...'!J37</f>
        <v>0</v>
      </c>
      <c r="AY92" s="132">
        <f>'IO05.2.005 - Armaturní ša...'!J38</f>
        <v>0</v>
      </c>
      <c r="AZ92" s="132">
        <f>'IO05.2.005 - Armaturní ša...'!F35</f>
        <v>0</v>
      </c>
      <c r="BA92" s="132">
        <f>'IO05.2.005 - Armaturní ša...'!F36</f>
        <v>0</v>
      </c>
      <c r="BB92" s="132">
        <f>'IO05.2.005 - Armaturní ša...'!F37</f>
        <v>0</v>
      </c>
      <c r="BC92" s="132">
        <f>'IO05.2.005 - Armaturní ša...'!F38</f>
        <v>0</v>
      </c>
      <c r="BD92" s="134">
        <f>'IO05.2.005 - Armaturní ša...'!F39</f>
        <v>0</v>
      </c>
      <c r="BE92" s="4"/>
      <c r="BT92" s="135" t="s">
        <v>78</v>
      </c>
      <c r="BV92" s="135" t="s">
        <v>71</v>
      </c>
      <c r="BW92" s="135" t="s">
        <v>181</v>
      </c>
      <c r="BX92" s="135" t="s">
        <v>168</v>
      </c>
      <c r="CL92" s="135" t="s">
        <v>19</v>
      </c>
    </row>
    <row r="93" s="4" customFormat="1" ht="23.25" customHeight="1">
      <c r="A93" s="126" t="s">
        <v>79</v>
      </c>
      <c r="B93" s="65"/>
      <c r="C93" s="127"/>
      <c r="D93" s="127"/>
      <c r="E93" s="128" t="s">
        <v>182</v>
      </c>
      <c r="F93" s="128"/>
      <c r="G93" s="128"/>
      <c r="H93" s="128"/>
      <c r="I93" s="128"/>
      <c r="J93" s="127"/>
      <c r="K93" s="128" t="s">
        <v>183</v>
      </c>
      <c r="L93" s="128"/>
      <c r="M93" s="128"/>
      <c r="N93" s="128"/>
      <c r="O93" s="128"/>
      <c r="P93" s="128"/>
      <c r="Q93" s="128"/>
      <c r="R93" s="128"/>
      <c r="S93" s="128"/>
      <c r="T93" s="128"/>
      <c r="U93" s="128"/>
      <c r="V93" s="128"/>
      <c r="W93" s="128"/>
      <c r="X93" s="128"/>
      <c r="Y93" s="128"/>
      <c r="Z93" s="128"/>
      <c r="AA93" s="128"/>
      <c r="AB93" s="128"/>
      <c r="AC93" s="128"/>
      <c r="AD93" s="128"/>
      <c r="AE93" s="128"/>
      <c r="AF93" s="128"/>
      <c r="AG93" s="129">
        <f>'IO05.2.006 - Odkalování ř...'!J32</f>
        <v>0</v>
      </c>
      <c r="AH93" s="127"/>
      <c r="AI93" s="127"/>
      <c r="AJ93" s="127"/>
      <c r="AK93" s="127"/>
      <c r="AL93" s="127"/>
      <c r="AM93" s="127"/>
      <c r="AN93" s="129">
        <f>SUM(AG93,AT93)</f>
        <v>0</v>
      </c>
      <c r="AO93" s="127"/>
      <c r="AP93" s="127"/>
      <c r="AQ93" s="130" t="s">
        <v>82</v>
      </c>
      <c r="AR93" s="67"/>
      <c r="AS93" s="131">
        <v>0</v>
      </c>
      <c r="AT93" s="132">
        <f>ROUND(SUM(AV93:AW93),2)</f>
        <v>0</v>
      </c>
      <c r="AU93" s="133">
        <f>'IO05.2.006 - Odkalování ř...'!P90</f>
        <v>0</v>
      </c>
      <c r="AV93" s="132">
        <f>'IO05.2.006 - Odkalování ř...'!J35</f>
        <v>0</v>
      </c>
      <c r="AW93" s="132">
        <f>'IO05.2.006 - Odkalování ř...'!J36</f>
        <v>0</v>
      </c>
      <c r="AX93" s="132">
        <f>'IO05.2.006 - Odkalování ř...'!J37</f>
        <v>0</v>
      </c>
      <c r="AY93" s="132">
        <f>'IO05.2.006 - Odkalování ř...'!J38</f>
        <v>0</v>
      </c>
      <c r="AZ93" s="132">
        <f>'IO05.2.006 - Odkalování ř...'!F35</f>
        <v>0</v>
      </c>
      <c r="BA93" s="132">
        <f>'IO05.2.006 - Odkalování ř...'!F36</f>
        <v>0</v>
      </c>
      <c r="BB93" s="132">
        <f>'IO05.2.006 - Odkalování ř...'!F37</f>
        <v>0</v>
      </c>
      <c r="BC93" s="132">
        <f>'IO05.2.006 - Odkalování ř...'!F38</f>
        <v>0</v>
      </c>
      <c r="BD93" s="134">
        <f>'IO05.2.006 - Odkalování ř...'!F39</f>
        <v>0</v>
      </c>
      <c r="BE93" s="4"/>
      <c r="BT93" s="135" t="s">
        <v>78</v>
      </c>
      <c r="BV93" s="135" t="s">
        <v>71</v>
      </c>
      <c r="BW93" s="135" t="s">
        <v>184</v>
      </c>
      <c r="BX93" s="135" t="s">
        <v>168</v>
      </c>
      <c r="CL93" s="135" t="s">
        <v>19</v>
      </c>
    </row>
    <row r="94" s="7" customFormat="1" ht="16.5" customHeight="1">
      <c r="A94" s="7"/>
      <c r="B94" s="113"/>
      <c r="C94" s="114"/>
      <c r="D94" s="115" t="s">
        <v>185</v>
      </c>
      <c r="E94" s="115"/>
      <c r="F94" s="115"/>
      <c r="G94" s="115"/>
      <c r="H94" s="115"/>
      <c r="I94" s="116"/>
      <c r="J94" s="115" t="s">
        <v>186</v>
      </c>
      <c r="K94" s="115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  <c r="AA94" s="115"/>
      <c r="AB94" s="115"/>
      <c r="AC94" s="115"/>
      <c r="AD94" s="115"/>
      <c r="AE94" s="115"/>
      <c r="AF94" s="115"/>
      <c r="AG94" s="117">
        <f>ROUND(SUM(AG95:AG101),2)</f>
        <v>0</v>
      </c>
      <c r="AH94" s="116"/>
      <c r="AI94" s="116"/>
      <c r="AJ94" s="116"/>
      <c r="AK94" s="116"/>
      <c r="AL94" s="116"/>
      <c r="AM94" s="116"/>
      <c r="AN94" s="118">
        <f>SUM(AG94,AT94)</f>
        <v>0</v>
      </c>
      <c r="AO94" s="116"/>
      <c r="AP94" s="116"/>
      <c r="AQ94" s="119" t="s">
        <v>75</v>
      </c>
      <c r="AR94" s="120"/>
      <c r="AS94" s="121">
        <f>ROUND(SUM(AS95:AS101),2)</f>
        <v>0</v>
      </c>
      <c r="AT94" s="122">
        <f>ROUND(SUM(AV94:AW94),2)</f>
        <v>0</v>
      </c>
      <c r="AU94" s="123">
        <f>ROUND(SUM(AU95:AU101),5)</f>
        <v>0</v>
      </c>
      <c r="AV94" s="122">
        <f>ROUND(AZ94*L29,2)</f>
        <v>0</v>
      </c>
      <c r="AW94" s="122">
        <f>ROUND(BA94*L30,2)</f>
        <v>0</v>
      </c>
      <c r="AX94" s="122">
        <f>ROUND(BB94*L29,2)</f>
        <v>0</v>
      </c>
      <c r="AY94" s="122">
        <f>ROUND(BC94*L30,2)</f>
        <v>0</v>
      </c>
      <c r="AZ94" s="122">
        <f>ROUND(SUM(AZ95:AZ101),2)</f>
        <v>0</v>
      </c>
      <c r="BA94" s="122">
        <f>ROUND(SUM(BA95:BA101),2)</f>
        <v>0</v>
      </c>
      <c r="BB94" s="122">
        <f>ROUND(SUM(BB95:BB101),2)</f>
        <v>0</v>
      </c>
      <c r="BC94" s="122">
        <f>ROUND(SUM(BC95:BC101),2)</f>
        <v>0</v>
      </c>
      <c r="BD94" s="124">
        <f>ROUND(SUM(BD95:BD101),2)</f>
        <v>0</v>
      </c>
      <c r="BE94" s="7"/>
      <c r="BS94" s="125" t="s">
        <v>68</v>
      </c>
      <c r="BT94" s="125" t="s">
        <v>76</v>
      </c>
      <c r="BU94" s="125" t="s">
        <v>70</v>
      </c>
      <c r="BV94" s="125" t="s">
        <v>71</v>
      </c>
      <c r="BW94" s="125" t="s">
        <v>187</v>
      </c>
      <c r="BX94" s="125" t="s">
        <v>5</v>
      </c>
      <c r="CL94" s="125" t="s">
        <v>19</v>
      </c>
      <c r="CM94" s="125" t="s">
        <v>78</v>
      </c>
    </row>
    <row r="95" s="4" customFormat="1" ht="23.25" customHeight="1">
      <c r="A95" s="126" t="s">
        <v>79</v>
      </c>
      <c r="B95" s="65"/>
      <c r="C95" s="127"/>
      <c r="D95" s="127"/>
      <c r="E95" s="128" t="s">
        <v>188</v>
      </c>
      <c r="F95" s="128"/>
      <c r="G95" s="128"/>
      <c r="H95" s="128"/>
      <c r="I95" s="128"/>
      <c r="J95" s="127"/>
      <c r="K95" s="128" t="s">
        <v>81</v>
      </c>
      <c r="L95" s="128"/>
      <c r="M95" s="128"/>
      <c r="N95" s="128"/>
      <c r="O95" s="128"/>
      <c r="P95" s="128"/>
      <c r="Q95" s="128"/>
      <c r="R95" s="128"/>
      <c r="S95" s="128"/>
      <c r="T95" s="128"/>
      <c r="U95" s="128"/>
      <c r="V95" s="128"/>
      <c r="W95" s="128"/>
      <c r="X95" s="128"/>
      <c r="Y95" s="128"/>
      <c r="Z95" s="128"/>
      <c r="AA95" s="128"/>
      <c r="AB95" s="128"/>
      <c r="AC95" s="128"/>
      <c r="AD95" s="128"/>
      <c r="AE95" s="128"/>
      <c r="AF95" s="128"/>
      <c r="AG95" s="129">
        <f>'IO05.3.001 - Výkopové práce'!J32</f>
        <v>0</v>
      </c>
      <c r="AH95" s="127"/>
      <c r="AI95" s="127"/>
      <c r="AJ95" s="127"/>
      <c r="AK95" s="127"/>
      <c r="AL95" s="127"/>
      <c r="AM95" s="127"/>
      <c r="AN95" s="129">
        <f>SUM(AG95,AT95)</f>
        <v>0</v>
      </c>
      <c r="AO95" s="127"/>
      <c r="AP95" s="127"/>
      <c r="AQ95" s="130" t="s">
        <v>82</v>
      </c>
      <c r="AR95" s="67"/>
      <c r="AS95" s="131">
        <v>0</v>
      </c>
      <c r="AT95" s="132">
        <f>ROUND(SUM(AV95:AW95),2)</f>
        <v>0</v>
      </c>
      <c r="AU95" s="133">
        <f>'IO05.3.001 - Výkopové práce'!P93</f>
        <v>0</v>
      </c>
      <c r="AV95" s="132">
        <f>'IO05.3.001 - Výkopové práce'!J35</f>
        <v>0</v>
      </c>
      <c r="AW95" s="132">
        <f>'IO05.3.001 - Výkopové práce'!J36</f>
        <v>0</v>
      </c>
      <c r="AX95" s="132">
        <f>'IO05.3.001 - Výkopové práce'!J37</f>
        <v>0</v>
      </c>
      <c r="AY95" s="132">
        <f>'IO05.3.001 - Výkopové práce'!J38</f>
        <v>0</v>
      </c>
      <c r="AZ95" s="132">
        <f>'IO05.3.001 - Výkopové práce'!F35</f>
        <v>0</v>
      </c>
      <c r="BA95" s="132">
        <f>'IO05.3.001 - Výkopové práce'!F36</f>
        <v>0</v>
      </c>
      <c r="BB95" s="132">
        <f>'IO05.3.001 - Výkopové práce'!F37</f>
        <v>0</v>
      </c>
      <c r="BC95" s="132">
        <f>'IO05.3.001 - Výkopové práce'!F38</f>
        <v>0</v>
      </c>
      <c r="BD95" s="134">
        <f>'IO05.3.001 - Výkopové práce'!F39</f>
        <v>0</v>
      </c>
      <c r="BE95" s="4"/>
      <c r="BT95" s="135" t="s">
        <v>78</v>
      </c>
      <c r="BV95" s="135" t="s">
        <v>71</v>
      </c>
      <c r="BW95" s="135" t="s">
        <v>189</v>
      </c>
      <c r="BX95" s="135" t="s">
        <v>187</v>
      </c>
      <c r="CL95" s="135" t="s">
        <v>19</v>
      </c>
    </row>
    <row r="96" s="4" customFormat="1" ht="23.25" customHeight="1">
      <c r="A96" s="126" t="s">
        <v>79</v>
      </c>
      <c r="B96" s="65"/>
      <c r="C96" s="127"/>
      <c r="D96" s="127"/>
      <c r="E96" s="128" t="s">
        <v>190</v>
      </c>
      <c r="F96" s="128"/>
      <c r="G96" s="128"/>
      <c r="H96" s="128"/>
      <c r="I96" s="128"/>
      <c r="J96" s="127"/>
      <c r="K96" s="128" t="s">
        <v>85</v>
      </c>
      <c r="L96" s="128"/>
      <c r="M96" s="128"/>
      <c r="N96" s="128"/>
      <c r="O96" s="128"/>
      <c r="P96" s="128"/>
      <c r="Q96" s="128"/>
      <c r="R96" s="128"/>
      <c r="S96" s="128"/>
      <c r="T96" s="128"/>
      <c r="U96" s="128"/>
      <c r="V96" s="128"/>
      <c r="W96" s="128"/>
      <c r="X96" s="128"/>
      <c r="Y96" s="128"/>
      <c r="Z96" s="128"/>
      <c r="AA96" s="128"/>
      <c r="AB96" s="128"/>
      <c r="AC96" s="128"/>
      <c r="AD96" s="128"/>
      <c r="AE96" s="128"/>
      <c r="AF96" s="128"/>
      <c r="AG96" s="129">
        <f>'IO05.3.002 - Výpis materiálu'!J32</f>
        <v>0</v>
      </c>
      <c r="AH96" s="127"/>
      <c r="AI96" s="127"/>
      <c r="AJ96" s="127"/>
      <c r="AK96" s="127"/>
      <c r="AL96" s="127"/>
      <c r="AM96" s="127"/>
      <c r="AN96" s="129">
        <f>SUM(AG96,AT96)</f>
        <v>0</v>
      </c>
      <c r="AO96" s="127"/>
      <c r="AP96" s="127"/>
      <c r="AQ96" s="130" t="s">
        <v>82</v>
      </c>
      <c r="AR96" s="67"/>
      <c r="AS96" s="131">
        <v>0</v>
      </c>
      <c r="AT96" s="132">
        <f>ROUND(SUM(AV96:AW96),2)</f>
        <v>0</v>
      </c>
      <c r="AU96" s="133">
        <f>'IO05.3.002 - Výpis materiálu'!P92</f>
        <v>0</v>
      </c>
      <c r="AV96" s="132">
        <f>'IO05.3.002 - Výpis materiálu'!J35</f>
        <v>0</v>
      </c>
      <c r="AW96" s="132">
        <f>'IO05.3.002 - Výpis materiálu'!J36</f>
        <v>0</v>
      </c>
      <c r="AX96" s="132">
        <f>'IO05.3.002 - Výpis materiálu'!J37</f>
        <v>0</v>
      </c>
      <c r="AY96" s="132">
        <f>'IO05.3.002 - Výpis materiálu'!J38</f>
        <v>0</v>
      </c>
      <c r="AZ96" s="132">
        <f>'IO05.3.002 - Výpis materiálu'!F35</f>
        <v>0</v>
      </c>
      <c r="BA96" s="132">
        <f>'IO05.3.002 - Výpis materiálu'!F36</f>
        <v>0</v>
      </c>
      <c r="BB96" s="132">
        <f>'IO05.3.002 - Výpis materiálu'!F37</f>
        <v>0</v>
      </c>
      <c r="BC96" s="132">
        <f>'IO05.3.002 - Výpis materiálu'!F38</f>
        <v>0</v>
      </c>
      <c r="BD96" s="134">
        <f>'IO05.3.002 - Výpis materiálu'!F39</f>
        <v>0</v>
      </c>
      <c r="BE96" s="4"/>
      <c r="BT96" s="135" t="s">
        <v>78</v>
      </c>
      <c r="BV96" s="135" t="s">
        <v>71</v>
      </c>
      <c r="BW96" s="135" t="s">
        <v>191</v>
      </c>
      <c r="BX96" s="135" t="s">
        <v>187</v>
      </c>
      <c r="CL96" s="135" t="s">
        <v>19</v>
      </c>
    </row>
    <row r="97" s="4" customFormat="1" ht="23.25" customHeight="1">
      <c r="A97" s="126" t="s">
        <v>79</v>
      </c>
      <c r="B97" s="65"/>
      <c r="C97" s="127"/>
      <c r="D97" s="127"/>
      <c r="E97" s="128" t="s">
        <v>192</v>
      </c>
      <c r="F97" s="128"/>
      <c r="G97" s="128"/>
      <c r="H97" s="128"/>
      <c r="I97" s="128"/>
      <c r="J97" s="127"/>
      <c r="K97" s="128" t="s">
        <v>193</v>
      </c>
      <c r="L97" s="128"/>
      <c r="M97" s="128"/>
      <c r="N97" s="128"/>
      <c r="O97" s="128"/>
      <c r="P97" s="128"/>
      <c r="Q97" s="128"/>
      <c r="R97" s="128"/>
      <c r="S97" s="128"/>
      <c r="T97" s="128"/>
      <c r="U97" s="128"/>
      <c r="V97" s="128"/>
      <c r="W97" s="128"/>
      <c r="X97" s="128"/>
      <c r="Y97" s="128"/>
      <c r="Z97" s="128"/>
      <c r="AA97" s="128"/>
      <c r="AB97" s="128"/>
      <c r="AC97" s="128"/>
      <c r="AD97" s="128"/>
      <c r="AE97" s="128"/>
      <c r="AF97" s="128"/>
      <c r="AG97" s="129">
        <f>'IO05.3.003 - Křížení vodn...'!J32</f>
        <v>0</v>
      </c>
      <c r="AH97" s="127"/>
      <c r="AI97" s="127"/>
      <c r="AJ97" s="127"/>
      <c r="AK97" s="127"/>
      <c r="AL97" s="127"/>
      <c r="AM97" s="127"/>
      <c r="AN97" s="129">
        <f>SUM(AG97,AT97)</f>
        <v>0</v>
      </c>
      <c r="AO97" s="127"/>
      <c r="AP97" s="127"/>
      <c r="AQ97" s="130" t="s">
        <v>82</v>
      </c>
      <c r="AR97" s="67"/>
      <c r="AS97" s="131">
        <v>0</v>
      </c>
      <c r="AT97" s="132">
        <f>ROUND(SUM(AV97:AW97),2)</f>
        <v>0</v>
      </c>
      <c r="AU97" s="133">
        <f>'IO05.3.003 - Křížení vodn...'!P92</f>
        <v>0</v>
      </c>
      <c r="AV97" s="132">
        <f>'IO05.3.003 - Křížení vodn...'!J35</f>
        <v>0</v>
      </c>
      <c r="AW97" s="132">
        <f>'IO05.3.003 - Křížení vodn...'!J36</f>
        <v>0</v>
      </c>
      <c r="AX97" s="132">
        <f>'IO05.3.003 - Křížení vodn...'!J37</f>
        <v>0</v>
      </c>
      <c r="AY97" s="132">
        <f>'IO05.3.003 - Křížení vodn...'!J38</f>
        <v>0</v>
      </c>
      <c r="AZ97" s="132">
        <f>'IO05.3.003 - Křížení vodn...'!F35</f>
        <v>0</v>
      </c>
      <c r="BA97" s="132">
        <f>'IO05.3.003 - Křížení vodn...'!F36</f>
        <v>0</v>
      </c>
      <c r="BB97" s="132">
        <f>'IO05.3.003 - Křížení vodn...'!F37</f>
        <v>0</v>
      </c>
      <c r="BC97" s="132">
        <f>'IO05.3.003 - Křížení vodn...'!F38</f>
        <v>0</v>
      </c>
      <c r="BD97" s="134">
        <f>'IO05.3.003 - Křížení vodn...'!F39</f>
        <v>0</v>
      </c>
      <c r="BE97" s="4"/>
      <c r="BT97" s="135" t="s">
        <v>78</v>
      </c>
      <c r="BV97" s="135" t="s">
        <v>71</v>
      </c>
      <c r="BW97" s="135" t="s">
        <v>194</v>
      </c>
      <c r="BX97" s="135" t="s">
        <v>187</v>
      </c>
      <c r="CL97" s="135" t="s">
        <v>19</v>
      </c>
    </row>
    <row r="98" s="4" customFormat="1" ht="23.25" customHeight="1">
      <c r="A98" s="126" t="s">
        <v>79</v>
      </c>
      <c r="B98" s="65"/>
      <c r="C98" s="127"/>
      <c r="D98" s="127"/>
      <c r="E98" s="128" t="s">
        <v>195</v>
      </c>
      <c r="F98" s="128"/>
      <c r="G98" s="128"/>
      <c r="H98" s="128"/>
      <c r="I98" s="128"/>
      <c r="J98" s="127"/>
      <c r="K98" s="128" t="s">
        <v>196</v>
      </c>
      <c r="L98" s="128"/>
      <c r="M98" s="128"/>
      <c r="N98" s="128"/>
      <c r="O98" s="128"/>
      <c r="P98" s="128"/>
      <c r="Q98" s="128"/>
      <c r="R98" s="128"/>
      <c r="S98" s="128"/>
      <c r="T98" s="128"/>
      <c r="U98" s="128"/>
      <c r="V98" s="128"/>
      <c r="W98" s="128"/>
      <c r="X98" s="128"/>
      <c r="Y98" s="128"/>
      <c r="Z98" s="128"/>
      <c r="AA98" s="128"/>
      <c r="AB98" s="128"/>
      <c r="AC98" s="128"/>
      <c r="AD98" s="128"/>
      <c r="AE98" s="128"/>
      <c r="AF98" s="128"/>
      <c r="AG98" s="129">
        <f>'IO05.3.004 - Křížení siln...'!J32</f>
        <v>0</v>
      </c>
      <c r="AH98" s="127"/>
      <c r="AI98" s="127"/>
      <c r="AJ98" s="127"/>
      <c r="AK98" s="127"/>
      <c r="AL98" s="127"/>
      <c r="AM98" s="127"/>
      <c r="AN98" s="129">
        <f>SUM(AG98,AT98)</f>
        <v>0</v>
      </c>
      <c r="AO98" s="127"/>
      <c r="AP98" s="127"/>
      <c r="AQ98" s="130" t="s">
        <v>82</v>
      </c>
      <c r="AR98" s="67"/>
      <c r="AS98" s="131">
        <v>0</v>
      </c>
      <c r="AT98" s="132">
        <f>ROUND(SUM(AV98:AW98),2)</f>
        <v>0</v>
      </c>
      <c r="AU98" s="133">
        <f>'IO05.3.004 - Křížení siln...'!P90</f>
        <v>0</v>
      </c>
      <c r="AV98" s="132">
        <f>'IO05.3.004 - Křížení siln...'!J35</f>
        <v>0</v>
      </c>
      <c r="AW98" s="132">
        <f>'IO05.3.004 - Křížení siln...'!J36</f>
        <v>0</v>
      </c>
      <c r="AX98" s="132">
        <f>'IO05.3.004 - Křížení siln...'!J37</f>
        <v>0</v>
      </c>
      <c r="AY98" s="132">
        <f>'IO05.3.004 - Křížení siln...'!J38</f>
        <v>0</v>
      </c>
      <c r="AZ98" s="132">
        <f>'IO05.3.004 - Křížení siln...'!F35</f>
        <v>0</v>
      </c>
      <c r="BA98" s="132">
        <f>'IO05.3.004 - Křížení siln...'!F36</f>
        <v>0</v>
      </c>
      <c r="BB98" s="132">
        <f>'IO05.3.004 - Křížení siln...'!F37</f>
        <v>0</v>
      </c>
      <c r="BC98" s="132">
        <f>'IO05.3.004 - Křížení siln...'!F38</f>
        <v>0</v>
      </c>
      <c r="BD98" s="134">
        <f>'IO05.3.004 - Křížení siln...'!F39</f>
        <v>0</v>
      </c>
      <c r="BE98" s="4"/>
      <c r="BT98" s="135" t="s">
        <v>78</v>
      </c>
      <c r="BV98" s="135" t="s">
        <v>71</v>
      </c>
      <c r="BW98" s="135" t="s">
        <v>197</v>
      </c>
      <c r="BX98" s="135" t="s">
        <v>187</v>
      </c>
      <c r="CL98" s="135" t="s">
        <v>19</v>
      </c>
    </row>
    <row r="99" s="4" customFormat="1" ht="23.25" customHeight="1">
      <c r="A99" s="126" t="s">
        <v>79</v>
      </c>
      <c r="B99" s="65"/>
      <c r="C99" s="127"/>
      <c r="D99" s="127"/>
      <c r="E99" s="128" t="s">
        <v>198</v>
      </c>
      <c r="F99" s="128"/>
      <c r="G99" s="128"/>
      <c r="H99" s="128"/>
      <c r="I99" s="128"/>
      <c r="J99" s="127"/>
      <c r="K99" s="128" t="s">
        <v>199</v>
      </c>
      <c r="L99" s="128"/>
      <c r="M99" s="128"/>
      <c r="N99" s="128"/>
      <c r="O99" s="128"/>
      <c r="P99" s="128"/>
      <c r="Q99" s="128"/>
      <c r="R99" s="128"/>
      <c r="S99" s="128"/>
      <c r="T99" s="128"/>
      <c r="U99" s="128"/>
      <c r="V99" s="128"/>
      <c r="W99" s="128"/>
      <c r="X99" s="128"/>
      <c r="Y99" s="128"/>
      <c r="Z99" s="128"/>
      <c r="AA99" s="128"/>
      <c r="AB99" s="128"/>
      <c r="AC99" s="128"/>
      <c r="AD99" s="128"/>
      <c r="AE99" s="128"/>
      <c r="AF99" s="128"/>
      <c r="AG99" s="129">
        <f>'IO05.3.005 - Vzdušníková ...'!J32</f>
        <v>0</v>
      </c>
      <c r="AH99" s="127"/>
      <c r="AI99" s="127"/>
      <c r="AJ99" s="127"/>
      <c r="AK99" s="127"/>
      <c r="AL99" s="127"/>
      <c r="AM99" s="127"/>
      <c r="AN99" s="129">
        <f>SUM(AG99,AT99)</f>
        <v>0</v>
      </c>
      <c r="AO99" s="127"/>
      <c r="AP99" s="127"/>
      <c r="AQ99" s="130" t="s">
        <v>82</v>
      </c>
      <c r="AR99" s="67"/>
      <c r="AS99" s="131">
        <v>0</v>
      </c>
      <c r="AT99" s="132">
        <f>ROUND(SUM(AV99:AW99),2)</f>
        <v>0</v>
      </c>
      <c r="AU99" s="133">
        <f>'IO05.3.005 - Vzdušníková ...'!P97</f>
        <v>0</v>
      </c>
      <c r="AV99" s="132">
        <f>'IO05.3.005 - Vzdušníková ...'!J35</f>
        <v>0</v>
      </c>
      <c r="AW99" s="132">
        <f>'IO05.3.005 - Vzdušníková ...'!J36</f>
        <v>0</v>
      </c>
      <c r="AX99" s="132">
        <f>'IO05.3.005 - Vzdušníková ...'!J37</f>
        <v>0</v>
      </c>
      <c r="AY99" s="132">
        <f>'IO05.3.005 - Vzdušníková ...'!J38</f>
        <v>0</v>
      </c>
      <c r="AZ99" s="132">
        <f>'IO05.3.005 - Vzdušníková ...'!F35</f>
        <v>0</v>
      </c>
      <c r="BA99" s="132">
        <f>'IO05.3.005 - Vzdušníková ...'!F36</f>
        <v>0</v>
      </c>
      <c r="BB99" s="132">
        <f>'IO05.3.005 - Vzdušníková ...'!F37</f>
        <v>0</v>
      </c>
      <c r="BC99" s="132">
        <f>'IO05.3.005 - Vzdušníková ...'!F38</f>
        <v>0</v>
      </c>
      <c r="BD99" s="134">
        <f>'IO05.3.005 - Vzdušníková ...'!F39</f>
        <v>0</v>
      </c>
      <c r="BE99" s="4"/>
      <c r="BT99" s="135" t="s">
        <v>78</v>
      </c>
      <c r="BV99" s="135" t="s">
        <v>71</v>
      </c>
      <c r="BW99" s="135" t="s">
        <v>200</v>
      </c>
      <c r="BX99" s="135" t="s">
        <v>187</v>
      </c>
      <c r="CL99" s="135" t="s">
        <v>19</v>
      </c>
    </row>
    <row r="100" s="4" customFormat="1" ht="23.25" customHeight="1">
      <c r="A100" s="126" t="s">
        <v>79</v>
      </c>
      <c r="B100" s="65"/>
      <c r="C100" s="127"/>
      <c r="D100" s="127"/>
      <c r="E100" s="128" t="s">
        <v>201</v>
      </c>
      <c r="F100" s="128"/>
      <c r="G100" s="128"/>
      <c r="H100" s="128"/>
      <c r="I100" s="128"/>
      <c r="J100" s="127"/>
      <c r="K100" s="128" t="s">
        <v>202</v>
      </c>
      <c r="L100" s="128"/>
      <c r="M100" s="128"/>
      <c r="N100" s="128"/>
      <c r="O100" s="128"/>
      <c r="P100" s="128"/>
      <c r="Q100" s="128"/>
      <c r="R100" s="128"/>
      <c r="S100" s="128"/>
      <c r="T100" s="128"/>
      <c r="U100" s="128"/>
      <c r="V100" s="128"/>
      <c r="W100" s="128"/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9">
        <f>'IO05.3.006 - Odkalování ř...'!J32</f>
        <v>0</v>
      </c>
      <c r="AH100" s="127"/>
      <c r="AI100" s="127"/>
      <c r="AJ100" s="127"/>
      <c r="AK100" s="127"/>
      <c r="AL100" s="127"/>
      <c r="AM100" s="127"/>
      <c r="AN100" s="129">
        <f>SUM(AG100,AT100)</f>
        <v>0</v>
      </c>
      <c r="AO100" s="127"/>
      <c r="AP100" s="127"/>
      <c r="AQ100" s="130" t="s">
        <v>82</v>
      </c>
      <c r="AR100" s="67"/>
      <c r="AS100" s="131">
        <v>0</v>
      </c>
      <c r="AT100" s="132">
        <f>ROUND(SUM(AV100:AW100),2)</f>
        <v>0</v>
      </c>
      <c r="AU100" s="133">
        <f>'IO05.3.006 - Odkalování ř...'!P90</f>
        <v>0</v>
      </c>
      <c r="AV100" s="132">
        <f>'IO05.3.006 - Odkalování ř...'!J35</f>
        <v>0</v>
      </c>
      <c r="AW100" s="132">
        <f>'IO05.3.006 - Odkalování ř...'!J36</f>
        <v>0</v>
      </c>
      <c r="AX100" s="132">
        <f>'IO05.3.006 - Odkalování ř...'!J37</f>
        <v>0</v>
      </c>
      <c r="AY100" s="132">
        <f>'IO05.3.006 - Odkalování ř...'!J38</f>
        <v>0</v>
      </c>
      <c r="AZ100" s="132">
        <f>'IO05.3.006 - Odkalování ř...'!F35</f>
        <v>0</v>
      </c>
      <c r="BA100" s="132">
        <f>'IO05.3.006 - Odkalování ř...'!F36</f>
        <v>0</v>
      </c>
      <c r="BB100" s="132">
        <f>'IO05.3.006 - Odkalování ř...'!F37</f>
        <v>0</v>
      </c>
      <c r="BC100" s="132">
        <f>'IO05.3.006 - Odkalování ř...'!F38</f>
        <v>0</v>
      </c>
      <c r="BD100" s="134">
        <f>'IO05.3.006 - Odkalování ř...'!F39</f>
        <v>0</v>
      </c>
      <c r="BE100" s="4"/>
      <c r="BT100" s="135" t="s">
        <v>78</v>
      </c>
      <c r="BV100" s="135" t="s">
        <v>71</v>
      </c>
      <c r="BW100" s="135" t="s">
        <v>203</v>
      </c>
      <c r="BX100" s="135" t="s">
        <v>187</v>
      </c>
      <c r="CL100" s="135" t="s">
        <v>19</v>
      </c>
    </row>
    <row r="101" s="4" customFormat="1" ht="23.25" customHeight="1">
      <c r="A101" s="126" t="s">
        <v>79</v>
      </c>
      <c r="B101" s="65"/>
      <c r="C101" s="127"/>
      <c r="D101" s="127"/>
      <c r="E101" s="128" t="s">
        <v>204</v>
      </c>
      <c r="F101" s="128"/>
      <c r="G101" s="128"/>
      <c r="H101" s="128"/>
      <c r="I101" s="128"/>
      <c r="J101" s="127"/>
      <c r="K101" s="128" t="s">
        <v>205</v>
      </c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9">
        <f>'IO05.3.007 - Trubní propo...'!J32</f>
        <v>0</v>
      </c>
      <c r="AH101" s="127"/>
      <c r="AI101" s="127"/>
      <c r="AJ101" s="127"/>
      <c r="AK101" s="127"/>
      <c r="AL101" s="127"/>
      <c r="AM101" s="127"/>
      <c r="AN101" s="129">
        <f>SUM(AG101,AT101)</f>
        <v>0</v>
      </c>
      <c r="AO101" s="127"/>
      <c r="AP101" s="127"/>
      <c r="AQ101" s="130" t="s">
        <v>82</v>
      </c>
      <c r="AR101" s="67"/>
      <c r="AS101" s="131">
        <v>0</v>
      </c>
      <c r="AT101" s="132">
        <f>ROUND(SUM(AV101:AW101),2)</f>
        <v>0</v>
      </c>
      <c r="AU101" s="133">
        <f>'IO05.3.007 - Trubní propo...'!P90</f>
        <v>0</v>
      </c>
      <c r="AV101" s="132">
        <f>'IO05.3.007 - Trubní propo...'!J35</f>
        <v>0</v>
      </c>
      <c r="AW101" s="132">
        <f>'IO05.3.007 - Trubní propo...'!J36</f>
        <v>0</v>
      </c>
      <c r="AX101" s="132">
        <f>'IO05.3.007 - Trubní propo...'!J37</f>
        <v>0</v>
      </c>
      <c r="AY101" s="132">
        <f>'IO05.3.007 - Trubní propo...'!J38</f>
        <v>0</v>
      </c>
      <c r="AZ101" s="132">
        <f>'IO05.3.007 - Trubní propo...'!F35</f>
        <v>0</v>
      </c>
      <c r="BA101" s="132">
        <f>'IO05.3.007 - Trubní propo...'!F36</f>
        <v>0</v>
      </c>
      <c r="BB101" s="132">
        <f>'IO05.3.007 - Trubní propo...'!F37</f>
        <v>0</v>
      </c>
      <c r="BC101" s="132">
        <f>'IO05.3.007 - Trubní propo...'!F38</f>
        <v>0</v>
      </c>
      <c r="BD101" s="134">
        <f>'IO05.3.007 - Trubní propo...'!F39</f>
        <v>0</v>
      </c>
      <c r="BE101" s="4"/>
      <c r="BT101" s="135" t="s">
        <v>78</v>
      </c>
      <c r="BV101" s="135" t="s">
        <v>71</v>
      </c>
      <c r="BW101" s="135" t="s">
        <v>206</v>
      </c>
      <c r="BX101" s="135" t="s">
        <v>187</v>
      </c>
      <c r="CL101" s="135" t="s">
        <v>19</v>
      </c>
    </row>
    <row r="102" s="7" customFormat="1" ht="16.5" customHeight="1">
      <c r="A102" s="126" t="s">
        <v>79</v>
      </c>
      <c r="B102" s="113"/>
      <c r="C102" s="114"/>
      <c r="D102" s="115" t="s">
        <v>207</v>
      </c>
      <c r="E102" s="115"/>
      <c r="F102" s="115"/>
      <c r="G102" s="115"/>
      <c r="H102" s="115"/>
      <c r="I102" s="116"/>
      <c r="J102" s="115" t="s">
        <v>208</v>
      </c>
      <c r="K102" s="115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  <c r="Z102" s="115"/>
      <c r="AA102" s="115"/>
      <c r="AB102" s="115"/>
      <c r="AC102" s="115"/>
      <c r="AD102" s="115"/>
      <c r="AE102" s="115"/>
      <c r="AF102" s="115"/>
      <c r="AG102" s="118">
        <f>'IO90 - Vedlejší a ostatní...'!J30</f>
        <v>0</v>
      </c>
      <c r="AH102" s="116"/>
      <c r="AI102" s="116"/>
      <c r="AJ102" s="116"/>
      <c r="AK102" s="116"/>
      <c r="AL102" s="116"/>
      <c r="AM102" s="116"/>
      <c r="AN102" s="118">
        <f>SUM(AG102,AT102)</f>
        <v>0</v>
      </c>
      <c r="AO102" s="116"/>
      <c r="AP102" s="116"/>
      <c r="AQ102" s="119" t="s">
        <v>75</v>
      </c>
      <c r="AR102" s="120"/>
      <c r="AS102" s="136">
        <v>0</v>
      </c>
      <c r="AT102" s="137">
        <f>ROUND(SUM(AV102:AW102),2)</f>
        <v>0</v>
      </c>
      <c r="AU102" s="138">
        <f>'IO90 - Vedlejší a ostatní...'!P80</f>
        <v>0</v>
      </c>
      <c r="AV102" s="137">
        <f>'IO90 - Vedlejší a ostatní...'!J33</f>
        <v>0</v>
      </c>
      <c r="AW102" s="137">
        <f>'IO90 - Vedlejší a ostatní...'!J34</f>
        <v>0</v>
      </c>
      <c r="AX102" s="137">
        <f>'IO90 - Vedlejší a ostatní...'!J35</f>
        <v>0</v>
      </c>
      <c r="AY102" s="137">
        <f>'IO90 - Vedlejší a ostatní...'!J36</f>
        <v>0</v>
      </c>
      <c r="AZ102" s="137">
        <f>'IO90 - Vedlejší a ostatní...'!F33</f>
        <v>0</v>
      </c>
      <c r="BA102" s="137">
        <f>'IO90 - Vedlejší a ostatní...'!F34</f>
        <v>0</v>
      </c>
      <c r="BB102" s="137">
        <f>'IO90 - Vedlejší a ostatní...'!F35</f>
        <v>0</v>
      </c>
      <c r="BC102" s="137">
        <f>'IO90 - Vedlejší a ostatní...'!F36</f>
        <v>0</v>
      </c>
      <c r="BD102" s="139">
        <f>'IO90 - Vedlejší a ostatní...'!F37</f>
        <v>0</v>
      </c>
      <c r="BE102" s="7"/>
      <c r="BT102" s="125" t="s">
        <v>76</v>
      </c>
      <c r="BV102" s="125" t="s">
        <v>71</v>
      </c>
      <c r="BW102" s="125" t="s">
        <v>209</v>
      </c>
      <c r="BX102" s="125" t="s">
        <v>5</v>
      </c>
      <c r="CL102" s="125" t="s">
        <v>19</v>
      </c>
      <c r="CM102" s="125" t="s">
        <v>78</v>
      </c>
    </row>
    <row r="103" s="2" customFormat="1" ht="30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6"/>
      <c r="AS103" s="40"/>
      <c r="AT103" s="40"/>
      <c r="AU103" s="40"/>
      <c r="AV103" s="40"/>
      <c r="AW103" s="40"/>
      <c r="AX103" s="40"/>
      <c r="AY103" s="40"/>
      <c r="AZ103" s="40"/>
      <c r="BA103" s="40"/>
      <c r="BB103" s="40"/>
      <c r="BC103" s="40"/>
      <c r="BD103" s="40"/>
      <c r="BE103" s="40"/>
    </row>
    <row r="104" s="2" customFormat="1" ht="6.96" customHeight="1">
      <c r="A104" s="40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46"/>
      <c r="AS104" s="40"/>
      <c r="AT104" s="40"/>
      <c r="AU104" s="40"/>
      <c r="AV104" s="40"/>
      <c r="AW104" s="40"/>
      <c r="AX104" s="40"/>
      <c r="AY104" s="40"/>
      <c r="AZ104" s="40"/>
      <c r="BA104" s="40"/>
      <c r="BB104" s="40"/>
      <c r="BC104" s="40"/>
      <c r="BD104" s="40"/>
      <c r="BE104" s="40"/>
    </row>
  </sheetData>
  <sheetProtection sheet="1" formatColumns="0" formatRows="0" objects="1" scenarios="1" spinCount="100000" saltValue="HthrSB7RKDZD49dQ4YMl32AZbaMbayZ4ZJT3MCXbU161K75c3PUMF62RIH1f06qVaTMyPi943pqAJRGmvYwfsA==" hashValue="cUqBu9nCJ66CaP8o5HsgkdF/uT3ZecAVIcZG+QvFBm8v98elu2ulb6G9hVrdDib2xARQ4c0ME6D/H/YEVanK5g==" algorithmName="SHA-512" password="CC51"/>
  <mergeCells count="230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N61:AP61"/>
    <mergeCell ref="AG61:AM61"/>
    <mergeCell ref="AN62:AP62"/>
    <mergeCell ref="AG62:AM62"/>
    <mergeCell ref="AG63:AM63"/>
    <mergeCell ref="AN63:AP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N75:AP75"/>
    <mergeCell ref="AG75:AM75"/>
    <mergeCell ref="AN76:AP76"/>
    <mergeCell ref="AG76:AM76"/>
    <mergeCell ref="AN77:AP77"/>
    <mergeCell ref="AG77:AM77"/>
    <mergeCell ref="AN78:AP78"/>
    <mergeCell ref="AG78:AM78"/>
    <mergeCell ref="AG79:AM79"/>
    <mergeCell ref="AN79:AP79"/>
    <mergeCell ref="AN80:AP80"/>
    <mergeCell ref="AG80:AM80"/>
    <mergeCell ref="AG81:AM81"/>
    <mergeCell ref="AN81:AP81"/>
    <mergeCell ref="AG82:AM82"/>
    <mergeCell ref="AN82:AP82"/>
    <mergeCell ref="AG83:AM83"/>
    <mergeCell ref="AN83:AP83"/>
    <mergeCell ref="AG84:AM84"/>
    <mergeCell ref="AN84:AP84"/>
    <mergeCell ref="AG85:AM85"/>
    <mergeCell ref="AN85:AP85"/>
    <mergeCell ref="AN86:AP86"/>
    <mergeCell ref="AG86:AM86"/>
    <mergeCell ref="AG87:AM87"/>
    <mergeCell ref="AN87:AP87"/>
    <mergeCell ref="AN88:AP88"/>
    <mergeCell ref="AG88:AM88"/>
    <mergeCell ref="AG89:AM89"/>
    <mergeCell ref="AN89:AP89"/>
    <mergeCell ref="AN90:AP90"/>
    <mergeCell ref="AG90:AM90"/>
    <mergeCell ref="AG91:AM91"/>
    <mergeCell ref="AN91:AP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N99:AP99"/>
    <mergeCell ref="AG99:AM99"/>
    <mergeCell ref="AN100:AP100"/>
    <mergeCell ref="AG100:AM100"/>
    <mergeCell ref="AN101:AP101"/>
    <mergeCell ref="AG101:AM101"/>
    <mergeCell ref="AN102:AP102"/>
    <mergeCell ref="AG102:AM102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D59:H59"/>
    <mergeCell ref="J59:AF59"/>
    <mergeCell ref="K60:AF60"/>
    <mergeCell ref="E60:I60"/>
    <mergeCell ref="K61:AF61"/>
    <mergeCell ref="E61:I61"/>
    <mergeCell ref="J62:AF62"/>
    <mergeCell ref="D62:H62"/>
    <mergeCell ref="K63:AF63"/>
    <mergeCell ref="E63:I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N57:AP57"/>
    <mergeCell ref="AG57:AM57"/>
    <mergeCell ref="AN58:AP58"/>
    <mergeCell ref="AG58:AM58"/>
    <mergeCell ref="AN59:AP59"/>
    <mergeCell ref="AG59:AM59"/>
    <mergeCell ref="AG60:AM60"/>
    <mergeCell ref="AN60:AP60"/>
    <mergeCell ref="AG54:AM54"/>
    <mergeCell ref="AN54:AP54"/>
    <mergeCell ref="J87:AF87"/>
    <mergeCell ref="J79:AF79"/>
    <mergeCell ref="J73:AF73"/>
    <mergeCell ref="K70:AF70"/>
    <mergeCell ref="K88:AF88"/>
    <mergeCell ref="K64:AF64"/>
    <mergeCell ref="K65:AF65"/>
    <mergeCell ref="K86:AF86"/>
    <mergeCell ref="K85:AF85"/>
    <mergeCell ref="K84:AF84"/>
    <mergeCell ref="K66:AF66"/>
    <mergeCell ref="K83:AF83"/>
    <mergeCell ref="K82:AF82"/>
    <mergeCell ref="K75:AF75"/>
    <mergeCell ref="K67:AF67"/>
    <mergeCell ref="K81:AF81"/>
    <mergeCell ref="K72:AF72"/>
    <mergeCell ref="K68:AF68"/>
    <mergeCell ref="K80:AF80"/>
    <mergeCell ref="K74:AF74"/>
    <mergeCell ref="K78:AF78"/>
    <mergeCell ref="K69:AF69"/>
    <mergeCell ref="K77:AF77"/>
    <mergeCell ref="K71:AF71"/>
    <mergeCell ref="K76:AF76"/>
    <mergeCell ref="K89:AF89"/>
    <mergeCell ref="K90:AF90"/>
    <mergeCell ref="K91:AF91"/>
    <mergeCell ref="K92:AF92"/>
    <mergeCell ref="K93:AF93"/>
    <mergeCell ref="J94:AF94"/>
    <mergeCell ref="K95:AF95"/>
    <mergeCell ref="K96:AF96"/>
    <mergeCell ref="K97:AF97"/>
    <mergeCell ref="K98:AF98"/>
    <mergeCell ref="K99:AF99"/>
    <mergeCell ref="K100:AF100"/>
    <mergeCell ref="K101:AF101"/>
    <mergeCell ref="J102:AF102"/>
    <mergeCell ref="D73:H73"/>
    <mergeCell ref="D87:H87"/>
    <mergeCell ref="D79:H79"/>
    <mergeCell ref="E75:I75"/>
    <mergeCell ref="E76:I76"/>
    <mergeCell ref="E88:I88"/>
    <mergeCell ref="E77:I77"/>
    <mergeCell ref="E78:I78"/>
    <mergeCell ref="E80:I80"/>
    <mergeCell ref="E81:I81"/>
    <mergeCell ref="E82:I82"/>
    <mergeCell ref="E83:I83"/>
    <mergeCell ref="E84:I84"/>
    <mergeCell ref="E85:I85"/>
    <mergeCell ref="E86:I86"/>
    <mergeCell ref="E74:I74"/>
    <mergeCell ref="E64:I64"/>
    <mergeCell ref="E89:I89"/>
    <mergeCell ref="E72:I72"/>
    <mergeCell ref="E65:I65"/>
    <mergeCell ref="E66:I66"/>
    <mergeCell ref="E68:I68"/>
    <mergeCell ref="E69:I69"/>
    <mergeCell ref="E70:I70"/>
    <mergeCell ref="E67:I67"/>
    <mergeCell ref="E71:I71"/>
    <mergeCell ref="E90:I90"/>
    <mergeCell ref="E91:I91"/>
    <mergeCell ref="E92:I92"/>
    <mergeCell ref="E93:I93"/>
    <mergeCell ref="D94:H94"/>
    <mergeCell ref="E95:I95"/>
    <mergeCell ref="E96:I96"/>
    <mergeCell ref="E97:I97"/>
    <mergeCell ref="E98:I98"/>
    <mergeCell ref="E99:I99"/>
    <mergeCell ref="E100:I100"/>
    <mergeCell ref="E101:I101"/>
    <mergeCell ref="D102:H102"/>
  </mergeCells>
  <hyperlinks>
    <hyperlink ref="A56" location="'IO01.001 - Výkopové práce'!C2" display="/"/>
    <hyperlink ref="A57" location="'IO01.002 - Výpis materiálu'!C2" display="/"/>
    <hyperlink ref="A58" location="'IO01.003 - Provizorní zás...'!C2" display="/"/>
    <hyperlink ref="A60" location="'IO02.001 - Výkopové práce'!C2" display="/"/>
    <hyperlink ref="A61" location="'IO02.002 - Výpis materiálu'!C2" display="/"/>
    <hyperlink ref="A63" location="'IO03.001 - Výkopové práce'!C2" display="/"/>
    <hyperlink ref="A64" location="'IO03.002 - Výpis materiálu'!C2" display="/"/>
    <hyperlink ref="A65" location="'IO03.003 - Křížení vodníc...'!C2" display="/"/>
    <hyperlink ref="A66" location="'IO03.004 - Křížení silnic...'!C2" display="/"/>
    <hyperlink ref="A67" location="'IO03.005 - Křížení silnic...'!C2" display="/"/>
    <hyperlink ref="A68" location="'IO03.006 - Odkalování řad...'!C2" display="/"/>
    <hyperlink ref="A69" location="'IO03.007 - Demolice AŠ1 a...'!C2" display="/"/>
    <hyperlink ref="A70" location="'IO03.008 - Vodoměrná šach...'!C2" display="/"/>
    <hyperlink ref="A71" location="'IO03.009 - Vzdušníková ša...'!C2" display="/"/>
    <hyperlink ref="A72" location="'IO03.010 - ČS Drahotuše'!C2" display="/"/>
    <hyperlink ref="A74" location="'IO04.001 - Výkopové práce'!C2" display="/"/>
    <hyperlink ref="A75" location="'IO04.002 - Výpis materiálu'!C2" display="/"/>
    <hyperlink ref="A76" location="'IO04.003 - Vzdušníková ša...'!C2" display="/"/>
    <hyperlink ref="A77" location="'IO04.004 - Odkalování řad...'!C2" display="/"/>
    <hyperlink ref="A78" location="'IO04.005 - Demolice části...'!C2" display="/"/>
    <hyperlink ref="A80" location="'IO05.1.001 - Výkopové práce'!C2" display="/"/>
    <hyperlink ref="A81" location="'IO05.1.002 - Výpis materiálu'!C2" display="/"/>
    <hyperlink ref="A82" location="'IO05.1.003 - Křížení vodn...'!C2" display="/"/>
    <hyperlink ref="A83" location="'IO05.1.004 - Křížení siln...'!C2" display="/"/>
    <hyperlink ref="A84" location="'IO05.1.005 - Vodoměrná ša...'!C2" display="/"/>
    <hyperlink ref="A85" location="'IO05.1.006 - Vzdušníková ...'!C2" display="/"/>
    <hyperlink ref="A86" location="'IO05.1.007 - Odkalování ř...'!C2" display="/"/>
    <hyperlink ref="A88" location="'IO05.2.001 - Výkopové práce'!C2" display="/"/>
    <hyperlink ref="A89" location="'IO05.2.002 - Výpis materiálu'!C2" display="/"/>
    <hyperlink ref="A90" location="'IO05.2.003 - Křížení vodn...'!C2" display="/"/>
    <hyperlink ref="A91" location="'IO05.2.004 - Křížení siln...'!C2" display="/"/>
    <hyperlink ref="A92" location="'IO05.2.005 - Armaturní ša...'!C2" display="/"/>
    <hyperlink ref="A93" location="'IO05.2.006 - Odkalování ř...'!C2" display="/"/>
    <hyperlink ref="A95" location="'IO05.3.001 - Výkopové práce'!C2" display="/"/>
    <hyperlink ref="A96" location="'IO05.3.002 - Výpis materiálu'!C2" display="/"/>
    <hyperlink ref="A97" location="'IO05.3.003 - Křížení vodn...'!C2" display="/"/>
    <hyperlink ref="A98" location="'IO05.3.004 - Křížení siln...'!C2" display="/"/>
    <hyperlink ref="A99" location="'IO05.3.005 - Vzdušníková ...'!C2" display="/"/>
    <hyperlink ref="A100" location="'IO05.3.006 - Odkalování ř...'!C2" display="/"/>
    <hyperlink ref="A101" location="'IO05.3.007 - Trubní propo...'!C2" display="/"/>
    <hyperlink ref="A102" location="'IO90 - Vedlejší a ostatní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212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ROUND((SUM(BE91:BE284)),  2)</f>
        <v>0</v>
      </c>
      <c r="G35" s="40"/>
      <c r="H35" s="40"/>
      <c r="I35" s="159">
        <v>0.20999999999999999</v>
      </c>
      <c r="J35" s="158">
        <f>ROUND(((SUM(BE91:BE284))*I35),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ROUND((SUM(BF91:BF284)),  2)</f>
        <v>0</v>
      </c>
      <c r="G36" s="40"/>
      <c r="H36" s="40"/>
      <c r="I36" s="159">
        <v>0.14999999999999999</v>
      </c>
      <c r="J36" s="158">
        <f>ROUND(((SUM(BF91:BF284))*I36),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ROUND((SUM(BG91:BG284)),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ROUND((SUM(BH91:BH284)),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ROUND((SUM(BI91:BI284)),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IO01.001 -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J262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223</v>
      </c>
      <c r="E68" s="184"/>
      <c r="F68" s="184"/>
      <c r="G68" s="184"/>
      <c r="H68" s="184"/>
      <c r="I68" s="184"/>
      <c r="J68" s="185">
        <f>J270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224</v>
      </c>
      <c r="E69" s="184"/>
      <c r="F69" s="184"/>
      <c r="G69" s="184"/>
      <c r="H69" s="184"/>
      <c r="I69" s="184"/>
      <c r="J69" s="185">
        <f>J280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225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Zkapacitnění vodovodního přivaděče Hranice - Lipník nad Bečvou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211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212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IO01.001 - Výkopové práce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20. 3. 2023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 xml:space="preserve"> </v>
      </c>
      <c r="G87" s="42"/>
      <c r="H87" s="42"/>
      <c r="I87" s="34" t="s">
        <v>30</v>
      </c>
      <c r="J87" s="38" t="str">
        <f>E23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IF(E20="","",E20)</f>
        <v>Vyplň údaj</v>
      </c>
      <c r="G88" s="42"/>
      <c r="H88" s="42"/>
      <c r="I88" s="34" t="s">
        <v>32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226</v>
      </c>
      <c r="D90" s="190" t="s">
        <v>54</v>
      </c>
      <c r="E90" s="190" t="s">
        <v>50</v>
      </c>
      <c r="F90" s="190" t="s">
        <v>51</v>
      </c>
      <c r="G90" s="190" t="s">
        <v>227</v>
      </c>
      <c r="H90" s="190" t="s">
        <v>228</v>
      </c>
      <c r="I90" s="190" t="s">
        <v>229</v>
      </c>
      <c r="J90" s="190" t="s">
        <v>217</v>
      </c>
      <c r="K90" s="191" t="s">
        <v>230</v>
      </c>
      <c r="L90" s="192"/>
      <c r="M90" s="94" t="s">
        <v>19</v>
      </c>
      <c r="N90" s="95" t="s">
        <v>39</v>
      </c>
      <c r="O90" s="95" t="s">
        <v>231</v>
      </c>
      <c r="P90" s="95" t="s">
        <v>232</v>
      </c>
      <c r="Q90" s="95" t="s">
        <v>233</v>
      </c>
      <c r="R90" s="95" t="s">
        <v>234</v>
      </c>
      <c r="S90" s="95" t="s">
        <v>235</v>
      </c>
      <c r="T90" s="96" t="s">
        <v>236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237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0.2321714</v>
      </c>
      <c r="S91" s="98"/>
      <c r="T91" s="196">
        <f>T92</f>
        <v>1.2450000000000001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218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238</v>
      </c>
      <c r="F92" s="201" t="s">
        <v>239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P93+P250+P262+P270+P280</f>
        <v>0</v>
      </c>
      <c r="Q92" s="206"/>
      <c r="R92" s="207">
        <f>R93+R250+R262+R270+R280</f>
        <v>0.2321714</v>
      </c>
      <c r="S92" s="206"/>
      <c r="T92" s="208">
        <f>T93+T250+T262+T270+T280</f>
        <v>1.2450000000000001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69</v>
      </c>
      <c r="AY92" s="209" t="s">
        <v>240</v>
      </c>
      <c r="BK92" s="211">
        <f>BK93+BK250+BK262+BK270+BK280</f>
        <v>0</v>
      </c>
    </row>
    <row r="93" s="12" customFormat="1" ht="22.8" customHeight="1">
      <c r="A93" s="12"/>
      <c r="B93" s="198"/>
      <c r="C93" s="199"/>
      <c r="D93" s="200" t="s">
        <v>68</v>
      </c>
      <c r="E93" s="212" t="s">
        <v>76</v>
      </c>
      <c r="F93" s="212" t="s">
        <v>241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SUM(P94:P249)</f>
        <v>0</v>
      </c>
      <c r="Q93" s="206"/>
      <c r="R93" s="207">
        <f>SUM(R94:R249)</f>
        <v>0.2321714</v>
      </c>
      <c r="S93" s="206"/>
      <c r="T93" s="208">
        <f>SUM(T94:T249)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76</v>
      </c>
      <c r="AY93" s="209" t="s">
        <v>240</v>
      </c>
      <c r="BK93" s="211">
        <f>SUM(BK94:BK249)</f>
        <v>0</v>
      </c>
    </row>
    <row r="94" s="2" customFormat="1" ht="16.5" customHeight="1">
      <c r="A94" s="40"/>
      <c r="B94" s="41"/>
      <c r="C94" s="214" t="s">
        <v>76</v>
      </c>
      <c r="D94" s="214" t="s">
        <v>242</v>
      </c>
      <c r="E94" s="215" t="s">
        <v>243</v>
      </c>
      <c r="F94" s="216" t="s">
        <v>244</v>
      </c>
      <c r="G94" s="217" t="s">
        <v>245</v>
      </c>
      <c r="H94" s="218">
        <v>42.950000000000003</v>
      </c>
      <c r="I94" s="219"/>
      <c r="J94" s="220">
        <f>ROUND(I94*H94,2)</f>
        <v>0</v>
      </c>
      <c r="K94" s="216" t="s">
        <v>246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78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248</v>
      </c>
    </row>
    <row r="95" s="2" customFormat="1">
      <c r="A95" s="40"/>
      <c r="B95" s="41"/>
      <c r="C95" s="42"/>
      <c r="D95" s="227" t="s">
        <v>249</v>
      </c>
      <c r="E95" s="42"/>
      <c r="F95" s="228" t="s">
        <v>250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249</v>
      </c>
      <c r="AU95" s="19" t="s">
        <v>78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252</v>
      </c>
      <c r="G96" s="233"/>
      <c r="H96" s="237">
        <v>42.950000000000003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4" customFormat="1">
      <c r="A97" s="14"/>
      <c r="B97" s="244"/>
      <c r="C97" s="245"/>
      <c r="D97" s="234" t="s">
        <v>251</v>
      </c>
      <c r="E97" s="246" t="s">
        <v>19</v>
      </c>
      <c r="F97" s="247" t="s">
        <v>253</v>
      </c>
      <c r="G97" s="245"/>
      <c r="H97" s="248">
        <v>42.950000000000003</v>
      </c>
      <c r="I97" s="249"/>
      <c r="J97" s="245"/>
      <c r="K97" s="245"/>
      <c r="L97" s="250"/>
      <c r="M97" s="251"/>
      <c r="N97" s="252"/>
      <c r="O97" s="252"/>
      <c r="P97" s="252"/>
      <c r="Q97" s="252"/>
      <c r="R97" s="252"/>
      <c r="S97" s="252"/>
      <c r="T97" s="25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4" t="s">
        <v>251</v>
      </c>
      <c r="AU97" s="254" t="s">
        <v>78</v>
      </c>
      <c r="AV97" s="14" t="s">
        <v>247</v>
      </c>
      <c r="AW97" s="14" t="s">
        <v>31</v>
      </c>
      <c r="AX97" s="14" t="s">
        <v>76</v>
      </c>
      <c r="AY97" s="254" t="s">
        <v>240</v>
      </c>
    </row>
    <row r="98" s="2" customFormat="1" ht="24.15" customHeight="1">
      <c r="A98" s="40"/>
      <c r="B98" s="41"/>
      <c r="C98" s="214" t="s">
        <v>78</v>
      </c>
      <c r="D98" s="214" t="s">
        <v>242</v>
      </c>
      <c r="E98" s="215" t="s">
        <v>254</v>
      </c>
      <c r="F98" s="216" t="s">
        <v>255</v>
      </c>
      <c r="G98" s="217" t="s">
        <v>256</v>
      </c>
      <c r="H98" s="218">
        <v>25.498000000000001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257</v>
      </c>
    </row>
    <row r="99" s="2" customFormat="1">
      <c r="A99" s="40"/>
      <c r="B99" s="41"/>
      <c r="C99" s="42"/>
      <c r="D99" s="227" t="s">
        <v>249</v>
      </c>
      <c r="E99" s="42"/>
      <c r="F99" s="228" t="s">
        <v>258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15" customFormat="1">
      <c r="A100" s="15"/>
      <c r="B100" s="255"/>
      <c r="C100" s="256"/>
      <c r="D100" s="234" t="s">
        <v>251</v>
      </c>
      <c r="E100" s="257" t="s">
        <v>19</v>
      </c>
      <c r="F100" s="258" t="s">
        <v>259</v>
      </c>
      <c r="G100" s="256"/>
      <c r="H100" s="257" t="s">
        <v>19</v>
      </c>
      <c r="I100" s="259"/>
      <c r="J100" s="256"/>
      <c r="K100" s="256"/>
      <c r="L100" s="260"/>
      <c r="M100" s="261"/>
      <c r="N100" s="262"/>
      <c r="O100" s="262"/>
      <c r="P100" s="262"/>
      <c r="Q100" s="262"/>
      <c r="R100" s="262"/>
      <c r="S100" s="262"/>
      <c r="T100" s="263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4" t="s">
        <v>251</v>
      </c>
      <c r="AU100" s="264" t="s">
        <v>78</v>
      </c>
      <c r="AV100" s="15" t="s">
        <v>76</v>
      </c>
      <c r="AW100" s="15" t="s">
        <v>31</v>
      </c>
      <c r="AX100" s="15" t="s">
        <v>69</v>
      </c>
      <c r="AY100" s="264" t="s">
        <v>240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260</v>
      </c>
      <c r="G101" s="233"/>
      <c r="H101" s="237">
        <v>6.4400000000000004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261</v>
      </c>
      <c r="G102" s="233"/>
      <c r="H102" s="237">
        <v>5.1799999999999997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262</v>
      </c>
      <c r="G103" s="233"/>
      <c r="H103" s="237">
        <v>9.1999999999999993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263</v>
      </c>
      <c r="G104" s="233"/>
      <c r="H104" s="237">
        <v>4.3700000000000001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264</v>
      </c>
      <c r="G105" s="233"/>
      <c r="H105" s="237">
        <v>24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265</v>
      </c>
      <c r="G106" s="233"/>
      <c r="H106" s="237">
        <v>24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266</v>
      </c>
      <c r="G107" s="233"/>
      <c r="H107" s="237">
        <v>28.800000000000001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101.99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267</v>
      </c>
      <c r="G109" s="233"/>
      <c r="H109" s="237">
        <v>25.498000000000001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25.498000000000001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268</v>
      </c>
      <c r="D111" s="214" t="s">
        <v>242</v>
      </c>
      <c r="E111" s="215" t="s">
        <v>269</v>
      </c>
      <c r="F111" s="216" t="s">
        <v>270</v>
      </c>
      <c r="G111" s="217" t="s">
        <v>256</v>
      </c>
      <c r="H111" s="218">
        <v>76.492999999999995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271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272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259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260</v>
      </c>
      <c r="G114" s="233"/>
      <c r="H114" s="237">
        <v>6.4400000000000004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261</v>
      </c>
      <c r="G115" s="233"/>
      <c r="H115" s="237">
        <v>5.1799999999999997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262</v>
      </c>
      <c r="G116" s="233"/>
      <c r="H116" s="237">
        <v>9.1999999999999993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263</v>
      </c>
      <c r="G117" s="233"/>
      <c r="H117" s="237">
        <v>4.3700000000000001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264</v>
      </c>
      <c r="G118" s="233"/>
      <c r="H118" s="237">
        <v>24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265</v>
      </c>
      <c r="G119" s="233"/>
      <c r="H119" s="237">
        <v>24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266</v>
      </c>
      <c r="G120" s="233"/>
      <c r="H120" s="237">
        <v>28.800000000000001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101.99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69</v>
      </c>
      <c r="AY121" s="254" t="s">
        <v>240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273</v>
      </c>
      <c r="G122" s="233"/>
      <c r="H122" s="237">
        <v>76.492999999999995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76.492999999999995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16.5" customHeight="1">
      <c r="A124" s="40"/>
      <c r="B124" s="41"/>
      <c r="C124" s="214" t="s">
        <v>247</v>
      </c>
      <c r="D124" s="214" t="s">
        <v>242</v>
      </c>
      <c r="E124" s="215" t="s">
        <v>274</v>
      </c>
      <c r="F124" s="216" t="s">
        <v>275</v>
      </c>
      <c r="G124" s="217" t="s">
        <v>245</v>
      </c>
      <c r="H124" s="218">
        <v>187.78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0.00069999999999999999</v>
      </c>
      <c r="R124" s="223">
        <f>Q124*H124</f>
        <v>0.13144600000000001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276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277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5" customFormat="1">
      <c r="A126" s="15"/>
      <c r="B126" s="255"/>
      <c r="C126" s="256"/>
      <c r="D126" s="234" t="s">
        <v>251</v>
      </c>
      <c r="E126" s="257" t="s">
        <v>19</v>
      </c>
      <c r="F126" s="258" t="s">
        <v>259</v>
      </c>
      <c r="G126" s="256"/>
      <c r="H126" s="257" t="s">
        <v>19</v>
      </c>
      <c r="I126" s="259"/>
      <c r="J126" s="256"/>
      <c r="K126" s="256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251</v>
      </c>
      <c r="AU126" s="264" t="s">
        <v>78</v>
      </c>
      <c r="AV126" s="15" t="s">
        <v>76</v>
      </c>
      <c r="AW126" s="15" t="s">
        <v>31</v>
      </c>
      <c r="AX126" s="15" t="s">
        <v>69</v>
      </c>
      <c r="AY126" s="264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278</v>
      </c>
      <c r="G127" s="233"/>
      <c r="H127" s="237">
        <v>15.640000000000001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279</v>
      </c>
      <c r="G128" s="233"/>
      <c r="H128" s="237">
        <v>13.800000000000001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280</v>
      </c>
      <c r="G129" s="233"/>
      <c r="H129" s="237">
        <v>18.399999999999999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281</v>
      </c>
      <c r="G130" s="233"/>
      <c r="H130" s="237">
        <v>27.140000000000001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282</v>
      </c>
      <c r="G131" s="233"/>
      <c r="H131" s="237">
        <v>33.600000000000001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3" customFormat="1">
      <c r="A132" s="13"/>
      <c r="B132" s="232"/>
      <c r="C132" s="233"/>
      <c r="D132" s="234" t="s">
        <v>251</v>
      </c>
      <c r="E132" s="235" t="s">
        <v>19</v>
      </c>
      <c r="F132" s="236" t="s">
        <v>283</v>
      </c>
      <c r="G132" s="233"/>
      <c r="H132" s="237">
        <v>33.600000000000001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251</v>
      </c>
      <c r="AU132" s="243" t="s">
        <v>78</v>
      </c>
      <c r="AV132" s="13" t="s">
        <v>78</v>
      </c>
      <c r="AW132" s="13" t="s">
        <v>31</v>
      </c>
      <c r="AX132" s="13" t="s">
        <v>69</v>
      </c>
      <c r="AY132" s="243" t="s">
        <v>240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284</v>
      </c>
      <c r="G133" s="233"/>
      <c r="H133" s="237">
        <v>45.600000000000001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187.78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24.15" customHeight="1">
      <c r="A135" s="40"/>
      <c r="B135" s="41"/>
      <c r="C135" s="214" t="s">
        <v>285</v>
      </c>
      <c r="D135" s="214" t="s">
        <v>242</v>
      </c>
      <c r="E135" s="215" t="s">
        <v>286</v>
      </c>
      <c r="F135" s="216" t="s">
        <v>287</v>
      </c>
      <c r="G135" s="217" t="s">
        <v>245</v>
      </c>
      <c r="H135" s="218">
        <v>187.78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288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289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2" customFormat="1" ht="21.75" customHeight="1">
      <c r="A137" s="40"/>
      <c r="B137" s="41"/>
      <c r="C137" s="214" t="s">
        <v>290</v>
      </c>
      <c r="D137" s="214" t="s">
        <v>242</v>
      </c>
      <c r="E137" s="215" t="s">
        <v>291</v>
      </c>
      <c r="F137" s="216" t="s">
        <v>292</v>
      </c>
      <c r="G137" s="217" t="s">
        <v>256</v>
      </c>
      <c r="H137" s="218">
        <v>101.99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0.00046000000000000001</v>
      </c>
      <c r="R137" s="223">
        <f>Q137*H137</f>
        <v>0.046915399999999996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293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294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15" customFormat="1">
      <c r="A139" s="15"/>
      <c r="B139" s="255"/>
      <c r="C139" s="256"/>
      <c r="D139" s="234" t="s">
        <v>251</v>
      </c>
      <c r="E139" s="257" t="s">
        <v>19</v>
      </c>
      <c r="F139" s="258" t="s">
        <v>259</v>
      </c>
      <c r="G139" s="256"/>
      <c r="H139" s="257" t="s">
        <v>19</v>
      </c>
      <c r="I139" s="259"/>
      <c r="J139" s="256"/>
      <c r="K139" s="256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251</v>
      </c>
      <c r="AU139" s="264" t="s">
        <v>78</v>
      </c>
      <c r="AV139" s="15" t="s">
        <v>76</v>
      </c>
      <c r="AW139" s="15" t="s">
        <v>31</v>
      </c>
      <c r="AX139" s="15" t="s">
        <v>69</v>
      </c>
      <c r="AY139" s="264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260</v>
      </c>
      <c r="G140" s="233"/>
      <c r="H140" s="237">
        <v>6.4400000000000004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261</v>
      </c>
      <c r="G141" s="233"/>
      <c r="H141" s="237">
        <v>5.1799999999999997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262</v>
      </c>
      <c r="G142" s="233"/>
      <c r="H142" s="237">
        <v>9.1999999999999993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263</v>
      </c>
      <c r="G143" s="233"/>
      <c r="H143" s="237">
        <v>4.3700000000000001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3" customFormat="1">
      <c r="A144" s="13"/>
      <c r="B144" s="232"/>
      <c r="C144" s="233"/>
      <c r="D144" s="234" t="s">
        <v>251</v>
      </c>
      <c r="E144" s="235" t="s">
        <v>19</v>
      </c>
      <c r="F144" s="236" t="s">
        <v>264</v>
      </c>
      <c r="G144" s="233"/>
      <c r="H144" s="237">
        <v>24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31</v>
      </c>
      <c r="AX144" s="13" t="s">
        <v>69</v>
      </c>
      <c r="AY144" s="243" t="s">
        <v>240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265</v>
      </c>
      <c r="G145" s="233"/>
      <c r="H145" s="237">
        <v>24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3" customFormat="1">
      <c r="A146" s="13"/>
      <c r="B146" s="232"/>
      <c r="C146" s="233"/>
      <c r="D146" s="234" t="s">
        <v>251</v>
      </c>
      <c r="E146" s="235" t="s">
        <v>19</v>
      </c>
      <c r="F146" s="236" t="s">
        <v>266</v>
      </c>
      <c r="G146" s="233"/>
      <c r="H146" s="237">
        <v>28.800000000000001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31</v>
      </c>
      <c r="AX146" s="13" t="s">
        <v>69</v>
      </c>
      <c r="AY146" s="243" t="s">
        <v>240</v>
      </c>
    </row>
    <row r="147" s="14" customFormat="1">
      <c r="A147" s="14"/>
      <c r="B147" s="244"/>
      <c r="C147" s="245"/>
      <c r="D147" s="234" t="s">
        <v>251</v>
      </c>
      <c r="E147" s="246" t="s">
        <v>19</v>
      </c>
      <c r="F147" s="247" t="s">
        <v>253</v>
      </c>
      <c r="G147" s="245"/>
      <c r="H147" s="248">
        <v>101.99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251</v>
      </c>
      <c r="AU147" s="254" t="s">
        <v>78</v>
      </c>
      <c r="AV147" s="14" t="s">
        <v>247</v>
      </c>
      <c r="AW147" s="14" t="s">
        <v>31</v>
      </c>
      <c r="AX147" s="14" t="s">
        <v>76</v>
      </c>
      <c r="AY147" s="254" t="s">
        <v>240</v>
      </c>
    </row>
    <row r="148" s="2" customFormat="1" ht="24.15" customHeight="1">
      <c r="A148" s="40"/>
      <c r="B148" s="41"/>
      <c r="C148" s="214" t="s">
        <v>295</v>
      </c>
      <c r="D148" s="214" t="s">
        <v>242</v>
      </c>
      <c r="E148" s="215" t="s">
        <v>296</v>
      </c>
      <c r="F148" s="216" t="s">
        <v>297</v>
      </c>
      <c r="G148" s="217" t="s">
        <v>256</v>
      </c>
      <c r="H148" s="218">
        <v>101.99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298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299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2" customFormat="1" ht="37.8" customHeight="1">
      <c r="A150" s="40"/>
      <c r="B150" s="41"/>
      <c r="C150" s="214" t="s">
        <v>300</v>
      </c>
      <c r="D150" s="214" t="s">
        <v>242</v>
      </c>
      <c r="E150" s="215" t="s">
        <v>301</v>
      </c>
      <c r="F150" s="216" t="s">
        <v>302</v>
      </c>
      <c r="G150" s="217" t="s">
        <v>256</v>
      </c>
      <c r="H150" s="218">
        <v>50.996000000000002</v>
      </c>
      <c r="I150" s="219"/>
      <c r="J150" s="220">
        <f>ROUND(I150*H150,2)</f>
        <v>0</v>
      </c>
      <c r="K150" s="216" t="s">
        <v>246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303</v>
      </c>
    </row>
    <row r="151" s="2" customFormat="1">
      <c r="A151" s="40"/>
      <c r="B151" s="41"/>
      <c r="C151" s="42"/>
      <c r="D151" s="227" t="s">
        <v>249</v>
      </c>
      <c r="E151" s="42"/>
      <c r="F151" s="228" t="s">
        <v>304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249</v>
      </c>
      <c r="AU151" s="19" t="s">
        <v>78</v>
      </c>
    </row>
    <row r="152" s="15" customFormat="1">
      <c r="A152" s="15"/>
      <c r="B152" s="255"/>
      <c r="C152" s="256"/>
      <c r="D152" s="234" t="s">
        <v>251</v>
      </c>
      <c r="E152" s="257" t="s">
        <v>19</v>
      </c>
      <c r="F152" s="258" t="s">
        <v>305</v>
      </c>
      <c r="G152" s="256"/>
      <c r="H152" s="257" t="s">
        <v>19</v>
      </c>
      <c r="I152" s="259"/>
      <c r="J152" s="256"/>
      <c r="K152" s="256"/>
      <c r="L152" s="260"/>
      <c r="M152" s="261"/>
      <c r="N152" s="262"/>
      <c r="O152" s="262"/>
      <c r="P152" s="262"/>
      <c r="Q152" s="262"/>
      <c r="R152" s="262"/>
      <c r="S152" s="262"/>
      <c r="T152" s="263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4" t="s">
        <v>251</v>
      </c>
      <c r="AU152" s="264" t="s">
        <v>78</v>
      </c>
      <c r="AV152" s="15" t="s">
        <v>76</v>
      </c>
      <c r="AW152" s="15" t="s">
        <v>31</v>
      </c>
      <c r="AX152" s="15" t="s">
        <v>69</v>
      </c>
      <c r="AY152" s="264" t="s">
        <v>240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306</v>
      </c>
      <c r="G153" s="233"/>
      <c r="H153" s="237">
        <v>25.498000000000001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6" customFormat="1">
      <c r="A154" s="16"/>
      <c r="B154" s="265"/>
      <c r="C154" s="266"/>
      <c r="D154" s="234" t="s">
        <v>251</v>
      </c>
      <c r="E154" s="267" t="s">
        <v>19</v>
      </c>
      <c r="F154" s="268" t="s">
        <v>307</v>
      </c>
      <c r="G154" s="266"/>
      <c r="H154" s="269">
        <v>25.498000000000001</v>
      </c>
      <c r="I154" s="270"/>
      <c r="J154" s="266"/>
      <c r="K154" s="266"/>
      <c r="L154" s="271"/>
      <c r="M154" s="272"/>
      <c r="N154" s="273"/>
      <c r="O154" s="273"/>
      <c r="P154" s="273"/>
      <c r="Q154" s="273"/>
      <c r="R154" s="273"/>
      <c r="S154" s="273"/>
      <c r="T154" s="274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275" t="s">
        <v>251</v>
      </c>
      <c r="AU154" s="275" t="s">
        <v>78</v>
      </c>
      <c r="AV154" s="16" t="s">
        <v>268</v>
      </c>
      <c r="AW154" s="16" t="s">
        <v>31</v>
      </c>
      <c r="AX154" s="16" t="s">
        <v>69</v>
      </c>
      <c r="AY154" s="275" t="s">
        <v>240</v>
      </c>
    </row>
    <row r="155" s="15" customFormat="1">
      <c r="A155" s="15"/>
      <c r="B155" s="255"/>
      <c r="C155" s="256"/>
      <c r="D155" s="234" t="s">
        <v>251</v>
      </c>
      <c r="E155" s="257" t="s">
        <v>19</v>
      </c>
      <c r="F155" s="258" t="s">
        <v>308</v>
      </c>
      <c r="G155" s="256"/>
      <c r="H155" s="257" t="s">
        <v>19</v>
      </c>
      <c r="I155" s="259"/>
      <c r="J155" s="256"/>
      <c r="K155" s="256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251</v>
      </c>
      <c r="AU155" s="264" t="s">
        <v>78</v>
      </c>
      <c r="AV155" s="15" t="s">
        <v>76</v>
      </c>
      <c r="AW155" s="15" t="s">
        <v>31</v>
      </c>
      <c r="AX155" s="15" t="s">
        <v>69</v>
      </c>
      <c r="AY155" s="264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306</v>
      </c>
      <c r="G156" s="233"/>
      <c r="H156" s="237">
        <v>25.498000000000001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6" customFormat="1">
      <c r="A157" s="16"/>
      <c r="B157" s="265"/>
      <c r="C157" s="266"/>
      <c r="D157" s="234" t="s">
        <v>251</v>
      </c>
      <c r="E157" s="267" t="s">
        <v>19</v>
      </c>
      <c r="F157" s="268" t="s">
        <v>307</v>
      </c>
      <c r="G157" s="266"/>
      <c r="H157" s="269">
        <v>25.498000000000001</v>
      </c>
      <c r="I157" s="270"/>
      <c r="J157" s="266"/>
      <c r="K157" s="266"/>
      <c r="L157" s="271"/>
      <c r="M157" s="272"/>
      <c r="N157" s="273"/>
      <c r="O157" s="273"/>
      <c r="P157" s="273"/>
      <c r="Q157" s="273"/>
      <c r="R157" s="273"/>
      <c r="S157" s="273"/>
      <c r="T157" s="274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75" t="s">
        <v>251</v>
      </c>
      <c r="AU157" s="275" t="s">
        <v>78</v>
      </c>
      <c r="AV157" s="16" t="s">
        <v>268</v>
      </c>
      <c r="AW157" s="16" t="s">
        <v>31</v>
      </c>
      <c r="AX157" s="16" t="s">
        <v>69</v>
      </c>
      <c r="AY157" s="275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50.996000000000002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37.8" customHeight="1">
      <c r="A159" s="40"/>
      <c r="B159" s="41"/>
      <c r="C159" s="214" t="s">
        <v>309</v>
      </c>
      <c r="D159" s="214" t="s">
        <v>242</v>
      </c>
      <c r="E159" s="215" t="s">
        <v>310</v>
      </c>
      <c r="F159" s="216" t="s">
        <v>311</v>
      </c>
      <c r="G159" s="217" t="s">
        <v>256</v>
      </c>
      <c r="H159" s="218">
        <v>79.968000000000004</v>
      </c>
      <c r="I159" s="219"/>
      <c r="J159" s="220">
        <f>ROUND(I159*H159,2)</f>
        <v>0</v>
      </c>
      <c r="K159" s="216" t="s">
        <v>246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247</v>
      </c>
      <c r="AT159" s="225" t="s">
        <v>242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312</v>
      </c>
    </row>
    <row r="160" s="2" customFormat="1">
      <c r="A160" s="40"/>
      <c r="B160" s="41"/>
      <c r="C160" s="42"/>
      <c r="D160" s="227" t="s">
        <v>249</v>
      </c>
      <c r="E160" s="42"/>
      <c r="F160" s="228" t="s">
        <v>313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249</v>
      </c>
      <c r="AU160" s="19" t="s">
        <v>78</v>
      </c>
    </row>
    <row r="161" s="15" customFormat="1">
      <c r="A161" s="15"/>
      <c r="B161" s="255"/>
      <c r="C161" s="256"/>
      <c r="D161" s="234" t="s">
        <v>251</v>
      </c>
      <c r="E161" s="257" t="s">
        <v>19</v>
      </c>
      <c r="F161" s="258" t="s">
        <v>305</v>
      </c>
      <c r="G161" s="256"/>
      <c r="H161" s="257" t="s">
        <v>19</v>
      </c>
      <c r="I161" s="259"/>
      <c r="J161" s="256"/>
      <c r="K161" s="256"/>
      <c r="L161" s="260"/>
      <c r="M161" s="261"/>
      <c r="N161" s="262"/>
      <c r="O161" s="262"/>
      <c r="P161" s="262"/>
      <c r="Q161" s="262"/>
      <c r="R161" s="262"/>
      <c r="S161" s="262"/>
      <c r="T161" s="26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4" t="s">
        <v>251</v>
      </c>
      <c r="AU161" s="264" t="s">
        <v>78</v>
      </c>
      <c r="AV161" s="15" t="s">
        <v>76</v>
      </c>
      <c r="AW161" s="15" t="s">
        <v>31</v>
      </c>
      <c r="AX161" s="15" t="s">
        <v>69</v>
      </c>
      <c r="AY161" s="264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314</v>
      </c>
      <c r="G162" s="233"/>
      <c r="H162" s="237">
        <v>39.984000000000002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6" customFormat="1">
      <c r="A163" s="16"/>
      <c r="B163" s="265"/>
      <c r="C163" s="266"/>
      <c r="D163" s="234" t="s">
        <v>251</v>
      </c>
      <c r="E163" s="267" t="s">
        <v>19</v>
      </c>
      <c r="F163" s="268" t="s">
        <v>307</v>
      </c>
      <c r="G163" s="266"/>
      <c r="H163" s="269">
        <v>39.984000000000002</v>
      </c>
      <c r="I163" s="270"/>
      <c r="J163" s="266"/>
      <c r="K163" s="266"/>
      <c r="L163" s="271"/>
      <c r="M163" s="272"/>
      <c r="N163" s="273"/>
      <c r="O163" s="273"/>
      <c r="P163" s="273"/>
      <c r="Q163" s="273"/>
      <c r="R163" s="273"/>
      <c r="S163" s="273"/>
      <c r="T163" s="274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275" t="s">
        <v>251</v>
      </c>
      <c r="AU163" s="275" t="s">
        <v>78</v>
      </c>
      <c r="AV163" s="16" t="s">
        <v>268</v>
      </c>
      <c r="AW163" s="16" t="s">
        <v>31</v>
      </c>
      <c r="AX163" s="16" t="s">
        <v>69</v>
      </c>
      <c r="AY163" s="275" t="s">
        <v>240</v>
      </c>
    </row>
    <row r="164" s="15" customFormat="1">
      <c r="A164" s="15"/>
      <c r="B164" s="255"/>
      <c r="C164" s="256"/>
      <c r="D164" s="234" t="s">
        <v>251</v>
      </c>
      <c r="E164" s="257" t="s">
        <v>19</v>
      </c>
      <c r="F164" s="258" t="s">
        <v>308</v>
      </c>
      <c r="G164" s="256"/>
      <c r="H164" s="257" t="s">
        <v>19</v>
      </c>
      <c r="I164" s="259"/>
      <c r="J164" s="256"/>
      <c r="K164" s="256"/>
      <c r="L164" s="260"/>
      <c r="M164" s="261"/>
      <c r="N164" s="262"/>
      <c r="O164" s="262"/>
      <c r="P164" s="262"/>
      <c r="Q164" s="262"/>
      <c r="R164" s="262"/>
      <c r="S164" s="262"/>
      <c r="T164" s="26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4" t="s">
        <v>251</v>
      </c>
      <c r="AU164" s="264" t="s">
        <v>78</v>
      </c>
      <c r="AV164" s="15" t="s">
        <v>76</v>
      </c>
      <c r="AW164" s="15" t="s">
        <v>31</v>
      </c>
      <c r="AX164" s="15" t="s">
        <v>69</v>
      </c>
      <c r="AY164" s="264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314</v>
      </c>
      <c r="G165" s="233"/>
      <c r="H165" s="237">
        <v>39.984000000000002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6" customFormat="1">
      <c r="A166" s="16"/>
      <c r="B166" s="265"/>
      <c r="C166" s="266"/>
      <c r="D166" s="234" t="s">
        <v>251</v>
      </c>
      <c r="E166" s="267" t="s">
        <v>19</v>
      </c>
      <c r="F166" s="268" t="s">
        <v>307</v>
      </c>
      <c r="G166" s="266"/>
      <c r="H166" s="269">
        <v>39.984000000000002</v>
      </c>
      <c r="I166" s="270"/>
      <c r="J166" s="266"/>
      <c r="K166" s="266"/>
      <c r="L166" s="271"/>
      <c r="M166" s="272"/>
      <c r="N166" s="273"/>
      <c r="O166" s="273"/>
      <c r="P166" s="273"/>
      <c r="Q166" s="273"/>
      <c r="R166" s="273"/>
      <c r="S166" s="273"/>
      <c r="T166" s="274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T166" s="275" t="s">
        <v>251</v>
      </c>
      <c r="AU166" s="275" t="s">
        <v>78</v>
      </c>
      <c r="AV166" s="16" t="s">
        <v>268</v>
      </c>
      <c r="AW166" s="16" t="s">
        <v>31</v>
      </c>
      <c r="AX166" s="16" t="s">
        <v>69</v>
      </c>
      <c r="AY166" s="275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79.968000000000004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2" customFormat="1" ht="37.8" customHeight="1">
      <c r="A168" s="40"/>
      <c r="B168" s="41"/>
      <c r="C168" s="214" t="s">
        <v>315</v>
      </c>
      <c r="D168" s="214" t="s">
        <v>242</v>
      </c>
      <c r="E168" s="215" t="s">
        <v>316</v>
      </c>
      <c r="F168" s="216" t="s">
        <v>317</v>
      </c>
      <c r="G168" s="217" t="s">
        <v>256</v>
      </c>
      <c r="H168" s="218">
        <v>36.509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318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319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15" customFormat="1">
      <c r="A170" s="15"/>
      <c r="B170" s="255"/>
      <c r="C170" s="256"/>
      <c r="D170" s="234" t="s">
        <v>251</v>
      </c>
      <c r="E170" s="257" t="s">
        <v>19</v>
      </c>
      <c r="F170" s="258" t="s">
        <v>320</v>
      </c>
      <c r="G170" s="256"/>
      <c r="H170" s="257" t="s">
        <v>19</v>
      </c>
      <c r="I170" s="259"/>
      <c r="J170" s="256"/>
      <c r="K170" s="256"/>
      <c r="L170" s="260"/>
      <c r="M170" s="261"/>
      <c r="N170" s="262"/>
      <c r="O170" s="262"/>
      <c r="P170" s="262"/>
      <c r="Q170" s="262"/>
      <c r="R170" s="262"/>
      <c r="S170" s="262"/>
      <c r="T170" s="263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4" t="s">
        <v>251</v>
      </c>
      <c r="AU170" s="264" t="s">
        <v>78</v>
      </c>
      <c r="AV170" s="15" t="s">
        <v>76</v>
      </c>
      <c r="AW170" s="15" t="s">
        <v>31</v>
      </c>
      <c r="AX170" s="15" t="s">
        <v>69</v>
      </c>
      <c r="AY170" s="264" t="s">
        <v>240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273</v>
      </c>
      <c r="G171" s="233"/>
      <c r="H171" s="237">
        <v>76.492999999999995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321</v>
      </c>
      <c r="G172" s="233"/>
      <c r="H172" s="237">
        <v>-39.984000000000002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36.508999999999993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37.8" customHeight="1">
      <c r="A174" s="40"/>
      <c r="B174" s="41"/>
      <c r="C174" s="214" t="s">
        <v>322</v>
      </c>
      <c r="D174" s="214" t="s">
        <v>242</v>
      </c>
      <c r="E174" s="215" t="s">
        <v>323</v>
      </c>
      <c r="F174" s="216" t="s">
        <v>324</v>
      </c>
      <c r="G174" s="217" t="s">
        <v>256</v>
      </c>
      <c r="H174" s="218">
        <v>182.54499999999999</v>
      </c>
      <c r="I174" s="219"/>
      <c r="J174" s="220">
        <f>ROUND(I174*H174,2)</f>
        <v>0</v>
      </c>
      <c r="K174" s="216" t="s">
        <v>246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325</v>
      </c>
    </row>
    <row r="175" s="2" customFormat="1">
      <c r="A175" s="40"/>
      <c r="B175" s="41"/>
      <c r="C175" s="42"/>
      <c r="D175" s="227" t="s">
        <v>249</v>
      </c>
      <c r="E175" s="42"/>
      <c r="F175" s="228" t="s">
        <v>326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249</v>
      </c>
      <c r="AU175" s="19" t="s">
        <v>78</v>
      </c>
    </row>
    <row r="176" s="15" customFormat="1">
      <c r="A176" s="15"/>
      <c r="B176" s="255"/>
      <c r="C176" s="256"/>
      <c r="D176" s="234" t="s">
        <v>251</v>
      </c>
      <c r="E176" s="257" t="s">
        <v>19</v>
      </c>
      <c r="F176" s="258" t="s">
        <v>320</v>
      </c>
      <c r="G176" s="256"/>
      <c r="H176" s="257" t="s">
        <v>19</v>
      </c>
      <c r="I176" s="259"/>
      <c r="J176" s="256"/>
      <c r="K176" s="256"/>
      <c r="L176" s="260"/>
      <c r="M176" s="261"/>
      <c r="N176" s="262"/>
      <c r="O176" s="262"/>
      <c r="P176" s="262"/>
      <c r="Q176" s="262"/>
      <c r="R176" s="262"/>
      <c r="S176" s="262"/>
      <c r="T176" s="26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4" t="s">
        <v>251</v>
      </c>
      <c r="AU176" s="264" t="s">
        <v>78</v>
      </c>
      <c r="AV176" s="15" t="s">
        <v>76</v>
      </c>
      <c r="AW176" s="15" t="s">
        <v>31</v>
      </c>
      <c r="AX176" s="15" t="s">
        <v>69</v>
      </c>
      <c r="AY176" s="264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273</v>
      </c>
      <c r="G177" s="233"/>
      <c r="H177" s="237">
        <v>76.492999999999995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321</v>
      </c>
      <c r="G178" s="233"/>
      <c r="H178" s="237">
        <v>-39.984000000000002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36.508999999999993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13" customFormat="1">
      <c r="A180" s="13"/>
      <c r="B180" s="232"/>
      <c r="C180" s="233"/>
      <c r="D180" s="234" t="s">
        <v>251</v>
      </c>
      <c r="E180" s="233"/>
      <c r="F180" s="236" t="s">
        <v>327</v>
      </c>
      <c r="G180" s="233"/>
      <c r="H180" s="237">
        <v>182.54499999999999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4</v>
      </c>
      <c r="AX180" s="13" t="s">
        <v>76</v>
      </c>
      <c r="AY180" s="243" t="s">
        <v>240</v>
      </c>
    </row>
    <row r="181" s="2" customFormat="1" ht="24.15" customHeight="1">
      <c r="A181" s="40"/>
      <c r="B181" s="41"/>
      <c r="C181" s="214" t="s">
        <v>328</v>
      </c>
      <c r="D181" s="214" t="s">
        <v>242</v>
      </c>
      <c r="E181" s="215" t="s">
        <v>329</v>
      </c>
      <c r="F181" s="216" t="s">
        <v>330</v>
      </c>
      <c r="G181" s="217" t="s">
        <v>256</v>
      </c>
      <c r="H181" s="218">
        <v>25.498000000000001</v>
      </c>
      <c r="I181" s="219"/>
      <c r="J181" s="220">
        <f>ROUND(I181*H181,2)</f>
        <v>0</v>
      </c>
      <c r="K181" s="216" t="s">
        <v>246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331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332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15" customFormat="1">
      <c r="A183" s="15"/>
      <c r="B183" s="255"/>
      <c r="C183" s="256"/>
      <c r="D183" s="234" t="s">
        <v>251</v>
      </c>
      <c r="E183" s="257" t="s">
        <v>19</v>
      </c>
      <c r="F183" s="258" t="s">
        <v>333</v>
      </c>
      <c r="G183" s="256"/>
      <c r="H183" s="257" t="s">
        <v>19</v>
      </c>
      <c r="I183" s="259"/>
      <c r="J183" s="256"/>
      <c r="K183" s="256"/>
      <c r="L183" s="260"/>
      <c r="M183" s="261"/>
      <c r="N183" s="262"/>
      <c r="O183" s="262"/>
      <c r="P183" s="262"/>
      <c r="Q183" s="262"/>
      <c r="R183" s="262"/>
      <c r="S183" s="262"/>
      <c r="T183" s="26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4" t="s">
        <v>251</v>
      </c>
      <c r="AU183" s="264" t="s">
        <v>78</v>
      </c>
      <c r="AV183" s="15" t="s">
        <v>76</v>
      </c>
      <c r="AW183" s="15" t="s">
        <v>31</v>
      </c>
      <c r="AX183" s="15" t="s">
        <v>69</v>
      </c>
      <c r="AY183" s="264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267</v>
      </c>
      <c r="G184" s="233"/>
      <c r="H184" s="237">
        <v>25.498000000000001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25.498000000000001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2" customFormat="1" ht="24.15" customHeight="1">
      <c r="A186" s="40"/>
      <c r="B186" s="41"/>
      <c r="C186" s="214" t="s">
        <v>334</v>
      </c>
      <c r="D186" s="214" t="s">
        <v>242</v>
      </c>
      <c r="E186" s="215" t="s">
        <v>335</v>
      </c>
      <c r="F186" s="216" t="s">
        <v>336</v>
      </c>
      <c r="G186" s="217" t="s">
        <v>256</v>
      </c>
      <c r="H186" s="218">
        <v>39.984000000000002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337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338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339</v>
      </c>
      <c r="G188" s="233"/>
      <c r="H188" s="237">
        <v>65.481999999999999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340</v>
      </c>
      <c r="G189" s="233"/>
      <c r="H189" s="237">
        <v>-25.498000000000001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39.983999999999995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4.15" customHeight="1">
      <c r="A191" s="40"/>
      <c r="B191" s="41"/>
      <c r="C191" s="214" t="s">
        <v>341</v>
      </c>
      <c r="D191" s="214" t="s">
        <v>242</v>
      </c>
      <c r="E191" s="215" t="s">
        <v>342</v>
      </c>
      <c r="F191" s="216" t="s">
        <v>343</v>
      </c>
      <c r="G191" s="217" t="s">
        <v>344</v>
      </c>
      <c r="H191" s="218">
        <v>73.018000000000001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345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346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320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273</v>
      </c>
      <c r="G194" s="233"/>
      <c r="H194" s="237">
        <v>76.492999999999995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321</v>
      </c>
      <c r="G195" s="233"/>
      <c r="H195" s="237">
        <v>-39.984000000000002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36.508999999999993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13" customFormat="1">
      <c r="A197" s="13"/>
      <c r="B197" s="232"/>
      <c r="C197" s="233"/>
      <c r="D197" s="234" t="s">
        <v>251</v>
      </c>
      <c r="E197" s="233"/>
      <c r="F197" s="236" t="s">
        <v>347</v>
      </c>
      <c r="G197" s="233"/>
      <c r="H197" s="237">
        <v>73.018000000000001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4</v>
      </c>
      <c r="AX197" s="13" t="s">
        <v>76</v>
      </c>
      <c r="AY197" s="243" t="s">
        <v>240</v>
      </c>
    </row>
    <row r="198" s="2" customFormat="1" ht="24.15" customHeight="1">
      <c r="A198" s="40"/>
      <c r="B198" s="41"/>
      <c r="C198" s="214" t="s">
        <v>8</v>
      </c>
      <c r="D198" s="214" t="s">
        <v>242</v>
      </c>
      <c r="E198" s="215" t="s">
        <v>348</v>
      </c>
      <c r="F198" s="216" t="s">
        <v>349</v>
      </c>
      <c r="G198" s="217" t="s">
        <v>256</v>
      </c>
      <c r="H198" s="218">
        <v>65.481999999999999</v>
      </c>
      <c r="I198" s="219"/>
      <c r="J198" s="220">
        <f>ROUND(I198*H198,2)</f>
        <v>0</v>
      </c>
      <c r="K198" s="216" t="s">
        <v>246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247</v>
      </c>
      <c r="AT198" s="225" t="s">
        <v>242</v>
      </c>
      <c r="AU198" s="225" t="s">
        <v>78</v>
      </c>
      <c r="AY198" s="19" t="s">
        <v>240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247</v>
      </c>
      <c r="BM198" s="225" t="s">
        <v>350</v>
      </c>
    </row>
    <row r="199" s="2" customFormat="1">
      <c r="A199" s="40"/>
      <c r="B199" s="41"/>
      <c r="C199" s="42"/>
      <c r="D199" s="227" t="s">
        <v>249</v>
      </c>
      <c r="E199" s="42"/>
      <c r="F199" s="228" t="s">
        <v>351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249</v>
      </c>
      <c r="AU199" s="19" t="s">
        <v>78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352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353</v>
      </c>
      <c r="G201" s="233"/>
      <c r="H201" s="237">
        <v>65.481999999999999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354</v>
      </c>
      <c r="G202" s="233"/>
      <c r="H202" s="237">
        <v>0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65.481999999999999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24.15" customHeight="1">
      <c r="A204" s="40"/>
      <c r="B204" s="41"/>
      <c r="C204" s="214" t="s">
        <v>355</v>
      </c>
      <c r="D204" s="214" t="s">
        <v>242</v>
      </c>
      <c r="E204" s="215" t="s">
        <v>356</v>
      </c>
      <c r="F204" s="216" t="s">
        <v>357</v>
      </c>
      <c r="G204" s="217" t="s">
        <v>256</v>
      </c>
      <c r="H204" s="218">
        <v>65.481999999999999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358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359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333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360</v>
      </c>
      <c r="G207" s="233"/>
      <c r="H207" s="237">
        <v>101.99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6" customFormat="1">
      <c r="A208" s="16"/>
      <c r="B208" s="265"/>
      <c r="C208" s="266"/>
      <c r="D208" s="234" t="s">
        <v>251</v>
      </c>
      <c r="E208" s="267" t="s">
        <v>19</v>
      </c>
      <c r="F208" s="268" t="s">
        <v>307</v>
      </c>
      <c r="G208" s="266"/>
      <c r="H208" s="269">
        <v>101.99</v>
      </c>
      <c r="I208" s="270"/>
      <c r="J208" s="266"/>
      <c r="K208" s="266"/>
      <c r="L208" s="271"/>
      <c r="M208" s="272"/>
      <c r="N208" s="273"/>
      <c r="O208" s="273"/>
      <c r="P208" s="273"/>
      <c r="Q208" s="273"/>
      <c r="R208" s="273"/>
      <c r="S208" s="273"/>
      <c r="T208" s="274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75" t="s">
        <v>251</v>
      </c>
      <c r="AU208" s="275" t="s">
        <v>78</v>
      </c>
      <c r="AV208" s="16" t="s">
        <v>268</v>
      </c>
      <c r="AW208" s="16" t="s">
        <v>31</v>
      </c>
      <c r="AX208" s="16" t="s">
        <v>69</v>
      </c>
      <c r="AY208" s="275" t="s">
        <v>240</v>
      </c>
    </row>
    <row r="209" s="15" customFormat="1">
      <c r="A209" s="15"/>
      <c r="B209" s="255"/>
      <c r="C209" s="256"/>
      <c r="D209" s="234" t="s">
        <v>251</v>
      </c>
      <c r="E209" s="257" t="s">
        <v>19</v>
      </c>
      <c r="F209" s="258" t="s">
        <v>361</v>
      </c>
      <c r="G209" s="256"/>
      <c r="H209" s="257" t="s">
        <v>19</v>
      </c>
      <c r="I209" s="259"/>
      <c r="J209" s="256"/>
      <c r="K209" s="256"/>
      <c r="L209" s="260"/>
      <c r="M209" s="261"/>
      <c r="N209" s="262"/>
      <c r="O209" s="262"/>
      <c r="P209" s="262"/>
      <c r="Q209" s="262"/>
      <c r="R209" s="262"/>
      <c r="S209" s="262"/>
      <c r="T209" s="26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4" t="s">
        <v>251</v>
      </c>
      <c r="AU209" s="264" t="s">
        <v>78</v>
      </c>
      <c r="AV209" s="15" t="s">
        <v>76</v>
      </c>
      <c r="AW209" s="15" t="s">
        <v>31</v>
      </c>
      <c r="AX209" s="15" t="s">
        <v>69</v>
      </c>
      <c r="AY209" s="264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362</v>
      </c>
      <c r="G210" s="233"/>
      <c r="H210" s="237">
        <v>-12.885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5" customFormat="1">
      <c r="A211" s="15"/>
      <c r="B211" s="255"/>
      <c r="C211" s="256"/>
      <c r="D211" s="234" t="s">
        <v>251</v>
      </c>
      <c r="E211" s="257" t="s">
        <v>19</v>
      </c>
      <c r="F211" s="258" t="s">
        <v>363</v>
      </c>
      <c r="G211" s="256"/>
      <c r="H211" s="257" t="s">
        <v>19</v>
      </c>
      <c r="I211" s="259"/>
      <c r="J211" s="256"/>
      <c r="K211" s="256"/>
      <c r="L211" s="260"/>
      <c r="M211" s="261"/>
      <c r="N211" s="262"/>
      <c r="O211" s="262"/>
      <c r="P211" s="262"/>
      <c r="Q211" s="262"/>
      <c r="R211" s="262"/>
      <c r="S211" s="262"/>
      <c r="T211" s="26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4" t="s">
        <v>251</v>
      </c>
      <c r="AU211" s="264" t="s">
        <v>78</v>
      </c>
      <c r="AV211" s="15" t="s">
        <v>76</v>
      </c>
      <c r="AW211" s="15" t="s">
        <v>31</v>
      </c>
      <c r="AX211" s="15" t="s">
        <v>69</v>
      </c>
      <c r="AY211" s="264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364</v>
      </c>
      <c r="G212" s="233"/>
      <c r="H212" s="237">
        <v>-1.54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365</v>
      </c>
      <c r="G213" s="233"/>
      <c r="H213" s="237">
        <v>-1.238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366</v>
      </c>
      <c r="G214" s="233"/>
      <c r="H214" s="237">
        <v>-2.2000000000000002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367</v>
      </c>
      <c r="G215" s="233"/>
      <c r="H215" s="237">
        <v>-1.0449999999999999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368</v>
      </c>
      <c r="G216" s="233"/>
      <c r="H216" s="237">
        <v>-5.5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369</v>
      </c>
      <c r="G217" s="233"/>
      <c r="H217" s="237">
        <v>-5.5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370</v>
      </c>
      <c r="G218" s="233"/>
      <c r="H218" s="237">
        <v>-6.5999999999999996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6" customFormat="1">
      <c r="A219" s="16"/>
      <c r="B219" s="265"/>
      <c r="C219" s="266"/>
      <c r="D219" s="234" t="s">
        <v>251</v>
      </c>
      <c r="E219" s="267" t="s">
        <v>19</v>
      </c>
      <c r="F219" s="268" t="s">
        <v>307</v>
      </c>
      <c r="G219" s="266"/>
      <c r="H219" s="269">
        <v>-36.508000000000003</v>
      </c>
      <c r="I219" s="270"/>
      <c r="J219" s="266"/>
      <c r="K219" s="266"/>
      <c r="L219" s="271"/>
      <c r="M219" s="272"/>
      <c r="N219" s="273"/>
      <c r="O219" s="273"/>
      <c r="P219" s="273"/>
      <c r="Q219" s="273"/>
      <c r="R219" s="273"/>
      <c r="S219" s="273"/>
      <c r="T219" s="274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T219" s="275" t="s">
        <v>251</v>
      </c>
      <c r="AU219" s="275" t="s">
        <v>78</v>
      </c>
      <c r="AV219" s="16" t="s">
        <v>268</v>
      </c>
      <c r="AW219" s="16" t="s">
        <v>31</v>
      </c>
      <c r="AX219" s="16" t="s">
        <v>69</v>
      </c>
      <c r="AY219" s="275" t="s">
        <v>240</v>
      </c>
    </row>
    <row r="220" s="14" customFormat="1">
      <c r="A220" s="14"/>
      <c r="B220" s="244"/>
      <c r="C220" s="245"/>
      <c r="D220" s="234" t="s">
        <v>251</v>
      </c>
      <c r="E220" s="246" t="s">
        <v>19</v>
      </c>
      <c r="F220" s="247" t="s">
        <v>253</v>
      </c>
      <c r="G220" s="245"/>
      <c r="H220" s="248">
        <v>65.481999999999985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251</v>
      </c>
      <c r="AU220" s="254" t="s">
        <v>78</v>
      </c>
      <c r="AV220" s="14" t="s">
        <v>247</v>
      </c>
      <c r="AW220" s="14" t="s">
        <v>31</v>
      </c>
      <c r="AX220" s="14" t="s">
        <v>76</v>
      </c>
      <c r="AY220" s="254" t="s">
        <v>240</v>
      </c>
    </row>
    <row r="221" s="2" customFormat="1" ht="37.8" customHeight="1">
      <c r="A221" s="40"/>
      <c r="B221" s="41"/>
      <c r="C221" s="214" t="s">
        <v>371</v>
      </c>
      <c r="D221" s="214" t="s">
        <v>242</v>
      </c>
      <c r="E221" s="215" t="s">
        <v>372</v>
      </c>
      <c r="F221" s="216" t="s">
        <v>373</v>
      </c>
      <c r="G221" s="217" t="s">
        <v>256</v>
      </c>
      <c r="H221" s="218">
        <v>21.212</v>
      </c>
      <c r="I221" s="219"/>
      <c r="J221" s="220">
        <f>ROUND(I221*H221,2)</f>
        <v>0</v>
      </c>
      <c r="K221" s="216" t="s">
        <v>246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247</v>
      </c>
      <c r="AT221" s="225" t="s">
        <v>242</v>
      </c>
      <c r="AU221" s="225" t="s">
        <v>78</v>
      </c>
      <c r="AY221" s="19" t="s">
        <v>240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247</v>
      </c>
      <c r="BM221" s="225" t="s">
        <v>374</v>
      </c>
    </row>
    <row r="222" s="2" customFormat="1">
      <c r="A222" s="40"/>
      <c r="B222" s="41"/>
      <c r="C222" s="42"/>
      <c r="D222" s="227" t="s">
        <v>249</v>
      </c>
      <c r="E222" s="42"/>
      <c r="F222" s="228" t="s">
        <v>375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249</v>
      </c>
      <c r="AU222" s="19" t="s">
        <v>78</v>
      </c>
    </row>
    <row r="223" s="15" customFormat="1">
      <c r="A223" s="15"/>
      <c r="B223" s="255"/>
      <c r="C223" s="256"/>
      <c r="D223" s="234" t="s">
        <v>251</v>
      </c>
      <c r="E223" s="257" t="s">
        <v>19</v>
      </c>
      <c r="F223" s="258" t="s">
        <v>376</v>
      </c>
      <c r="G223" s="256"/>
      <c r="H223" s="257" t="s">
        <v>19</v>
      </c>
      <c r="I223" s="259"/>
      <c r="J223" s="256"/>
      <c r="K223" s="256"/>
      <c r="L223" s="260"/>
      <c r="M223" s="261"/>
      <c r="N223" s="262"/>
      <c r="O223" s="262"/>
      <c r="P223" s="262"/>
      <c r="Q223" s="262"/>
      <c r="R223" s="262"/>
      <c r="S223" s="262"/>
      <c r="T223" s="26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4" t="s">
        <v>251</v>
      </c>
      <c r="AU223" s="264" t="s">
        <v>78</v>
      </c>
      <c r="AV223" s="15" t="s">
        <v>76</v>
      </c>
      <c r="AW223" s="15" t="s">
        <v>31</v>
      </c>
      <c r="AX223" s="15" t="s">
        <v>69</v>
      </c>
      <c r="AY223" s="264" t="s">
        <v>240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377</v>
      </c>
      <c r="G224" s="233"/>
      <c r="H224" s="237">
        <v>1.54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378</v>
      </c>
      <c r="G225" s="233"/>
      <c r="H225" s="237">
        <v>1.238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379</v>
      </c>
      <c r="G226" s="233"/>
      <c r="H226" s="237">
        <v>2.2000000000000002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380</v>
      </c>
      <c r="G227" s="233"/>
      <c r="H227" s="237">
        <v>1.0449999999999999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381</v>
      </c>
      <c r="G228" s="233"/>
      <c r="H228" s="237">
        <v>5.5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382</v>
      </c>
      <c r="G229" s="233"/>
      <c r="H229" s="237">
        <v>5.5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383</v>
      </c>
      <c r="G230" s="233"/>
      <c r="H230" s="237">
        <v>6.5999999999999996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6" customFormat="1">
      <c r="A231" s="16"/>
      <c r="B231" s="265"/>
      <c r="C231" s="266"/>
      <c r="D231" s="234" t="s">
        <v>251</v>
      </c>
      <c r="E231" s="267" t="s">
        <v>19</v>
      </c>
      <c r="F231" s="268" t="s">
        <v>307</v>
      </c>
      <c r="G231" s="266"/>
      <c r="H231" s="269">
        <v>23.622999999999998</v>
      </c>
      <c r="I231" s="270"/>
      <c r="J231" s="266"/>
      <c r="K231" s="266"/>
      <c r="L231" s="271"/>
      <c r="M231" s="272"/>
      <c r="N231" s="273"/>
      <c r="O231" s="273"/>
      <c r="P231" s="273"/>
      <c r="Q231" s="273"/>
      <c r="R231" s="273"/>
      <c r="S231" s="273"/>
      <c r="T231" s="274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275" t="s">
        <v>251</v>
      </c>
      <c r="AU231" s="275" t="s">
        <v>78</v>
      </c>
      <c r="AV231" s="16" t="s">
        <v>268</v>
      </c>
      <c r="AW231" s="16" t="s">
        <v>31</v>
      </c>
      <c r="AX231" s="16" t="s">
        <v>69</v>
      </c>
      <c r="AY231" s="275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384</v>
      </c>
      <c r="G232" s="233"/>
      <c r="H232" s="237">
        <v>-2.411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6" customFormat="1">
      <c r="A233" s="16"/>
      <c r="B233" s="265"/>
      <c r="C233" s="266"/>
      <c r="D233" s="234" t="s">
        <v>251</v>
      </c>
      <c r="E233" s="267" t="s">
        <v>19</v>
      </c>
      <c r="F233" s="268" t="s">
        <v>307</v>
      </c>
      <c r="G233" s="266"/>
      <c r="H233" s="269">
        <v>-2.411</v>
      </c>
      <c r="I233" s="270"/>
      <c r="J233" s="266"/>
      <c r="K233" s="266"/>
      <c r="L233" s="271"/>
      <c r="M233" s="272"/>
      <c r="N233" s="273"/>
      <c r="O233" s="273"/>
      <c r="P233" s="273"/>
      <c r="Q233" s="273"/>
      <c r="R233" s="273"/>
      <c r="S233" s="273"/>
      <c r="T233" s="274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275" t="s">
        <v>251</v>
      </c>
      <c r="AU233" s="275" t="s">
        <v>78</v>
      </c>
      <c r="AV233" s="16" t="s">
        <v>268</v>
      </c>
      <c r="AW233" s="16" t="s">
        <v>31</v>
      </c>
      <c r="AX233" s="16" t="s">
        <v>69</v>
      </c>
      <c r="AY233" s="275" t="s">
        <v>240</v>
      </c>
    </row>
    <row r="234" s="14" customFormat="1">
      <c r="A234" s="14"/>
      <c r="B234" s="244"/>
      <c r="C234" s="245"/>
      <c r="D234" s="234" t="s">
        <v>251</v>
      </c>
      <c r="E234" s="246" t="s">
        <v>19</v>
      </c>
      <c r="F234" s="247" t="s">
        <v>253</v>
      </c>
      <c r="G234" s="245"/>
      <c r="H234" s="248">
        <v>21.211999999999996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251</v>
      </c>
      <c r="AU234" s="254" t="s">
        <v>78</v>
      </c>
      <c r="AV234" s="14" t="s">
        <v>247</v>
      </c>
      <c r="AW234" s="14" t="s">
        <v>31</v>
      </c>
      <c r="AX234" s="14" t="s">
        <v>76</v>
      </c>
      <c r="AY234" s="254" t="s">
        <v>240</v>
      </c>
    </row>
    <row r="235" s="2" customFormat="1" ht="16.5" customHeight="1">
      <c r="A235" s="40"/>
      <c r="B235" s="41"/>
      <c r="C235" s="276" t="s">
        <v>385</v>
      </c>
      <c r="D235" s="276" t="s">
        <v>386</v>
      </c>
      <c r="E235" s="277" t="s">
        <v>387</v>
      </c>
      <c r="F235" s="278" t="s">
        <v>388</v>
      </c>
      <c r="G235" s="279" t="s">
        <v>344</v>
      </c>
      <c r="H235" s="280">
        <v>45.817999999999998</v>
      </c>
      <c r="I235" s="281"/>
      <c r="J235" s="282">
        <f>ROUND(I235*H235,2)</f>
        <v>0</v>
      </c>
      <c r="K235" s="278" t="s">
        <v>246</v>
      </c>
      <c r="L235" s="283"/>
      <c r="M235" s="284" t="s">
        <v>19</v>
      </c>
      <c r="N235" s="285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300</v>
      </c>
      <c r="AT235" s="225" t="s">
        <v>386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389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390</v>
      </c>
      <c r="G236" s="233"/>
      <c r="H236" s="237">
        <v>45.817999999999998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45.817999999999998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33" customHeight="1">
      <c r="A238" s="40"/>
      <c r="B238" s="41"/>
      <c r="C238" s="214" t="s">
        <v>391</v>
      </c>
      <c r="D238" s="214" t="s">
        <v>242</v>
      </c>
      <c r="E238" s="215" t="s">
        <v>392</v>
      </c>
      <c r="F238" s="216" t="s">
        <v>393</v>
      </c>
      <c r="G238" s="217" t="s">
        <v>245</v>
      </c>
      <c r="H238" s="218">
        <v>2690.5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394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395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396</v>
      </c>
      <c r="G240" s="233"/>
      <c r="H240" s="237">
        <v>2690.5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2690.5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24.15" customHeight="1">
      <c r="A242" s="40"/>
      <c r="B242" s="41"/>
      <c r="C242" s="214" t="s">
        <v>397</v>
      </c>
      <c r="D242" s="214" t="s">
        <v>242</v>
      </c>
      <c r="E242" s="215" t="s">
        <v>398</v>
      </c>
      <c r="F242" s="216" t="s">
        <v>399</v>
      </c>
      <c r="G242" s="217" t="s">
        <v>245</v>
      </c>
      <c r="H242" s="218">
        <v>42.950000000000003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400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401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252</v>
      </c>
      <c r="G244" s="233"/>
      <c r="H244" s="237">
        <v>42.950000000000003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42.950000000000003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2" customFormat="1" ht="24.15" customHeight="1">
      <c r="A246" s="40"/>
      <c r="B246" s="41"/>
      <c r="C246" s="214" t="s">
        <v>7</v>
      </c>
      <c r="D246" s="214" t="s">
        <v>242</v>
      </c>
      <c r="E246" s="215" t="s">
        <v>402</v>
      </c>
      <c r="F246" s="216" t="s">
        <v>403</v>
      </c>
      <c r="G246" s="217" t="s">
        <v>245</v>
      </c>
      <c r="H246" s="218">
        <v>2690.5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404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405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2" customFormat="1" ht="16.5" customHeight="1">
      <c r="A248" s="40"/>
      <c r="B248" s="41"/>
      <c r="C248" s="276" t="s">
        <v>406</v>
      </c>
      <c r="D248" s="276" t="s">
        <v>386</v>
      </c>
      <c r="E248" s="277" t="s">
        <v>407</v>
      </c>
      <c r="F248" s="278" t="s">
        <v>408</v>
      </c>
      <c r="G248" s="279" t="s">
        <v>409</v>
      </c>
      <c r="H248" s="280">
        <v>53.810000000000002</v>
      </c>
      <c r="I248" s="281"/>
      <c r="J248" s="282">
        <f>ROUND(I248*H248,2)</f>
        <v>0</v>
      </c>
      <c r="K248" s="278" t="s">
        <v>246</v>
      </c>
      <c r="L248" s="283"/>
      <c r="M248" s="284" t="s">
        <v>19</v>
      </c>
      <c r="N248" s="285" t="s">
        <v>40</v>
      </c>
      <c r="O248" s="86"/>
      <c r="P248" s="223">
        <f>O248*H248</f>
        <v>0</v>
      </c>
      <c r="Q248" s="223">
        <v>0.001</v>
      </c>
      <c r="R248" s="223">
        <f>Q248*H248</f>
        <v>0.053810000000000004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300</v>
      </c>
      <c r="AT248" s="225" t="s">
        <v>386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410</v>
      </c>
    </row>
    <row r="249" s="13" customFormat="1">
      <c r="A249" s="13"/>
      <c r="B249" s="232"/>
      <c r="C249" s="233"/>
      <c r="D249" s="234" t="s">
        <v>251</v>
      </c>
      <c r="E249" s="233"/>
      <c r="F249" s="236" t="s">
        <v>411</v>
      </c>
      <c r="G249" s="233"/>
      <c r="H249" s="237">
        <v>53.810000000000002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4</v>
      </c>
      <c r="AX249" s="13" t="s">
        <v>76</v>
      </c>
      <c r="AY249" s="243" t="s">
        <v>240</v>
      </c>
    </row>
    <row r="250" s="12" customFormat="1" ht="22.8" customHeight="1">
      <c r="A250" s="12"/>
      <c r="B250" s="198"/>
      <c r="C250" s="199"/>
      <c r="D250" s="200" t="s">
        <v>68</v>
      </c>
      <c r="E250" s="212" t="s">
        <v>247</v>
      </c>
      <c r="F250" s="212" t="s">
        <v>412</v>
      </c>
      <c r="G250" s="199"/>
      <c r="H250" s="199"/>
      <c r="I250" s="202"/>
      <c r="J250" s="213">
        <f>BK250</f>
        <v>0</v>
      </c>
      <c r="K250" s="199"/>
      <c r="L250" s="204"/>
      <c r="M250" s="205"/>
      <c r="N250" s="206"/>
      <c r="O250" s="206"/>
      <c r="P250" s="207">
        <f>SUM(P251:P261)</f>
        <v>0</v>
      </c>
      <c r="Q250" s="206"/>
      <c r="R250" s="207">
        <f>SUM(R251:R261)</f>
        <v>0</v>
      </c>
      <c r="S250" s="206"/>
      <c r="T250" s="208">
        <f>SUM(T251:T261)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76</v>
      </c>
      <c r="AT250" s="210" t="s">
        <v>68</v>
      </c>
      <c r="AU250" s="210" t="s">
        <v>76</v>
      </c>
      <c r="AY250" s="209" t="s">
        <v>240</v>
      </c>
      <c r="BK250" s="211">
        <f>SUM(BK251:BK261)</f>
        <v>0</v>
      </c>
    </row>
    <row r="251" s="2" customFormat="1" ht="16.5" customHeight="1">
      <c r="A251" s="40"/>
      <c r="B251" s="41"/>
      <c r="C251" s="214" t="s">
        <v>413</v>
      </c>
      <c r="D251" s="214" t="s">
        <v>242</v>
      </c>
      <c r="E251" s="215" t="s">
        <v>414</v>
      </c>
      <c r="F251" s="216" t="s">
        <v>415</v>
      </c>
      <c r="G251" s="217" t="s">
        <v>256</v>
      </c>
      <c r="H251" s="218">
        <v>12.885</v>
      </c>
      <c r="I251" s="219"/>
      <c r="J251" s="220">
        <f>ROUND(I251*H251,2)</f>
        <v>0</v>
      </c>
      <c r="K251" s="216" t="s">
        <v>246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416</v>
      </c>
    </row>
    <row r="252" s="2" customFormat="1">
      <c r="A252" s="40"/>
      <c r="B252" s="41"/>
      <c r="C252" s="42"/>
      <c r="D252" s="227" t="s">
        <v>249</v>
      </c>
      <c r="E252" s="42"/>
      <c r="F252" s="228" t="s">
        <v>417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249</v>
      </c>
      <c r="AU252" s="19" t="s">
        <v>78</v>
      </c>
    </row>
    <row r="253" s="15" customFormat="1">
      <c r="A253" s="15"/>
      <c r="B253" s="255"/>
      <c r="C253" s="256"/>
      <c r="D253" s="234" t="s">
        <v>251</v>
      </c>
      <c r="E253" s="257" t="s">
        <v>19</v>
      </c>
      <c r="F253" s="258" t="s">
        <v>418</v>
      </c>
      <c r="G253" s="256"/>
      <c r="H253" s="257" t="s">
        <v>19</v>
      </c>
      <c r="I253" s="259"/>
      <c r="J253" s="256"/>
      <c r="K253" s="256"/>
      <c r="L253" s="260"/>
      <c r="M253" s="261"/>
      <c r="N253" s="262"/>
      <c r="O253" s="262"/>
      <c r="P253" s="262"/>
      <c r="Q253" s="262"/>
      <c r="R253" s="262"/>
      <c r="S253" s="262"/>
      <c r="T253" s="263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4" t="s">
        <v>251</v>
      </c>
      <c r="AU253" s="264" t="s">
        <v>78</v>
      </c>
      <c r="AV253" s="15" t="s">
        <v>76</v>
      </c>
      <c r="AW253" s="15" t="s">
        <v>31</v>
      </c>
      <c r="AX253" s="15" t="s">
        <v>69</v>
      </c>
      <c r="AY253" s="264" t="s">
        <v>240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419</v>
      </c>
      <c r="G254" s="233"/>
      <c r="H254" s="237">
        <v>0.83999999999999997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3" customFormat="1">
      <c r="A255" s="13"/>
      <c r="B255" s="232"/>
      <c r="C255" s="233"/>
      <c r="D255" s="234" t="s">
        <v>251</v>
      </c>
      <c r="E255" s="235" t="s">
        <v>19</v>
      </c>
      <c r="F255" s="236" t="s">
        <v>420</v>
      </c>
      <c r="G255" s="233"/>
      <c r="H255" s="237">
        <v>0.67500000000000004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31</v>
      </c>
      <c r="AX255" s="13" t="s">
        <v>69</v>
      </c>
      <c r="AY255" s="243" t="s">
        <v>240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421</v>
      </c>
      <c r="G256" s="233"/>
      <c r="H256" s="237">
        <v>1.2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3" customFormat="1">
      <c r="A257" s="13"/>
      <c r="B257" s="232"/>
      <c r="C257" s="233"/>
      <c r="D257" s="234" t="s">
        <v>251</v>
      </c>
      <c r="E257" s="235" t="s">
        <v>19</v>
      </c>
      <c r="F257" s="236" t="s">
        <v>422</v>
      </c>
      <c r="G257" s="233"/>
      <c r="H257" s="237">
        <v>0.56999999999999995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251</v>
      </c>
      <c r="AU257" s="243" t="s">
        <v>78</v>
      </c>
      <c r="AV257" s="13" t="s">
        <v>78</v>
      </c>
      <c r="AW257" s="13" t="s">
        <v>31</v>
      </c>
      <c r="AX257" s="13" t="s">
        <v>69</v>
      </c>
      <c r="AY257" s="243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423</v>
      </c>
      <c r="G258" s="233"/>
      <c r="H258" s="237">
        <v>3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424</v>
      </c>
      <c r="G259" s="233"/>
      <c r="H259" s="237">
        <v>3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425</v>
      </c>
      <c r="G260" s="233"/>
      <c r="H260" s="237">
        <v>3.6000000000000001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12.885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12" customFormat="1" ht="22.8" customHeight="1">
      <c r="A262" s="12"/>
      <c r="B262" s="198"/>
      <c r="C262" s="199"/>
      <c r="D262" s="200" t="s">
        <v>68</v>
      </c>
      <c r="E262" s="212" t="s">
        <v>300</v>
      </c>
      <c r="F262" s="212" t="s">
        <v>426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SUM(P263:P269)</f>
        <v>0</v>
      </c>
      <c r="Q262" s="206"/>
      <c r="R262" s="207">
        <f>SUM(R263:R269)</f>
        <v>0</v>
      </c>
      <c r="S262" s="206"/>
      <c r="T262" s="208">
        <f>SUM(T263:T269)</f>
        <v>1.2450000000000001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76</v>
      </c>
      <c r="AT262" s="210" t="s">
        <v>68</v>
      </c>
      <c r="AU262" s="210" t="s">
        <v>76</v>
      </c>
      <c r="AY262" s="209" t="s">
        <v>240</v>
      </c>
      <c r="BK262" s="211">
        <f>SUM(BK263:BK269)</f>
        <v>0</v>
      </c>
    </row>
    <row r="263" s="2" customFormat="1" ht="16.5" customHeight="1">
      <c r="A263" s="40"/>
      <c r="B263" s="41"/>
      <c r="C263" s="214" t="s">
        <v>427</v>
      </c>
      <c r="D263" s="214" t="s">
        <v>242</v>
      </c>
      <c r="E263" s="215" t="s">
        <v>428</v>
      </c>
      <c r="F263" s="216" t="s">
        <v>429</v>
      </c>
      <c r="G263" s="217" t="s">
        <v>430</v>
      </c>
      <c r="H263" s="218">
        <v>16.600000000000001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0.074999999999999997</v>
      </c>
      <c r="T263" s="224">
        <f>S263*H263</f>
        <v>1.2450000000000001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431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432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433</v>
      </c>
      <c r="G265" s="233"/>
      <c r="H265" s="237">
        <v>16.600000000000001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4" customFormat="1">
      <c r="A266" s="14"/>
      <c r="B266" s="244"/>
      <c r="C266" s="245"/>
      <c r="D266" s="234" t="s">
        <v>251</v>
      </c>
      <c r="E266" s="246" t="s">
        <v>19</v>
      </c>
      <c r="F266" s="247" t="s">
        <v>253</v>
      </c>
      <c r="G266" s="245"/>
      <c r="H266" s="248">
        <v>16.600000000000001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251</v>
      </c>
      <c r="AU266" s="254" t="s">
        <v>78</v>
      </c>
      <c r="AV266" s="14" t="s">
        <v>247</v>
      </c>
      <c r="AW266" s="14" t="s">
        <v>31</v>
      </c>
      <c r="AX266" s="14" t="s">
        <v>76</v>
      </c>
      <c r="AY266" s="254" t="s">
        <v>240</v>
      </c>
    </row>
    <row r="267" s="2" customFormat="1" ht="24.15" customHeight="1">
      <c r="A267" s="40"/>
      <c r="B267" s="41"/>
      <c r="C267" s="214" t="s">
        <v>434</v>
      </c>
      <c r="D267" s="214" t="s">
        <v>242</v>
      </c>
      <c r="E267" s="215" t="s">
        <v>435</v>
      </c>
      <c r="F267" s="216" t="s">
        <v>436</v>
      </c>
      <c r="G267" s="217" t="s">
        <v>430</v>
      </c>
      <c r="H267" s="218">
        <v>16.600000000000001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247</v>
      </c>
      <c r="AT267" s="225" t="s">
        <v>242</v>
      </c>
      <c r="AU267" s="225" t="s">
        <v>78</v>
      </c>
      <c r="AY267" s="19" t="s">
        <v>240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247</v>
      </c>
      <c r="BM267" s="225" t="s">
        <v>437</v>
      </c>
    </row>
    <row r="268" s="13" customFormat="1">
      <c r="A268" s="13"/>
      <c r="B268" s="232"/>
      <c r="C268" s="233"/>
      <c r="D268" s="234" t="s">
        <v>251</v>
      </c>
      <c r="E268" s="235" t="s">
        <v>19</v>
      </c>
      <c r="F268" s="236" t="s">
        <v>433</v>
      </c>
      <c r="G268" s="233"/>
      <c r="H268" s="237">
        <v>16.600000000000001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251</v>
      </c>
      <c r="AU268" s="243" t="s">
        <v>78</v>
      </c>
      <c r="AV268" s="13" t="s">
        <v>78</v>
      </c>
      <c r="AW268" s="13" t="s">
        <v>31</v>
      </c>
      <c r="AX268" s="13" t="s">
        <v>69</v>
      </c>
      <c r="AY268" s="243" t="s">
        <v>240</v>
      </c>
    </row>
    <row r="269" s="14" customFormat="1">
      <c r="A269" s="14"/>
      <c r="B269" s="244"/>
      <c r="C269" s="245"/>
      <c r="D269" s="234" t="s">
        <v>251</v>
      </c>
      <c r="E269" s="246" t="s">
        <v>19</v>
      </c>
      <c r="F269" s="247" t="s">
        <v>253</v>
      </c>
      <c r="G269" s="245"/>
      <c r="H269" s="248">
        <v>16.600000000000001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251</v>
      </c>
      <c r="AU269" s="254" t="s">
        <v>78</v>
      </c>
      <c r="AV269" s="14" t="s">
        <v>247</v>
      </c>
      <c r="AW269" s="14" t="s">
        <v>31</v>
      </c>
      <c r="AX269" s="14" t="s">
        <v>76</v>
      </c>
      <c r="AY269" s="254" t="s">
        <v>240</v>
      </c>
    </row>
    <row r="270" s="12" customFormat="1" ht="22.8" customHeight="1">
      <c r="A270" s="12"/>
      <c r="B270" s="198"/>
      <c r="C270" s="199"/>
      <c r="D270" s="200" t="s">
        <v>68</v>
      </c>
      <c r="E270" s="212" t="s">
        <v>438</v>
      </c>
      <c r="F270" s="212" t="s">
        <v>439</v>
      </c>
      <c r="G270" s="199"/>
      <c r="H270" s="199"/>
      <c r="I270" s="202"/>
      <c r="J270" s="213">
        <f>BK270</f>
        <v>0</v>
      </c>
      <c r="K270" s="199"/>
      <c r="L270" s="204"/>
      <c r="M270" s="205"/>
      <c r="N270" s="206"/>
      <c r="O270" s="206"/>
      <c r="P270" s="207">
        <f>SUM(P271:P279)</f>
        <v>0</v>
      </c>
      <c r="Q270" s="206"/>
      <c r="R270" s="207">
        <f>SUM(R271:R279)</f>
        <v>0</v>
      </c>
      <c r="S270" s="206"/>
      <c r="T270" s="208">
        <f>SUM(T271:T279)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09" t="s">
        <v>76</v>
      </c>
      <c r="AT270" s="210" t="s">
        <v>68</v>
      </c>
      <c r="AU270" s="210" t="s">
        <v>76</v>
      </c>
      <c r="AY270" s="209" t="s">
        <v>240</v>
      </c>
      <c r="BK270" s="211">
        <f>SUM(BK271:BK279)</f>
        <v>0</v>
      </c>
    </row>
    <row r="271" s="2" customFormat="1" ht="24.15" customHeight="1">
      <c r="A271" s="40"/>
      <c r="B271" s="41"/>
      <c r="C271" s="214" t="s">
        <v>440</v>
      </c>
      <c r="D271" s="214" t="s">
        <v>242</v>
      </c>
      <c r="E271" s="215" t="s">
        <v>441</v>
      </c>
      <c r="F271" s="216" t="s">
        <v>442</v>
      </c>
      <c r="G271" s="217" t="s">
        <v>344</v>
      </c>
      <c r="H271" s="218">
        <v>1.2450000000000001</v>
      </c>
      <c r="I271" s="219"/>
      <c r="J271" s="220">
        <f>ROUND(I271*H271,2)</f>
        <v>0</v>
      </c>
      <c r="K271" s="216" t="s">
        <v>246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247</v>
      </c>
      <c r="AT271" s="225" t="s">
        <v>242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443</v>
      </c>
    </row>
    <row r="272" s="2" customFormat="1">
      <c r="A272" s="40"/>
      <c r="B272" s="41"/>
      <c r="C272" s="42"/>
      <c r="D272" s="227" t="s">
        <v>249</v>
      </c>
      <c r="E272" s="42"/>
      <c r="F272" s="228" t="s">
        <v>444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249</v>
      </c>
      <c r="AU272" s="19" t="s">
        <v>78</v>
      </c>
    </row>
    <row r="273" s="2" customFormat="1" ht="21.75" customHeight="1">
      <c r="A273" s="40"/>
      <c r="B273" s="41"/>
      <c r="C273" s="214" t="s">
        <v>445</v>
      </c>
      <c r="D273" s="214" t="s">
        <v>242</v>
      </c>
      <c r="E273" s="215" t="s">
        <v>446</v>
      </c>
      <c r="F273" s="216" t="s">
        <v>447</v>
      </c>
      <c r="G273" s="217" t="s">
        <v>344</v>
      </c>
      <c r="H273" s="218">
        <v>1.2450000000000001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448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449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2" customFormat="1" ht="24.15" customHeight="1">
      <c r="A275" s="40"/>
      <c r="B275" s="41"/>
      <c r="C275" s="214" t="s">
        <v>450</v>
      </c>
      <c r="D275" s="214" t="s">
        <v>242</v>
      </c>
      <c r="E275" s="215" t="s">
        <v>451</v>
      </c>
      <c r="F275" s="216" t="s">
        <v>452</v>
      </c>
      <c r="G275" s="217" t="s">
        <v>344</v>
      </c>
      <c r="H275" s="218">
        <v>17.43</v>
      </c>
      <c r="I275" s="219"/>
      <c r="J275" s="220">
        <f>ROUND(I275*H275,2)</f>
        <v>0</v>
      </c>
      <c r="K275" s="216" t="s">
        <v>246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247</v>
      </c>
      <c r="AT275" s="225" t="s">
        <v>242</v>
      </c>
      <c r="AU275" s="225" t="s">
        <v>78</v>
      </c>
      <c r="AY275" s="19" t="s">
        <v>240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247</v>
      </c>
      <c r="BM275" s="225" t="s">
        <v>453</v>
      </c>
    </row>
    <row r="276" s="2" customFormat="1">
      <c r="A276" s="40"/>
      <c r="B276" s="41"/>
      <c r="C276" s="42"/>
      <c r="D276" s="227" t="s">
        <v>249</v>
      </c>
      <c r="E276" s="42"/>
      <c r="F276" s="228" t="s">
        <v>454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249</v>
      </c>
      <c r="AU276" s="19" t="s">
        <v>78</v>
      </c>
    </row>
    <row r="277" s="13" customFormat="1">
      <c r="A277" s="13"/>
      <c r="B277" s="232"/>
      <c r="C277" s="233"/>
      <c r="D277" s="234" t="s">
        <v>251</v>
      </c>
      <c r="E277" s="233"/>
      <c r="F277" s="236" t="s">
        <v>455</v>
      </c>
      <c r="G277" s="233"/>
      <c r="H277" s="237">
        <v>17.43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4</v>
      </c>
      <c r="AX277" s="13" t="s">
        <v>76</v>
      </c>
      <c r="AY277" s="243" t="s">
        <v>240</v>
      </c>
    </row>
    <row r="278" s="2" customFormat="1" ht="24.15" customHeight="1">
      <c r="A278" s="40"/>
      <c r="B278" s="41"/>
      <c r="C278" s="214" t="s">
        <v>456</v>
      </c>
      <c r="D278" s="214" t="s">
        <v>242</v>
      </c>
      <c r="E278" s="215" t="s">
        <v>457</v>
      </c>
      <c r="F278" s="216" t="s">
        <v>458</v>
      </c>
      <c r="G278" s="217" t="s">
        <v>344</v>
      </c>
      <c r="H278" s="218">
        <v>1.2450000000000001</v>
      </c>
      <c r="I278" s="219"/>
      <c r="J278" s="220">
        <f>ROUND(I278*H278,2)</f>
        <v>0</v>
      </c>
      <c r="K278" s="216" t="s">
        <v>246</v>
      </c>
      <c r="L278" s="46"/>
      <c r="M278" s="221" t="s">
        <v>19</v>
      </c>
      <c r="N278" s="222" t="s">
        <v>40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247</v>
      </c>
      <c r="AT278" s="225" t="s">
        <v>242</v>
      </c>
      <c r="AU278" s="225" t="s">
        <v>78</v>
      </c>
      <c r="AY278" s="19" t="s">
        <v>240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247</v>
      </c>
      <c r="BM278" s="225" t="s">
        <v>459</v>
      </c>
    </row>
    <row r="279" s="2" customFormat="1">
      <c r="A279" s="40"/>
      <c r="B279" s="41"/>
      <c r="C279" s="42"/>
      <c r="D279" s="227" t="s">
        <v>249</v>
      </c>
      <c r="E279" s="42"/>
      <c r="F279" s="228" t="s">
        <v>460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249</v>
      </c>
      <c r="AU279" s="19" t="s">
        <v>78</v>
      </c>
    </row>
    <row r="280" s="12" customFormat="1" ht="22.8" customHeight="1">
      <c r="A280" s="12"/>
      <c r="B280" s="198"/>
      <c r="C280" s="199"/>
      <c r="D280" s="200" t="s">
        <v>68</v>
      </c>
      <c r="E280" s="212" t="s">
        <v>461</v>
      </c>
      <c r="F280" s="212" t="s">
        <v>462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SUM(P281:P284)</f>
        <v>0</v>
      </c>
      <c r="Q280" s="206"/>
      <c r="R280" s="207">
        <f>SUM(R281:R284)</f>
        <v>0</v>
      </c>
      <c r="S280" s="206"/>
      <c r="T280" s="208">
        <f>SUM(T281:T284)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76</v>
      </c>
      <c r="AT280" s="210" t="s">
        <v>68</v>
      </c>
      <c r="AU280" s="210" t="s">
        <v>76</v>
      </c>
      <c r="AY280" s="209" t="s">
        <v>240</v>
      </c>
      <c r="BK280" s="211">
        <f>SUM(BK281:BK284)</f>
        <v>0</v>
      </c>
    </row>
    <row r="281" s="2" customFormat="1" ht="24.15" customHeight="1">
      <c r="A281" s="40"/>
      <c r="B281" s="41"/>
      <c r="C281" s="214" t="s">
        <v>463</v>
      </c>
      <c r="D281" s="214" t="s">
        <v>242</v>
      </c>
      <c r="E281" s="215" t="s">
        <v>464</v>
      </c>
      <c r="F281" s="216" t="s">
        <v>465</v>
      </c>
      <c r="G281" s="217" t="s">
        <v>344</v>
      </c>
      <c r="H281" s="218">
        <v>0.23200000000000001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247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466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467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2" customFormat="1" ht="24.15" customHeight="1">
      <c r="A283" s="40"/>
      <c r="B283" s="41"/>
      <c r="C283" s="214" t="s">
        <v>468</v>
      </c>
      <c r="D283" s="214" t="s">
        <v>242</v>
      </c>
      <c r="E283" s="215" t="s">
        <v>469</v>
      </c>
      <c r="F283" s="216" t="s">
        <v>470</v>
      </c>
      <c r="G283" s="217" t="s">
        <v>344</v>
      </c>
      <c r="H283" s="218">
        <v>0.23200000000000001</v>
      </c>
      <c r="I283" s="219"/>
      <c r="J283" s="220">
        <f>ROUND(I283*H283,2)</f>
        <v>0</v>
      </c>
      <c r="K283" s="216" t="s">
        <v>246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247</v>
      </c>
      <c r="AT283" s="225" t="s">
        <v>242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471</v>
      </c>
    </row>
    <row r="284" s="2" customFormat="1">
      <c r="A284" s="40"/>
      <c r="B284" s="41"/>
      <c r="C284" s="42"/>
      <c r="D284" s="227" t="s">
        <v>249</v>
      </c>
      <c r="E284" s="42"/>
      <c r="F284" s="228" t="s">
        <v>472</v>
      </c>
      <c r="G284" s="42"/>
      <c r="H284" s="42"/>
      <c r="I284" s="229"/>
      <c r="J284" s="42"/>
      <c r="K284" s="42"/>
      <c r="L284" s="46"/>
      <c r="M284" s="286"/>
      <c r="N284" s="287"/>
      <c r="O284" s="288"/>
      <c r="P284" s="288"/>
      <c r="Q284" s="288"/>
      <c r="R284" s="288"/>
      <c r="S284" s="288"/>
      <c r="T284" s="289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249</v>
      </c>
      <c r="AU284" s="19" t="s">
        <v>78</v>
      </c>
    </row>
    <row r="285" s="2" customFormat="1" ht="6.96" customHeight="1">
      <c r="A285" s="40"/>
      <c r="B285" s="61"/>
      <c r="C285" s="62"/>
      <c r="D285" s="62"/>
      <c r="E285" s="62"/>
      <c r="F285" s="62"/>
      <c r="G285" s="62"/>
      <c r="H285" s="62"/>
      <c r="I285" s="62"/>
      <c r="J285" s="62"/>
      <c r="K285" s="62"/>
      <c r="L285" s="46"/>
      <c r="M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</row>
  </sheetData>
  <sheetProtection sheet="1" autoFilter="0" formatColumns="0" formatRows="0" objects="1" scenarios="1" spinCount="100000" saltValue="478OO07VoJHWqhKIi+wo9m64d5t6ssVAtQZR5/hLc6Yk+FVxh8uqBcchydr7wgwnMimb0wQBwUOOOzl2q0e+6Q==" hashValue="wZJXPhEvEYLk73w5i6ce7pnHAoW5wrVgZEcLP6+452j4JGaOwzInnFZZFwFSMCAcs2p3wFLQJnfqu4gX3tb0Cw==" algorithmName="SHA-512" password="CC51"/>
  <autoFilter ref="C90:K2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3_01/121151103"/>
    <hyperlink ref="F99" r:id="rId2" display="https://podminky.urs.cz/item/CS_URS_2023_01/131251206"/>
    <hyperlink ref="F112" r:id="rId3" display="https://podminky.urs.cz/item/CS_URS_2023_01/131351206"/>
    <hyperlink ref="F125" r:id="rId4" display="https://podminky.urs.cz/item/CS_URS_2023_01/151101201"/>
    <hyperlink ref="F136" r:id="rId5" display="https://podminky.urs.cz/item/CS_URS_2023_01/151101211"/>
    <hyperlink ref="F138" r:id="rId6" display="https://podminky.urs.cz/item/CS_URS_2023_01/151101301"/>
    <hyperlink ref="F149" r:id="rId7" display="https://podminky.urs.cz/item/CS_URS_2023_01/151101311"/>
    <hyperlink ref="F151" r:id="rId8" display="https://podminky.urs.cz/item/CS_URS_2023_01/162251102"/>
    <hyperlink ref="F160" r:id="rId9" display="https://podminky.urs.cz/item/CS_URS_2023_01/162251122"/>
    <hyperlink ref="F169" r:id="rId10" display="https://podminky.urs.cz/item/CS_URS_2023_01/162751137"/>
    <hyperlink ref="F175" r:id="rId11" display="https://podminky.urs.cz/item/CS_URS_2023_01/162751139"/>
    <hyperlink ref="F182" r:id="rId12" display="https://podminky.urs.cz/item/CS_URS_2023_01/167151111"/>
    <hyperlink ref="F187" r:id="rId13" display="https://podminky.urs.cz/item/CS_URS_2023_01/167151112"/>
    <hyperlink ref="F192" r:id="rId14" display="https://podminky.urs.cz/item/CS_URS_2023_01/171201231"/>
    <hyperlink ref="F199" r:id="rId15" display="https://podminky.urs.cz/item/CS_URS_2023_01/171251201"/>
    <hyperlink ref="F205" r:id="rId16" display="https://podminky.urs.cz/item/CS_URS_2023_01/174101101"/>
    <hyperlink ref="F222" r:id="rId17" display="https://podminky.urs.cz/item/CS_URS_2023_01/175151101"/>
    <hyperlink ref="F239" r:id="rId18" display="https://podminky.urs.cz/item/CS_URS_2023_01/181111131"/>
    <hyperlink ref="F243" r:id="rId19" display="https://podminky.urs.cz/item/CS_URS_2023_01/181351003"/>
    <hyperlink ref="F247" r:id="rId20" display="https://podminky.urs.cz/item/CS_URS_2023_01/181451121"/>
    <hyperlink ref="F252" r:id="rId21" display="https://podminky.urs.cz/item/CS_URS_2023_01/451541111"/>
    <hyperlink ref="F264" r:id="rId22" display="https://podminky.urs.cz/item/CS_URS_2023_01/810391811"/>
    <hyperlink ref="F272" r:id="rId23" display="https://podminky.urs.cz/item/CS_URS_2023_01/997013111"/>
    <hyperlink ref="F274" r:id="rId24" display="https://podminky.urs.cz/item/CS_URS_2023_01/997013501"/>
    <hyperlink ref="F276" r:id="rId25" display="https://podminky.urs.cz/item/CS_URS_2023_01/997013509"/>
    <hyperlink ref="F279" r:id="rId26" display="https://podminky.urs.cz/item/CS_URS_2023_01/997013821"/>
    <hyperlink ref="F282" r:id="rId27" display="https://podminky.urs.cz/item/CS_URS_2023_01/998273102"/>
    <hyperlink ref="F284" r:id="rId28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212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473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ROUND((SUM(BE92:BE237)),  2)</f>
        <v>0</v>
      </c>
      <c r="G35" s="40"/>
      <c r="H35" s="40"/>
      <c r="I35" s="159">
        <v>0.20999999999999999</v>
      </c>
      <c r="J35" s="158">
        <f>ROUND(((SUM(BE92:BE237))*I35),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ROUND((SUM(BF92:BF237)),  2)</f>
        <v>0</v>
      </c>
      <c r="G36" s="40"/>
      <c r="H36" s="40"/>
      <c r="I36" s="159">
        <v>0.14999999999999999</v>
      </c>
      <c r="J36" s="158">
        <f>ROUND(((SUM(BF92:BF237))*I36),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ROUND((SUM(BG92:BG237)),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ROUND((SUM(BH92:BH237)),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ROUND((SUM(BI92:BI237)),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IO01.002 -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J106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J166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J203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J233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212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IO01.002 -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24.54773024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P94+P99+P106+P166+P203+P233</f>
        <v>0</v>
      </c>
      <c r="Q93" s="206"/>
      <c r="R93" s="207">
        <f>R94+R99+R106+R166+R203+R233</f>
        <v>24.54773024</v>
      </c>
      <c r="S93" s="206"/>
      <c r="T93" s="208">
        <f>T94+T99+T106+T166+T203+T233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BK94+BK99+BK106+BK166+BK203+BK233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480</v>
      </c>
      <c r="G95" s="217" t="s">
        <v>430</v>
      </c>
      <c r="H95" s="218">
        <v>2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481</v>
      </c>
    </row>
    <row r="96" s="15" customFormat="1">
      <c r="A96" s="15"/>
      <c r="B96" s="255"/>
      <c r="C96" s="256"/>
      <c r="D96" s="234" t="s">
        <v>251</v>
      </c>
      <c r="E96" s="257" t="s">
        <v>19</v>
      </c>
      <c r="F96" s="258" t="s">
        <v>482</v>
      </c>
      <c r="G96" s="256"/>
      <c r="H96" s="257" t="s">
        <v>19</v>
      </c>
      <c r="I96" s="259"/>
      <c r="J96" s="256"/>
      <c r="K96" s="256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251</v>
      </c>
      <c r="AU96" s="264" t="s">
        <v>78</v>
      </c>
      <c r="AV96" s="15" t="s">
        <v>76</v>
      </c>
      <c r="AW96" s="15" t="s">
        <v>31</v>
      </c>
      <c r="AX96" s="15" t="s">
        <v>69</v>
      </c>
      <c r="AY96" s="264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483</v>
      </c>
      <c r="G97" s="233"/>
      <c r="H97" s="237">
        <v>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SUM(P100:P105)</f>
        <v>0</v>
      </c>
      <c r="Q99" s="206"/>
      <c r="R99" s="207">
        <f>SUM(R100:R105)</f>
        <v>0.34977599999999998</v>
      </c>
      <c r="S99" s="206"/>
      <c r="T99" s="208">
        <f>SUM(T100:T105)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SUM(BK100:BK105)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486</v>
      </c>
      <c r="G100" s="217" t="s">
        <v>487</v>
      </c>
      <c r="H100" s="218">
        <v>2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0.34977599999999998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488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483</v>
      </c>
      <c r="G101" s="233"/>
      <c r="H101" s="237">
        <v>2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2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76</v>
      </c>
      <c r="AY102" s="254" t="s">
        <v>240</v>
      </c>
    </row>
    <row r="103" s="2" customFormat="1" ht="16.5" customHeight="1">
      <c r="A103" s="40"/>
      <c r="B103" s="41"/>
      <c r="C103" s="276" t="s">
        <v>268</v>
      </c>
      <c r="D103" s="276" t="s">
        <v>386</v>
      </c>
      <c r="E103" s="277" t="s">
        <v>489</v>
      </c>
      <c r="F103" s="278" t="s">
        <v>490</v>
      </c>
      <c r="G103" s="279" t="s">
        <v>487</v>
      </c>
      <c r="H103" s="280">
        <v>2</v>
      </c>
      <c r="I103" s="281"/>
      <c r="J103" s="282">
        <f>ROUND(I103*H103,2)</f>
        <v>0</v>
      </c>
      <c r="K103" s="278" t="s">
        <v>19</v>
      </c>
      <c r="L103" s="283"/>
      <c r="M103" s="284" t="s">
        <v>19</v>
      </c>
      <c r="N103" s="285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300</v>
      </c>
      <c r="AT103" s="225" t="s">
        <v>386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491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483</v>
      </c>
      <c r="G104" s="233"/>
      <c r="H104" s="237">
        <v>2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4" customFormat="1">
      <c r="A105" s="14"/>
      <c r="B105" s="244"/>
      <c r="C105" s="245"/>
      <c r="D105" s="234" t="s">
        <v>251</v>
      </c>
      <c r="E105" s="246" t="s">
        <v>19</v>
      </c>
      <c r="F105" s="247" t="s">
        <v>253</v>
      </c>
      <c r="G105" s="245"/>
      <c r="H105" s="248">
        <v>2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251</v>
      </c>
      <c r="AU105" s="254" t="s">
        <v>78</v>
      </c>
      <c r="AV105" s="14" t="s">
        <v>247</v>
      </c>
      <c r="AW105" s="14" t="s">
        <v>31</v>
      </c>
      <c r="AX105" s="14" t="s">
        <v>76</v>
      </c>
      <c r="AY105" s="254" t="s">
        <v>240</v>
      </c>
    </row>
    <row r="106" s="12" customFormat="1" ht="22.8" customHeight="1">
      <c r="A106" s="12"/>
      <c r="B106" s="198"/>
      <c r="C106" s="199"/>
      <c r="D106" s="200" t="s">
        <v>68</v>
      </c>
      <c r="E106" s="212" t="s">
        <v>300</v>
      </c>
      <c r="F106" s="212" t="s">
        <v>426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SUM(P107:P165)</f>
        <v>0</v>
      </c>
      <c r="Q106" s="206"/>
      <c r="R106" s="207">
        <f>SUM(R107:R165)</f>
        <v>23.249918000000001</v>
      </c>
      <c r="S106" s="206"/>
      <c r="T106" s="208">
        <f>SUM(T107:T165)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76</v>
      </c>
      <c r="AT106" s="210" t="s">
        <v>68</v>
      </c>
      <c r="AU106" s="210" t="s">
        <v>76</v>
      </c>
      <c r="AY106" s="209" t="s">
        <v>240</v>
      </c>
      <c r="BK106" s="211">
        <f>SUM(BK107:BK165)</f>
        <v>0</v>
      </c>
    </row>
    <row r="107" s="2" customFormat="1" ht="21.75" customHeight="1">
      <c r="A107" s="40"/>
      <c r="B107" s="41"/>
      <c r="C107" s="214" t="s">
        <v>247</v>
      </c>
      <c r="D107" s="214" t="s">
        <v>242</v>
      </c>
      <c r="E107" s="215" t="s">
        <v>492</v>
      </c>
      <c r="F107" s="216" t="s">
        <v>493</v>
      </c>
      <c r="G107" s="217" t="s">
        <v>430</v>
      </c>
      <c r="H107" s="218">
        <v>16.600000000000001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494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495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496</v>
      </c>
      <c r="G109" s="233"/>
      <c r="H109" s="237">
        <v>16.600000000000001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16.600000000000001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3" customHeight="1">
      <c r="A111" s="40"/>
      <c r="B111" s="41"/>
      <c r="C111" s="214" t="s">
        <v>285</v>
      </c>
      <c r="D111" s="214" t="s">
        <v>242</v>
      </c>
      <c r="E111" s="215" t="s">
        <v>497</v>
      </c>
      <c r="F111" s="216" t="s">
        <v>498</v>
      </c>
      <c r="G111" s="217" t="s">
        <v>430</v>
      </c>
      <c r="H111" s="218">
        <v>142.80000000000001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0.025000000000000001</v>
      </c>
      <c r="R111" s="223">
        <f>Q111*H111</f>
        <v>3.5700000000000003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499</v>
      </c>
    </row>
    <row r="112" s="13" customFormat="1">
      <c r="A112" s="13"/>
      <c r="B112" s="232"/>
      <c r="C112" s="233"/>
      <c r="D112" s="234" t="s">
        <v>251</v>
      </c>
      <c r="E112" s="235" t="s">
        <v>19</v>
      </c>
      <c r="F112" s="236" t="s">
        <v>500</v>
      </c>
      <c r="G112" s="233"/>
      <c r="H112" s="237">
        <v>142.80000000000001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251</v>
      </c>
      <c r="AU112" s="243" t="s">
        <v>78</v>
      </c>
      <c r="AV112" s="13" t="s">
        <v>78</v>
      </c>
      <c r="AW112" s="13" t="s">
        <v>31</v>
      </c>
      <c r="AX112" s="13" t="s">
        <v>69</v>
      </c>
      <c r="AY112" s="243" t="s">
        <v>240</v>
      </c>
    </row>
    <row r="113" s="14" customFormat="1">
      <c r="A113" s="14"/>
      <c r="B113" s="244"/>
      <c r="C113" s="245"/>
      <c r="D113" s="234" t="s">
        <v>251</v>
      </c>
      <c r="E113" s="246" t="s">
        <v>19</v>
      </c>
      <c r="F113" s="247" t="s">
        <v>253</v>
      </c>
      <c r="G113" s="245"/>
      <c r="H113" s="248">
        <v>142.80000000000001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251</v>
      </c>
      <c r="AU113" s="254" t="s">
        <v>78</v>
      </c>
      <c r="AV113" s="14" t="s">
        <v>247</v>
      </c>
      <c r="AW113" s="14" t="s">
        <v>31</v>
      </c>
      <c r="AX113" s="14" t="s">
        <v>76</v>
      </c>
      <c r="AY113" s="254" t="s">
        <v>240</v>
      </c>
    </row>
    <row r="114" s="2" customFormat="1" ht="37.8" customHeight="1">
      <c r="A114" s="40"/>
      <c r="B114" s="41"/>
      <c r="C114" s="276" t="s">
        <v>290</v>
      </c>
      <c r="D114" s="276" t="s">
        <v>386</v>
      </c>
      <c r="E114" s="277" t="s">
        <v>501</v>
      </c>
      <c r="F114" s="278" t="s">
        <v>502</v>
      </c>
      <c r="G114" s="279" t="s">
        <v>430</v>
      </c>
      <c r="H114" s="280">
        <v>148.91999999999999</v>
      </c>
      <c r="I114" s="281"/>
      <c r="J114" s="282">
        <f>ROUND(I114*H114,2)</f>
        <v>0</v>
      </c>
      <c r="K114" s="278" t="s">
        <v>19</v>
      </c>
      <c r="L114" s="283"/>
      <c r="M114" s="284" t="s">
        <v>19</v>
      </c>
      <c r="N114" s="285" t="s">
        <v>40</v>
      </c>
      <c r="O114" s="86"/>
      <c r="P114" s="223">
        <f>O114*H114</f>
        <v>0</v>
      </c>
      <c r="Q114" s="223">
        <v>0.095000000000000001</v>
      </c>
      <c r="R114" s="223">
        <f>Q114*H114</f>
        <v>14.147399999999999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300</v>
      </c>
      <c r="AT114" s="225" t="s">
        <v>386</v>
      </c>
      <c r="AU114" s="225" t="s">
        <v>78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503</v>
      </c>
    </row>
    <row r="115" s="2" customFormat="1">
      <c r="A115" s="40"/>
      <c r="B115" s="41"/>
      <c r="C115" s="42"/>
      <c r="D115" s="234" t="s">
        <v>504</v>
      </c>
      <c r="E115" s="42"/>
      <c r="F115" s="290" t="s">
        <v>505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504</v>
      </c>
      <c r="AU115" s="19" t="s">
        <v>78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506</v>
      </c>
      <c r="G116" s="233"/>
      <c r="H116" s="237">
        <v>146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146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13" customFormat="1">
      <c r="A118" s="13"/>
      <c r="B118" s="232"/>
      <c r="C118" s="233"/>
      <c r="D118" s="234" t="s">
        <v>251</v>
      </c>
      <c r="E118" s="233"/>
      <c r="F118" s="236" t="s">
        <v>507</v>
      </c>
      <c r="G118" s="233"/>
      <c r="H118" s="237">
        <v>148.91999999999999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4</v>
      </c>
      <c r="AX118" s="13" t="s">
        <v>76</v>
      </c>
      <c r="AY118" s="243" t="s">
        <v>240</v>
      </c>
    </row>
    <row r="119" s="2" customFormat="1" ht="33" customHeight="1">
      <c r="A119" s="40"/>
      <c r="B119" s="41"/>
      <c r="C119" s="276" t="s">
        <v>295</v>
      </c>
      <c r="D119" s="276" t="s">
        <v>386</v>
      </c>
      <c r="E119" s="277" t="s">
        <v>508</v>
      </c>
      <c r="F119" s="278" t="s">
        <v>509</v>
      </c>
      <c r="G119" s="279" t="s">
        <v>430</v>
      </c>
      <c r="H119" s="280">
        <v>18.359999999999999</v>
      </c>
      <c r="I119" s="281"/>
      <c r="J119" s="282">
        <f>ROUND(I119*H119,2)</f>
        <v>0</v>
      </c>
      <c r="K119" s="278" t="s">
        <v>19</v>
      </c>
      <c r="L119" s="283"/>
      <c r="M119" s="284" t="s">
        <v>19</v>
      </c>
      <c r="N119" s="285" t="s">
        <v>40</v>
      </c>
      <c r="O119" s="86"/>
      <c r="P119" s="223">
        <f>O119*H119</f>
        <v>0</v>
      </c>
      <c r="Q119" s="223">
        <v>0.095000000000000001</v>
      </c>
      <c r="R119" s="223">
        <f>Q119*H119</f>
        <v>1.7442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300</v>
      </c>
      <c r="AT119" s="225" t="s">
        <v>386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510</v>
      </c>
    </row>
    <row r="120" s="2" customFormat="1">
      <c r="A120" s="40"/>
      <c r="B120" s="41"/>
      <c r="C120" s="42"/>
      <c r="D120" s="234" t="s">
        <v>504</v>
      </c>
      <c r="E120" s="42"/>
      <c r="F120" s="290" t="s">
        <v>511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504</v>
      </c>
      <c r="AU120" s="19" t="s">
        <v>78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512</v>
      </c>
      <c r="G121" s="233"/>
      <c r="H121" s="237">
        <v>18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18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13" customFormat="1">
      <c r="A123" s="13"/>
      <c r="B123" s="232"/>
      <c r="C123" s="233"/>
      <c r="D123" s="234" t="s">
        <v>251</v>
      </c>
      <c r="E123" s="233"/>
      <c r="F123" s="236" t="s">
        <v>513</v>
      </c>
      <c r="G123" s="233"/>
      <c r="H123" s="237">
        <v>18.359999999999999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4</v>
      </c>
      <c r="AX123" s="13" t="s">
        <v>76</v>
      </c>
      <c r="AY123" s="243" t="s">
        <v>240</v>
      </c>
    </row>
    <row r="124" s="2" customFormat="1" ht="37.8" customHeight="1">
      <c r="A124" s="40"/>
      <c r="B124" s="41"/>
      <c r="C124" s="276" t="s">
        <v>300</v>
      </c>
      <c r="D124" s="276" t="s">
        <v>386</v>
      </c>
      <c r="E124" s="277" t="s">
        <v>514</v>
      </c>
      <c r="F124" s="278" t="s">
        <v>515</v>
      </c>
      <c r="G124" s="279" t="s">
        <v>430</v>
      </c>
      <c r="H124" s="280">
        <v>6.1200000000000001</v>
      </c>
      <c r="I124" s="281"/>
      <c r="J124" s="282">
        <f>ROUND(I124*H124,2)</f>
        <v>0</v>
      </c>
      <c r="K124" s="278" t="s">
        <v>19</v>
      </c>
      <c r="L124" s="283"/>
      <c r="M124" s="284" t="s">
        <v>19</v>
      </c>
      <c r="N124" s="285" t="s">
        <v>40</v>
      </c>
      <c r="O124" s="86"/>
      <c r="P124" s="223">
        <f>O124*H124</f>
        <v>0</v>
      </c>
      <c r="Q124" s="223">
        <v>0.095000000000000001</v>
      </c>
      <c r="R124" s="223">
        <f>Q124*H124</f>
        <v>0.58140000000000003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300</v>
      </c>
      <c r="AT124" s="225" t="s">
        <v>386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516</v>
      </c>
    </row>
    <row r="125" s="2" customFormat="1">
      <c r="A125" s="40"/>
      <c r="B125" s="41"/>
      <c r="C125" s="42"/>
      <c r="D125" s="234" t="s">
        <v>504</v>
      </c>
      <c r="E125" s="42"/>
      <c r="F125" s="290" t="s">
        <v>517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504</v>
      </c>
      <c r="AU125" s="19" t="s">
        <v>78</v>
      </c>
    </row>
    <row r="126" s="13" customFormat="1">
      <c r="A126" s="13"/>
      <c r="B126" s="232"/>
      <c r="C126" s="233"/>
      <c r="D126" s="234" t="s">
        <v>251</v>
      </c>
      <c r="E126" s="235" t="s">
        <v>19</v>
      </c>
      <c r="F126" s="236" t="s">
        <v>518</v>
      </c>
      <c r="G126" s="233"/>
      <c r="H126" s="237">
        <v>6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251</v>
      </c>
      <c r="AU126" s="243" t="s">
        <v>78</v>
      </c>
      <c r="AV126" s="13" t="s">
        <v>78</v>
      </c>
      <c r="AW126" s="13" t="s">
        <v>31</v>
      </c>
      <c r="AX126" s="13" t="s">
        <v>69</v>
      </c>
      <c r="AY126" s="243" t="s">
        <v>240</v>
      </c>
    </row>
    <row r="127" s="14" customFormat="1">
      <c r="A127" s="14"/>
      <c r="B127" s="244"/>
      <c r="C127" s="245"/>
      <c r="D127" s="234" t="s">
        <v>251</v>
      </c>
      <c r="E127" s="246" t="s">
        <v>19</v>
      </c>
      <c r="F127" s="247" t="s">
        <v>253</v>
      </c>
      <c r="G127" s="245"/>
      <c r="H127" s="248">
        <v>6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251</v>
      </c>
      <c r="AU127" s="254" t="s">
        <v>78</v>
      </c>
      <c r="AV127" s="14" t="s">
        <v>247</v>
      </c>
      <c r="AW127" s="14" t="s">
        <v>31</v>
      </c>
      <c r="AX127" s="14" t="s">
        <v>76</v>
      </c>
      <c r="AY127" s="254" t="s">
        <v>240</v>
      </c>
    </row>
    <row r="128" s="13" customFormat="1">
      <c r="A128" s="13"/>
      <c r="B128" s="232"/>
      <c r="C128" s="233"/>
      <c r="D128" s="234" t="s">
        <v>251</v>
      </c>
      <c r="E128" s="233"/>
      <c r="F128" s="236" t="s">
        <v>519</v>
      </c>
      <c r="G128" s="233"/>
      <c r="H128" s="237">
        <v>6.1200000000000001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4</v>
      </c>
      <c r="AX128" s="13" t="s">
        <v>76</v>
      </c>
      <c r="AY128" s="243" t="s">
        <v>240</v>
      </c>
    </row>
    <row r="129" s="2" customFormat="1" ht="21.75" customHeight="1">
      <c r="A129" s="40"/>
      <c r="B129" s="41"/>
      <c r="C129" s="214" t="s">
        <v>309</v>
      </c>
      <c r="D129" s="214" t="s">
        <v>242</v>
      </c>
      <c r="E129" s="215" t="s">
        <v>520</v>
      </c>
      <c r="F129" s="216" t="s">
        <v>521</v>
      </c>
      <c r="G129" s="217" t="s">
        <v>487</v>
      </c>
      <c r="H129" s="218">
        <v>2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522</v>
      </c>
    </row>
    <row r="130" s="2" customFormat="1" ht="16.5" customHeight="1">
      <c r="A130" s="40"/>
      <c r="B130" s="41"/>
      <c r="C130" s="276" t="s">
        <v>315</v>
      </c>
      <c r="D130" s="276" t="s">
        <v>386</v>
      </c>
      <c r="E130" s="277" t="s">
        <v>523</v>
      </c>
      <c r="F130" s="278" t="s">
        <v>524</v>
      </c>
      <c r="G130" s="279" t="s">
        <v>487</v>
      </c>
      <c r="H130" s="280">
        <v>2</v>
      </c>
      <c r="I130" s="281"/>
      <c r="J130" s="282">
        <f>ROUND(I130*H130,2)</f>
        <v>0</v>
      </c>
      <c r="K130" s="278" t="s">
        <v>19</v>
      </c>
      <c r="L130" s="283"/>
      <c r="M130" s="284" t="s">
        <v>19</v>
      </c>
      <c r="N130" s="285" t="s">
        <v>40</v>
      </c>
      <c r="O130" s="86"/>
      <c r="P130" s="223">
        <f>O130*H130</f>
        <v>0</v>
      </c>
      <c r="Q130" s="223">
        <v>0.01</v>
      </c>
      <c r="R130" s="223">
        <f>Q130*H130</f>
        <v>0.02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300</v>
      </c>
      <c r="AT130" s="225" t="s">
        <v>386</v>
      </c>
      <c r="AU130" s="225" t="s">
        <v>78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525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526</v>
      </c>
      <c r="G131" s="233"/>
      <c r="H131" s="237">
        <v>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2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1.75" customHeight="1">
      <c r="A133" s="40"/>
      <c r="B133" s="41"/>
      <c r="C133" s="214" t="s">
        <v>322</v>
      </c>
      <c r="D133" s="214" t="s">
        <v>242</v>
      </c>
      <c r="E133" s="215" t="s">
        <v>527</v>
      </c>
      <c r="F133" s="216" t="s">
        <v>528</v>
      </c>
      <c r="G133" s="217" t="s">
        <v>487</v>
      </c>
      <c r="H133" s="218">
        <v>29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529</v>
      </c>
    </row>
    <row r="134" s="2" customFormat="1" ht="16.5" customHeight="1">
      <c r="A134" s="40"/>
      <c r="B134" s="41"/>
      <c r="C134" s="276" t="s">
        <v>328</v>
      </c>
      <c r="D134" s="276" t="s">
        <v>386</v>
      </c>
      <c r="E134" s="277" t="s">
        <v>530</v>
      </c>
      <c r="F134" s="278" t="s">
        <v>531</v>
      </c>
      <c r="G134" s="279" t="s">
        <v>487</v>
      </c>
      <c r="H134" s="280">
        <v>29</v>
      </c>
      <c r="I134" s="281"/>
      <c r="J134" s="282">
        <f>ROUND(I134*H134,2)</f>
        <v>0</v>
      </c>
      <c r="K134" s="278" t="s">
        <v>19</v>
      </c>
      <c r="L134" s="283"/>
      <c r="M134" s="284" t="s">
        <v>19</v>
      </c>
      <c r="N134" s="285" t="s">
        <v>40</v>
      </c>
      <c r="O134" s="86"/>
      <c r="P134" s="223">
        <f>O134*H134</f>
        <v>0</v>
      </c>
      <c r="Q134" s="223">
        <v>0.01</v>
      </c>
      <c r="R134" s="223">
        <f>Q134*H134</f>
        <v>0.28999999999999998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300</v>
      </c>
      <c r="AT134" s="225" t="s">
        <v>386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532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533</v>
      </c>
      <c r="G135" s="233"/>
      <c r="H135" s="237">
        <v>29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29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1.75" customHeight="1">
      <c r="A137" s="40"/>
      <c r="B137" s="41"/>
      <c r="C137" s="214" t="s">
        <v>334</v>
      </c>
      <c r="D137" s="214" t="s">
        <v>242</v>
      </c>
      <c r="E137" s="215" t="s">
        <v>534</v>
      </c>
      <c r="F137" s="216" t="s">
        <v>535</v>
      </c>
      <c r="G137" s="217" t="s">
        <v>487</v>
      </c>
      <c r="H137" s="218">
        <v>35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536</v>
      </c>
    </row>
    <row r="138" s="2" customFormat="1" ht="16.5" customHeight="1">
      <c r="A138" s="40"/>
      <c r="B138" s="41"/>
      <c r="C138" s="276" t="s">
        <v>341</v>
      </c>
      <c r="D138" s="276" t="s">
        <v>386</v>
      </c>
      <c r="E138" s="277" t="s">
        <v>537</v>
      </c>
      <c r="F138" s="278" t="s">
        <v>538</v>
      </c>
      <c r="G138" s="279" t="s">
        <v>487</v>
      </c>
      <c r="H138" s="280">
        <v>35</v>
      </c>
      <c r="I138" s="281"/>
      <c r="J138" s="282">
        <f>ROUND(I138*H138,2)</f>
        <v>0</v>
      </c>
      <c r="K138" s="278" t="s">
        <v>19</v>
      </c>
      <c r="L138" s="283"/>
      <c r="M138" s="284" t="s">
        <v>19</v>
      </c>
      <c r="N138" s="285" t="s">
        <v>40</v>
      </c>
      <c r="O138" s="86"/>
      <c r="P138" s="223">
        <f>O138*H138</f>
        <v>0</v>
      </c>
      <c r="Q138" s="223">
        <v>0.01</v>
      </c>
      <c r="R138" s="223">
        <f>Q138*H138</f>
        <v>0.35000000000000003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300</v>
      </c>
      <c r="AT138" s="225" t="s">
        <v>386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539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540</v>
      </c>
      <c r="G139" s="233"/>
      <c r="H139" s="237">
        <v>35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4" customFormat="1">
      <c r="A140" s="14"/>
      <c r="B140" s="244"/>
      <c r="C140" s="245"/>
      <c r="D140" s="234" t="s">
        <v>251</v>
      </c>
      <c r="E140" s="246" t="s">
        <v>19</v>
      </c>
      <c r="F140" s="247" t="s">
        <v>253</v>
      </c>
      <c r="G140" s="245"/>
      <c r="H140" s="248">
        <v>35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251</v>
      </c>
      <c r="AU140" s="254" t="s">
        <v>78</v>
      </c>
      <c r="AV140" s="14" t="s">
        <v>247</v>
      </c>
      <c r="AW140" s="14" t="s">
        <v>31</v>
      </c>
      <c r="AX140" s="14" t="s">
        <v>76</v>
      </c>
      <c r="AY140" s="254" t="s">
        <v>240</v>
      </c>
    </row>
    <row r="141" s="2" customFormat="1" ht="16.5" customHeight="1">
      <c r="A141" s="40"/>
      <c r="B141" s="41"/>
      <c r="C141" s="214" t="s">
        <v>8</v>
      </c>
      <c r="D141" s="214" t="s">
        <v>242</v>
      </c>
      <c r="E141" s="215" t="s">
        <v>541</v>
      </c>
      <c r="F141" s="216" t="s">
        <v>542</v>
      </c>
      <c r="G141" s="217" t="s">
        <v>430</v>
      </c>
      <c r="H141" s="218">
        <v>146</v>
      </c>
      <c r="I141" s="219"/>
      <c r="J141" s="220">
        <f>ROUND(I141*H141,2)</f>
        <v>0</v>
      </c>
      <c r="K141" s="216" t="s">
        <v>246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247</v>
      </c>
      <c r="AT141" s="225" t="s">
        <v>242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543</v>
      </c>
    </row>
    <row r="142" s="2" customFormat="1">
      <c r="A142" s="40"/>
      <c r="B142" s="41"/>
      <c r="C142" s="42"/>
      <c r="D142" s="227" t="s">
        <v>249</v>
      </c>
      <c r="E142" s="42"/>
      <c r="F142" s="228" t="s">
        <v>544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249</v>
      </c>
      <c r="AU142" s="19" t="s">
        <v>78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506</v>
      </c>
      <c r="G143" s="233"/>
      <c r="H143" s="237">
        <v>146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146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14" t="s">
        <v>355</v>
      </c>
      <c r="D145" s="214" t="s">
        <v>242</v>
      </c>
      <c r="E145" s="215" t="s">
        <v>545</v>
      </c>
      <c r="F145" s="216" t="s">
        <v>546</v>
      </c>
      <c r="G145" s="217" t="s">
        <v>430</v>
      </c>
      <c r="H145" s="218">
        <v>146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1.0000000000000001E-05</v>
      </c>
      <c r="R145" s="223">
        <f>Q145*H145</f>
        <v>0.0014600000000000001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547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548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2" customFormat="1" ht="16.5" customHeight="1">
      <c r="A147" s="40"/>
      <c r="B147" s="41"/>
      <c r="C147" s="214" t="s">
        <v>371</v>
      </c>
      <c r="D147" s="214" t="s">
        <v>242</v>
      </c>
      <c r="E147" s="215" t="s">
        <v>549</v>
      </c>
      <c r="F147" s="216" t="s">
        <v>550</v>
      </c>
      <c r="G147" s="217" t="s">
        <v>487</v>
      </c>
      <c r="H147" s="218">
        <v>2</v>
      </c>
      <c r="I147" s="219"/>
      <c r="J147" s="220">
        <f>ROUND(I147*H147,2)</f>
        <v>0</v>
      </c>
      <c r="K147" s="216" t="s">
        <v>246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0.47094000000000003</v>
      </c>
      <c r="R147" s="223">
        <f>Q147*H147</f>
        <v>0.94188000000000005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247</v>
      </c>
      <c r="AT147" s="225" t="s">
        <v>242</v>
      </c>
      <c r="AU147" s="225" t="s">
        <v>78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551</v>
      </c>
    </row>
    <row r="148" s="2" customFormat="1">
      <c r="A148" s="40"/>
      <c r="B148" s="41"/>
      <c r="C148" s="42"/>
      <c r="D148" s="227" t="s">
        <v>249</v>
      </c>
      <c r="E148" s="42"/>
      <c r="F148" s="228" t="s">
        <v>552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249</v>
      </c>
      <c r="AU148" s="19" t="s">
        <v>78</v>
      </c>
    </row>
    <row r="149" s="2" customFormat="1" ht="16.5" customHeight="1">
      <c r="A149" s="40"/>
      <c r="B149" s="41"/>
      <c r="C149" s="214" t="s">
        <v>385</v>
      </c>
      <c r="D149" s="214" t="s">
        <v>242</v>
      </c>
      <c r="E149" s="215" t="s">
        <v>553</v>
      </c>
      <c r="F149" s="216" t="s">
        <v>554</v>
      </c>
      <c r="G149" s="217" t="s">
        <v>487</v>
      </c>
      <c r="H149" s="218">
        <v>2</v>
      </c>
      <c r="I149" s="219"/>
      <c r="J149" s="220">
        <f>ROUND(I149*H149,2)</f>
        <v>0</v>
      </c>
      <c r="K149" s="216" t="s">
        <v>246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0.010186000000000001</v>
      </c>
      <c r="R149" s="223">
        <f>Q149*H149</f>
        <v>0.020372000000000001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247</v>
      </c>
      <c r="AT149" s="225" t="s">
        <v>242</v>
      </c>
      <c r="AU149" s="225" t="s">
        <v>78</v>
      </c>
      <c r="AY149" s="19" t="s">
        <v>240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247</v>
      </c>
      <c r="BM149" s="225" t="s">
        <v>555</v>
      </c>
    </row>
    <row r="150" s="2" customFormat="1">
      <c r="A150" s="40"/>
      <c r="B150" s="41"/>
      <c r="C150" s="42"/>
      <c r="D150" s="227" t="s">
        <v>249</v>
      </c>
      <c r="E150" s="42"/>
      <c r="F150" s="228" t="s">
        <v>556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249</v>
      </c>
      <c r="AU150" s="19" t="s">
        <v>78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557</v>
      </c>
      <c r="G151" s="233"/>
      <c r="H151" s="237">
        <v>2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4" customFormat="1">
      <c r="A152" s="14"/>
      <c r="B152" s="244"/>
      <c r="C152" s="245"/>
      <c r="D152" s="234" t="s">
        <v>251</v>
      </c>
      <c r="E152" s="246" t="s">
        <v>19</v>
      </c>
      <c r="F152" s="247" t="s">
        <v>253</v>
      </c>
      <c r="G152" s="245"/>
      <c r="H152" s="248">
        <v>2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251</v>
      </c>
      <c r="AU152" s="254" t="s">
        <v>78</v>
      </c>
      <c r="AV152" s="14" t="s">
        <v>247</v>
      </c>
      <c r="AW152" s="14" t="s">
        <v>31</v>
      </c>
      <c r="AX152" s="14" t="s">
        <v>76</v>
      </c>
      <c r="AY152" s="254" t="s">
        <v>240</v>
      </c>
    </row>
    <row r="153" s="2" customFormat="1" ht="16.5" customHeight="1">
      <c r="A153" s="40"/>
      <c r="B153" s="41"/>
      <c r="C153" s="276" t="s">
        <v>391</v>
      </c>
      <c r="D153" s="276" t="s">
        <v>386</v>
      </c>
      <c r="E153" s="277" t="s">
        <v>558</v>
      </c>
      <c r="F153" s="278" t="s">
        <v>559</v>
      </c>
      <c r="G153" s="279" t="s">
        <v>487</v>
      </c>
      <c r="H153" s="280">
        <v>2</v>
      </c>
      <c r="I153" s="281"/>
      <c r="J153" s="282">
        <f>ROUND(I153*H153,2)</f>
        <v>0</v>
      </c>
      <c r="K153" s="278" t="s">
        <v>246</v>
      </c>
      <c r="L153" s="283"/>
      <c r="M153" s="284" t="s">
        <v>19</v>
      </c>
      <c r="N153" s="285" t="s">
        <v>40</v>
      </c>
      <c r="O153" s="86"/>
      <c r="P153" s="223">
        <f>O153*H153</f>
        <v>0</v>
      </c>
      <c r="Q153" s="223">
        <v>0.79000000000000004</v>
      </c>
      <c r="R153" s="223">
        <f>Q153*H153</f>
        <v>1.5800000000000001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300</v>
      </c>
      <c r="AT153" s="225" t="s">
        <v>386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560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557</v>
      </c>
      <c r="G154" s="233"/>
      <c r="H154" s="237">
        <v>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4" customFormat="1">
      <c r="A155" s="14"/>
      <c r="B155" s="244"/>
      <c r="C155" s="245"/>
      <c r="D155" s="234" t="s">
        <v>251</v>
      </c>
      <c r="E155" s="246" t="s">
        <v>19</v>
      </c>
      <c r="F155" s="247" t="s">
        <v>253</v>
      </c>
      <c r="G155" s="245"/>
      <c r="H155" s="248">
        <v>2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251</v>
      </c>
      <c r="AU155" s="254" t="s">
        <v>78</v>
      </c>
      <c r="AV155" s="14" t="s">
        <v>247</v>
      </c>
      <c r="AW155" s="14" t="s">
        <v>31</v>
      </c>
      <c r="AX155" s="14" t="s">
        <v>76</v>
      </c>
      <c r="AY155" s="254" t="s">
        <v>240</v>
      </c>
    </row>
    <row r="156" s="2" customFormat="1" ht="16.5" customHeight="1">
      <c r="A156" s="40"/>
      <c r="B156" s="41"/>
      <c r="C156" s="214" t="s">
        <v>397</v>
      </c>
      <c r="D156" s="214" t="s">
        <v>242</v>
      </c>
      <c r="E156" s="215" t="s">
        <v>561</v>
      </c>
      <c r="F156" s="216" t="s">
        <v>562</v>
      </c>
      <c r="G156" s="217" t="s">
        <v>487</v>
      </c>
      <c r="H156" s="218">
        <v>2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0.00015799999999999999</v>
      </c>
      <c r="R156" s="223">
        <f>Q156*H156</f>
        <v>0.00031599999999999998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563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564</v>
      </c>
      <c r="G157" s="233"/>
      <c r="H157" s="237">
        <v>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2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16.5" customHeight="1">
      <c r="A159" s="40"/>
      <c r="B159" s="41"/>
      <c r="C159" s="276" t="s">
        <v>7</v>
      </c>
      <c r="D159" s="276" t="s">
        <v>386</v>
      </c>
      <c r="E159" s="277" t="s">
        <v>565</v>
      </c>
      <c r="F159" s="278" t="s">
        <v>566</v>
      </c>
      <c r="G159" s="279" t="s">
        <v>487</v>
      </c>
      <c r="H159" s="280">
        <v>2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0.00050000000000000001</v>
      </c>
      <c r="R159" s="223">
        <f>Q159*H159</f>
        <v>0.001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567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564</v>
      </c>
      <c r="G160" s="233"/>
      <c r="H160" s="237">
        <v>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2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16.5" customHeight="1">
      <c r="A162" s="40"/>
      <c r="B162" s="41"/>
      <c r="C162" s="214" t="s">
        <v>406</v>
      </c>
      <c r="D162" s="214" t="s">
        <v>242</v>
      </c>
      <c r="E162" s="215" t="s">
        <v>568</v>
      </c>
      <c r="F162" s="216" t="s">
        <v>569</v>
      </c>
      <c r="G162" s="217" t="s">
        <v>430</v>
      </c>
      <c r="H162" s="218">
        <v>20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9.4500000000000007E-05</v>
      </c>
      <c r="R162" s="223">
        <f>Q162*H162</f>
        <v>0.0018900000000000002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570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571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572</v>
      </c>
      <c r="G164" s="233"/>
      <c r="H164" s="237">
        <v>20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4" customFormat="1">
      <c r="A165" s="14"/>
      <c r="B165" s="244"/>
      <c r="C165" s="245"/>
      <c r="D165" s="234" t="s">
        <v>251</v>
      </c>
      <c r="E165" s="246" t="s">
        <v>19</v>
      </c>
      <c r="F165" s="247" t="s">
        <v>253</v>
      </c>
      <c r="G165" s="245"/>
      <c r="H165" s="248">
        <v>20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251</v>
      </c>
      <c r="AU165" s="254" t="s">
        <v>78</v>
      </c>
      <c r="AV165" s="14" t="s">
        <v>247</v>
      </c>
      <c r="AW165" s="14" t="s">
        <v>31</v>
      </c>
      <c r="AX165" s="14" t="s">
        <v>76</v>
      </c>
      <c r="AY165" s="254" t="s">
        <v>240</v>
      </c>
    </row>
    <row r="166" s="12" customFormat="1" ht="22.8" customHeight="1">
      <c r="A166" s="12"/>
      <c r="B166" s="198"/>
      <c r="C166" s="199"/>
      <c r="D166" s="200" t="s">
        <v>68</v>
      </c>
      <c r="E166" s="212" t="s">
        <v>573</v>
      </c>
      <c r="F166" s="212" t="s">
        <v>574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SUM(P167:P202)</f>
        <v>0</v>
      </c>
      <c r="Q166" s="206"/>
      <c r="R166" s="207">
        <f>SUM(R167:R202)</f>
        <v>0.55974000000000013</v>
      </c>
      <c r="S166" s="206"/>
      <c r="T166" s="208">
        <f>SUM(T167:T202)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76</v>
      </c>
      <c r="AT166" s="210" t="s">
        <v>68</v>
      </c>
      <c r="AU166" s="210" t="s">
        <v>76</v>
      </c>
      <c r="AY166" s="209" t="s">
        <v>240</v>
      </c>
      <c r="BK166" s="211">
        <f>SUM(BK167:BK202)</f>
        <v>0</v>
      </c>
    </row>
    <row r="167" s="2" customFormat="1" ht="24.15" customHeight="1">
      <c r="A167" s="40"/>
      <c r="B167" s="41"/>
      <c r="C167" s="214" t="s">
        <v>413</v>
      </c>
      <c r="D167" s="214" t="s">
        <v>242</v>
      </c>
      <c r="E167" s="215" t="s">
        <v>575</v>
      </c>
      <c r="F167" s="216" t="s">
        <v>576</v>
      </c>
      <c r="G167" s="217" t="s">
        <v>487</v>
      </c>
      <c r="H167" s="218">
        <v>2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577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578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2" customFormat="1" ht="24.15" customHeight="1">
      <c r="A169" s="40"/>
      <c r="B169" s="41"/>
      <c r="C169" s="276" t="s">
        <v>427</v>
      </c>
      <c r="D169" s="276" t="s">
        <v>386</v>
      </c>
      <c r="E169" s="277" t="s">
        <v>579</v>
      </c>
      <c r="F169" s="278" t="s">
        <v>580</v>
      </c>
      <c r="G169" s="279" t="s">
        <v>487</v>
      </c>
      <c r="H169" s="280">
        <v>2</v>
      </c>
      <c r="I169" s="281"/>
      <c r="J169" s="282">
        <f>ROUND(I169*H169,2)</f>
        <v>0</v>
      </c>
      <c r="K169" s="278" t="s">
        <v>19</v>
      </c>
      <c r="L169" s="283"/>
      <c r="M169" s="284" t="s">
        <v>19</v>
      </c>
      <c r="N169" s="285" t="s">
        <v>40</v>
      </c>
      <c r="O169" s="86"/>
      <c r="P169" s="223">
        <f>O169*H169</f>
        <v>0</v>
      </c>
      <c r="Q169" s="223">
        <v>0.050000000000000003</v>
      </c>
      <c r="R169" s="223">
        <f>Q169*H169</f>
        <v>0.10000000000000001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300</v>
      </c>
      <c r="AT169" s="225" t="s">
        <v>386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581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582</v>
      </c>
      <c r="G170" s="233"/>
      <c r="H170" s="237">
        <v>2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4" customFormat="1">
      <c r="A171" s="14"/>
      <c r="B171" s="244"/>
      <c r="C171" s="245"/>
      <c r="D171" s="234" t="s">
        <v>251</v>
      </c>
      <c r="E171" s="246" t="s">
        <v>19</v>
      </c>
      <c r="F171" s="247" t="s">
        <v>253</v>
      </c>
      <c r="G171" s="245"/>
      <c r="H171" s="248">
        <v>2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251</v>
      </c>
      <c r="AU171" s="254" t="s">
        <v>78</v>
      </c>
      <c r="AV171" s="14" t="s">
        <v>247</v>
      </c>
      <c r="AW171" s="14" t="s">
        <v>31</v>
      </c>
      <c r="AX171" s="14" t="s">
        <v>76</v>
      </c>
      <c r="AY171" s="254" t="s">
        <v>240</v>
      </c>
    </row>
    <row r="172" s="2" customFormat="1" ht="24.15" customHeight="1">
      <c r="A172" s="40"/>
      <c r="B172" s="41"/>
      <c r="C172" s="214" t="s">
        <v>434</v>
      </c>
      <c r="D172" s="214" t="s">
        <v>242</v>
      </c>
      <c r="E172" s="215" t="s">
        <v>583</v>
      </c>
      <c r="F172" s="216" t="s">
        <v>584</v>
      </c>
      <c r="G172" s="217" t="s">
        <v>487</v>
      </c>
      <c r="H172" s="218">
        <v>4</v>
      </c>
      <c r="I172" s="219"/>
      <c r="J172" s="220">
        <f>ROUND(I172*H172,2)</f>
        <v>0</v>
      </c>
      <c r="K172" s="216" t="s">
        <v>246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585</v>
      </c>
    </row>
    <row r="173" s="2" customFormat="1">
      <c r="A173" s="40"/>
      <c r="B173" s="41"/>
      <c r="C173" s="42"/>
      <c r="D173" s="227" t="s">
        <v>249</v>
      </c>
      <c r="E173" s="42"/>
      <c r="F173" s="228" t="s">
        <v>586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249</v>
      </c>
      <c r="AU173" s="19" t="s">
        <v>78</v>
      </c>
    </row>
    <row r="174" s="2" customFormat="1" ht="24.15" customHeight="1">
      <c r="A174" s="40"/>
      <c r="B174" s="41"/>
      <c r="C174" s="276" t="s">
        <v>440</v>
      </c>
      <c r="D174" s="276" t="s">
        <v>386</v>
      </c>
      <c r="E174" s="277" t="s">
        <v>587</v>
      </c>
      <c r="F174" s="278" t="s">
        <v>588</v>
      </c>
      <c r="G174" s="279" t="s">
        <v>487</v>
      </c>
      <c r="H174" s="280">
        <v>1</v>
      </c>
      <c r="I174" s="281"/>
      <c r="J174" s="282">
        <f>ROUND(I174*H174,2)</f>
        <v>0</v>
      </c>
      <c r="K174" s="278" t="s">
        <v>19</v>
      </c>
      <c r="L174" s="283"/>
      <c r="M174" s="284" t="s">
        <v>19</v>
      </c>
      <c r="N174" s="285" t="s">
        <v>40</v>
      </c>
      <c r="O174" s="86"/>
      <c r="P174" s="223">
        <f>O174*H174</f>
        <v>0</v>
      </c>
      <c r="Q174" s="223">
        <v>0.050000000000000003</v>
      </c>
      <c r="R174" s="223">
        <f>Q174*H174</f>
        <v>0.050000000000000003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300</v>
      </c>
      <c r="AT174" s="225" t="s">
        <v>386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589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590</v>
      </c>
      <c r="G175" s="233"/>
      <c r="H175" s="237">
        <v>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24.15" customHeight="1">
      <c r="A177" s="40"/>
      <c r="B177" s="41"/>
      <c r="C177" s="276" t="s">
        <v>445</v>
      </c>
      <c r="D177" s="276" t="s">
        <v>386</v>
      </c>
      <c r="E177" s="277" t="s">
        <v>591</v>
      </c>
      <c r="F177" s="278" t="s">
        <v>592</v>
      </c>
      <c r="G177" s="279" t="s">
        <v>487</v>
      </c>
      <c r="H177" s="280">
        <v>3</v>
      </c>
      <c r="I177" s="281"/>
      <c r="J177" s="282">
        <f>ROUND(I177*H177,2)</f>
        <v>0</v>
      </c>
      <c r="K177" s="278" t="s">
        <v>19</v>
      </c>
      <c r="L177" s="283"/>
      <c r="M177" s="284" t="s">
        <v>19</v>
      </c>
      <c r="N177" s="285" t="s">
        <v>40</v>
      </c>
      <c r="O177" s="86"/>
      <c r="P177" s="223">
        <f>O177*H177</f>
        <v>0</v>
      </c>
      <c r="Q177" s="223">
        <v>0.050000000000000003</v>
      </c>
      <c r="R177" s="223">
        <f>Q177*H177</f>
        <v>0.15000000000000002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300</v>
      </c>
      <c r="AT177" s="225" t="s">
        <v>386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593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594</v>
      </c>
      <c r="G178" s="233"/>
      <c r="H178" s="237">
        <v>3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3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4.15" customHeight="1">
      <c r="A180" s="40"/>
      <c r="B180" s="41"/>
      <c r="C180" s="214" t="s">
        <v>450</v>
      </c>
      <c r="D180" s="214" t="s">
        <v>242</v>
      </c>
      <c r="E180" s="215" t="s">
        <v>595</v>
      </c>
      <c r="F180" s="216" t="s">
        <v>596</v>
      </c>
      <c r="G180" s="217" t="s">
        <v>487</v>
      </c>
      <c r="H180" s="218">
        <v>2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0.0028700000000000002</v>
      </c>
      <c r="R180" s="223">
        <f>Q180*H180</f>
        <v>0.0057400000000000003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597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598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2" customFormat="1" ht="21.75" customHeight="1">
      <c r="A182" s="40"/>
      <c r="B182" s="41"/>
      <c r="C182" s="276" t="s">
        <v>456</v>
      </c>
      <c r="D182" s="276" t="s">
        <v>386</v>
      </c>
      <c r="E182" s="277" t="s">
        <v>599</v>
      </c>
      <c r="F182" s="278" t="s">
        <v>600</v>
      </c>
      <c r="G182" s="279" t="s">
        <v>487</v>
      </c>
      <c r="H182" s="280">
        <v>2</v>
      </c>
      <c r="I182" s="281"/>
      <c r="J182" s="282">
        <f>ROUND(I182*H182,2)</f>
        <v>0</v>
      </c>
      <c r="K182" s="278" t="s">
        <v>19</v>
      </c>
      <c r="L182" s="283"/>
      <c r="M182" s="284" t="s">
        <v>19</v>
      </c>
      <c r="N182" s="285" t="s">
        <v>40</v>
      </c>
      <c r="O182" s="86"/>
      <c r="P182" s="223">
        <f>O182*H182</f>
        <v>0</v>
      </c>
      <c r="Q182" s="223">
        <v>0.02</v>
      </c>
      <c r="R182" s="223">
        <f>Q182*H182</f>
        <v>0.040000000000000001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300</v>
      </c>
      <c r="AT182" s="225" t="s">
        <v>386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601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602</v>
      </c>
      <c r="G183" s="233"/>
      <c r="H183" s="237">
        <v>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4" customFormat="1">
      <c r="A184" s="14"/>
      <c r="B184" s="244"/>
      <c r="C184" s="245"/>
      <c r="D184" s="234" t="s">
        <v>251</v>
      </c>
      <c r="E184" s="246" t="s">
        <v>19</v>
      </c>
      <c r="F184" s="247" t="s">
        <v>253</v>
      </c>
      <c r="G184" s="245"/>
      <c r="H184" s="248">
        <v>2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251</v>
      </c>
      <c r="AU184" s="254" t="s">
        <v>78</v>
      </c>
      <c r="AV184" s="14" t="s">
        <v>247</v>
      </c>
      <c r="AW184" s="14" t="s">
        <v>31</v>
      </c>
      <c r="AX184" s="14" t="s">
        <v>76</v>
      </c>
      <c r="AY184" s="254" t="s">
        <v>240</v>
      </c>
    </row>
    <row r="185" s="2" customFormat="1" ht="24.15" customHeight="1">
      <c r="A185" s="40"/>
      <c r="B185" s="41"/>
      <c r="C185" s="214" t="s">
        <v>463</v>
      </c>
      <c r="D185" s="214" t="s">
        <v>242</v>
      </c>
      <c r="E185" s="215" t="s">
        <v>603</v>
      </c>
      <c r="F185" s="216" t="s">
        <v>604</v>
      </c>
      <c r="G185" s="217" t="s">
        <v>487</v>
      </c>
      <c r="H185" s="218">
        <v>4</v>
      </c>
      <c r="I185" s="219"/>
      <c r="J185" s="220">
        <f>ROUND(I185*H185,2)</f>
        <v>0</v>
      </c>
      <c r="K185" s="216" t="s">
        <v>246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605</v>
      </c>
    </row>
    <row r="186" s="2" customFormat="1">
      <c r="A186" s="40"/>
      <c r="B186" s="41"/>
      <c r="C186" s="42"/>
      <c r="D186" s="227" t="s">
        <v>249</v>
      </c>
      <c r="E186" s="42"/>
      <c r="F186" s="228" t="s">
        <v>606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249</v>
      </c>
      <c r="AU186" s="19" t="s">
        <v>78</v>
      </c>
    </row>
    <row r="187" s="2" customFormat="1" ht="16.5" customHeight="1">
      <c r="A187" s="40"/>
      <c r="B187" s="41"/>
      <c r="C187" s="276" t="s">
        <v>468</v>
      </c>
      <c r="D187" s="276" t="s">
        <v>386</v>
      </c>
      <c r="E187" s="277" t="s">
        <v>607</v>
      </c>
      <c r="F187" s="278" t="s">
        <v>608</v>
      </c>
      <c r="G187" s="279" t="s">
        <v>487</v>
      </c>
      <c r="H187" s="280">
        <v>2</v>
      </c>
      <c r="I187" s="281"/>
      <c r="J187" s="282">
        <f>ROUND(I187*H187,2)</f>
        <v>0</v>
      </c>
      <c r="K187" s="278" t="s">
        <v>19</v>
      </c>
      <c r="L187" s="283"/>
      <c r="M187" s="284" t="s">
        <v>19</v>
      </c>
      <c r="N187" s="285" t="s">
        <v>40</v>
      </c>
      <c r="O187" s="86"/>
      <c r="P187" s="223">
        <f>O187*H187</f>
        <v>0</v>
      </c>
      <c r="Q187" s="223">
        <v>0.050000000000000003</v>
      </c>
      <c r="R187" s="223">
        <f>Q187*H187</f>
        <v>0.10000000000000001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300</v>
      </c>
      <c r="AT187" s="225" t="s">
        <v>386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609</v>
      </c>
    </row>
    <row r="188" s="2" customFormat="1">
      <c r="A188" s="40"/>
      <c r="B188" s="41"/>
      <c r="C188" s="42"/>
      <c r="D188" s="234" t="s">
        <v>504</v>
      </c>
      <c r="E188" s="42"/>
      <c r="F188" s="290" t="s">
        <v>610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504</v>
      </c>
      <c r="AU188" s="19" t="s">
        <v>78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611</v>
      </c>
      <c r="G189" s="233"/>
      <c r="H189" s="237">
        <v>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2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16.5" customHeight="1">
      <c r="A191" s="40"/>
      <c r="B191" s="41"/>
      <c r="C191" s="276" t="s">
        <v>612</v>
      </c>
      <c r="D191" s="276" t="s">
        <v>386</v>
      </c>
      <c r="E191" s="277" t="s">
        <v>613</v>
      </c>
      <c r="F191" s="278" t="s">
        <v>614</v>
      </c>
      <c r="G191" s="279" t="s">
        <v>487</v>
      </c>
      <c r="H191" s="280">
        <v>2</v>
      </c>
      <c r="I191" s="281"/>
      <c r="J191" s="282">
        <f>ROUND(I191*H191,2)</f>
        <v>0</v>
      </c>
      <c r="K191" s="278" t="s">
        <v>19</v>
      </c>
      <c r="L191" s="283"/>
      <c r="M191" s="284" t="s">
        <v>19</v>
      </c>
      <c r="N191" s="285" t="s">
        <v>40</v>
      </c>
      <c r="O191" s="86"/>
      <c r="P191" s="223">
        <f>O191*H191</f>
        <v>0</v>
      </c>
      <c r="Q191" s="223">
        <v>0.050000000000000003</v>
      </c>
      <c r="R191" s="223">
        <f>Q191*H191</f>
        <v>0.10000000000000001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300</v>
      </c>
      <c r="AT191" s="225" t="s">
        <v>386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615</v>
      </c>
    </row>
    <row r="192" s="2" customFormat="1">
      <c r="A192" s="40"/>
      <c r="B192" s="41"/>
      <c r="C192" s="42"/>
      <c r="D192" s="234" t="s">
        <v>504</v>
      </c>
      <c r="E192" s="42"/>
      <c r="F192" s="290" t="s">
        <v>616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504</v>
      </c>
      <c r="AU192" s="19" t="s">
        <v>78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617</v>
      </c>
      <c r="G193" s="233"/>
      <c r="H193" s="237">
        <v>2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2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24.15" customHeight="1">
      <c r="A195" s="40"/>
      <c r="B195" s="41"/>
      <c r="C195" s="214" t="s">
        <v>618</v>
      </c>
      <c r="D195" s="214" t="s">
        <v>242</v>
      </c>
      <c r="E195" s="215" t="s">
        <v>619</v>
      </c>
      <c r="F195" s="216" t="s">
        <v>620</v>
      </c>
      <c r="G195" s="217" t="s">
        <v>487</v>
      </c>
      <c r="H195" s="218">
        <v>6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0.002</v>
      </c>
      <c r="R195" s="223">
        <f>Q195*H195</f>
        <v>0.012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621</v>
      </c>
    </row>
    <row r="196" s="2" customFormat="1">
      <c r="A196" s="40"/>
      <c r="B196" s="41"/>
      <c r="C196" s="42"/>
      <c r="D196" s="234" t="s">
        <v>504</v>
      </c>
      <c r="E196" s="42"/>
      <c r="F196" s="290" t="s">
        <v>622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504</v>
      </c>
      <c r="AU196" s="19" t="s">
        <v>78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623</v>
      </c>
      <c r="G197" s="233"/>
      <c r="H197" s="237">
        <v>6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6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24.15" customHeight="1">
      <c r="A199" s="40"/>
      <c r="B199" s="41"/>
      <c r="C199" s="214" t="s">
        <v>624</v>
      </c>
      <c r="D199" s="214" t="s">
        <v>242</v>
      </c>
      <c r="E199" s="215" t="s">
        <v>625</v>
      </c>
      <c r="F199" s="216" t="s">
        <v>626</v>
      </c>
      <c r="G199" s="217" t="s">
        <v>487</v>
      </c>
      <c r="H199" s="218">
        <v>1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0.002</v>
      </c>
      <c r="R199" s="223">
        <f>Q199*H199</f>
        <v>0.002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627</v>
      </c>
    </row>
    <row r="200" s="2" customFormat="1">
      <c r="A200" s="40"/>
      <c r="B200" s="41"/>
      <c r="C200" s="42"/>
      <c r="D200" s="234" t="s">
        <v>504</v>
      </c>
      <c r="E200" s="42"/>
      <c r="F200" s="290" t="s">
        <v>628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504</v>
      </c>
      <c r="AU200" s="19" t="s">
        <v>78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629</v>
      </c>
      <c r="G201" s="233"/>
      <c r="H201" s="237">
        <v>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4" customFormat="1">
      <c r="A202" s="14"/>
      <c r="B202" s="244"/>
      <c r="C202" s="245"/>
      <c r="D202" s="234" t="s">
        <v>251</v>
      </c>
      <c r="E202" s="246" t="s">
        <v>19</v>
      </c>
      <c r="F202" s="247" t="s">
        <v>253</v>
      </c>
      <c r="G202" s="245"/>
      <c r="H202" s="248">
        <v>1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251</v>
      </c>
      <c r="AU202" s="254" t="s">
        <v>78</v>
      </c>
      <c r="AV202" s="14" t="s">
        <v>247</v>
      </c>
      <c r="AW202" s="14" t="s">
        <v>31</v>
      </c>
      <c r="AX202" s="14" t="s">
        <v>76</v>
      </c>
      <c r="AY202" s="254" t="s">
        <v>240</v>
      </c>
    </row>
    <row r="203" s="12" customFormat="1" ht="22.8" customHeight="1">
      <c r="A203" s="12"/>
      <c r="B203" s="198"/>
      <c r="C203" s="199"/>
      <c r="D203" s="200" t="s">
        <v>68</v>
      </c>
      <c r="E203" s="212" t="s">
        <v>630</v>
      </c>
      <c r="F203" s="212" t="s">
        <v>631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SUM(P204:P232)</f>
        <v>0</v>
      </c>
      <c r="Q203" s="206"/>
      <c r="R203" s="207">
        <f>SUM(R204:R232)</f>
        <v>0.38829624000000001</v>
      </c>
      <c r="S203" s="206"/>
      <c r="T203" s="208">
        <f>SUM(T204:T232)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76</v>
      </c>
      <c r="AT203" s="210" t="s">
        <v>68</v>
      </c>
      <c r="AU203" s="210" t="s">
        <v>76</v>
      </c>
      <c r="AY203" s="209" t="s">
        <v>240</v>
      </c>
      <c r="BK203" s="211">
        <f>SUM(BK204:BK232)</f>
        <v>0</v>
      </c>
    </row>
    <row r="204" s="2" customFormat="1" ht="24.15" customHeight="1">
      <c r="A204" s="40"/>
      <c r="B204" s="41"/>
      <c r="C204" s="214" t="s">
        <v>632</v>
      </c>
      <c r="D204" s="214" t="s">
        <v>242</v>
      </c>
      <c r="E204" s="215" t="s">
        <v>633</v>
      </c>
      <c r="F204" s="216" t="s">
        <v>634</v>
      </c>
      <c r="G204" s="217" t="s">
        <v>487</v>
      </c>
      <c r="H204" s="218">
        <v>2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0.00161652</v>
      </c>
      <c r="R204" s="223">
        <f>Q204*H204</f>
        <v>0.00323304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635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636</v>
      </c>
      <c r="G205" s="233"/>
      <c r="H205" s="237">
        <v>2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4" customFormat="1">
      <c r="A206" s="14"/>
      <c r="B206" s="244"/>
      <c r="C206" s="245"/>
      <c r="D206" s="234" t="s">
        <v>251</v>
      </c>
      <c r="E206" s="246" t="s">
        <v>19</v>
      </c>
      <c r="F206" s="247" t="s">
        <v>253</v>
      </c>
      <c r="G206" s="245"/>
      <c r="H206" s="248">
        <v>2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251</v>
      </c>
      <c r="AU206" s="254" t="s">
        <v>78</v>
      </c>
      <c r="AV206" s="14" t="s">
        <v>247</v>
      </c>
      <c r="AW206" s="14" t="s">
        <v>31</v>
      </c>
      <c r="AX206" s="14" t="s">
        <v>76</v>
      </c>
      <c r="AY206" s="254" t="s">
        <v>240</v>
      </c>
    </row>
    <row r="207" s="2" customFormat="1" ht="16.5" customHeight="1">
      <c r="A207" s="40"/>
      <c r="B207" s="41"/>
      <c r="C207" s="276" t="s">
        <v>637</v>
      </c>
      <c r="D207" s="276" t="s">
        <v>386</v>
      </c>
      <c r="E207" s="277" t="s">
        <v>638</v>
      </c>
      <c r="F207" s="278" t="s">
        <v>639</v>
      </c>
      <c r="G207" s="279" t="s">
        <v>487</v>
      </c>
      <c r="H207" s="280">
        <v>2</v>
      </c>
      <c r="I207" s="281"/>
      <c r="J207" s="282">
        <f>ROUND(I207*H207,2)</f>
        <v>0</v>
      </c>
      <c r="K207" s="278" t="s">
        <v>19</v>
      </c>
      <c r="L207" s="283"/>
      <c r="M207" s="284" t="s">
        <v>19</v>
      </c>
      <c r="N207" s="285" t="s">
        <v>40</v>
      </c>
      <c r="O207" s="86"/>
      <c r="P207" s="223">
        <f>O207*H207</f>
        <v>0</v>
      </c>
      <c r="Q207" s="223">
        <v>0.018499999999999999</v>
      </c>
      <c r="R207" s="223">
        <f>Q207*H207</f>
        <v>0.036999999999999998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300</v>
      </c>
      <c r="AT207" s="225" t="s">
        <v>386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640</v>
      </c>
    </row>
    <row r="208" s="2" customFormat="1">
      <c r="A208" s="40"/>
      <c r="B208" s="41"/>
      <c r="C208" s="42"/>
      <c r="D208" s="234" t="s">
        <v>504</v>
      </c>
      <c r="E208" s="42"/>
      <c r="F208" s="290" t="s">
        <v>641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504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636</v>
      </c>
      <c r="G209" s="233"/>
      <c r="H209" s="237">
        <v>2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16.5" customHeight="1">
      <c r="A211" s="40"/>
      <c r="B211" s="41"/>
      <c r="C211" s="214" t="s">
        <v>642</v>
      </c>
      <c r="D211" s="214" t="s">
        <v>242</v>
      </c>
      <c r="E211" s="215" t="s">
        <v>643</v>
      </c>
      <c r="F211" s="216" t="s">
        <v>644</v>
      </c>
      <c r="G211" s="217" t="s">
        <v>487</v>
      </c>
      <c r="H211" s="218">
        <v>2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0.12303160000000001</v>
      </c>
      <c r="R211" s="223">
        <f>Q211*H211</f>
        <v>0.24606320000000001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645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646</v>
      </c>
      <c r="G212" s="233"/>
      <c r="H212" s="237">
        <v>2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2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16.5" customHeight="1">
      <c r="A214" s="40"/>
      <c r="B214" s="41"/>
      <c r="C214" s="276" t="s">
        <v>647</v>
      </c>
      <c r="D214" s="276" t="s">
        <v>386</v>
      </c>
      <c r="E214" s="277" t="s">
        <v>648</v>
      </c>
      <c r="F214" s="278" t="s">
        <v>649</v>
      </c>
      <c r="G214" s="279" t="s">
        <v>487</v>
      </c>
      <c r="H214" s="280">
        <v>2</v>
      </c>
      <c r="I214" s="281"/>
      <c r="J214" s="282">
        <f>ROUND(I214*H214,2)</f>
        <v>0</v>
      </c>
      <c r="K214" s="278" t="s">
        <v>19</v>
      </c>
      <c r="L214" s="283"/>
      <c r="M214" s="284" t="s">
        <v>19</v>
      </c>
      <c r="N214" s="285" t="s">
        <v>40</v>
      </c>
      <c r="O214" s="86"/>
      <c r="P214" s="223">
        <f>O214*H214</f>
        <v>0</v>
      </c>
      <c r="Q214" s="223">
        <v>0.014</v>
      </c>
      <c r="R214" s="223">
        <f>Q214*H214</f>
        <v>0.028000000000000001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300</v>
      </c>
      <c r="AT214" s="225" t="s">
        <v>386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650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646</v>
      </c>
      <c r="G215" s="233"/>
      <c r="H215" s="237">
        <v>2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16.5" customHeight="1">
      <c r="A217" s="40"/>
      <c r="B217" s="41"/>
      <c r="C217" s="276" t="s">
        <v>651</v>
      </c>
      <c r="D217" s="276" t="s">
        <v>386</v>
      </c>
      <c r="E217" s="277" t="s">
        <v>652</v>
      </c>
      <c r="F217" s="278" t="s">
        <v>653</v>
      </c>
      <c r="G217" s="279" t="s">
        <v>487</v>
      </c>
      <c r="H217" s="280">
        <v>2</v>
      </c>
      <c r="I217" s="281"/>
      <c r="J217" s="282">
        <f>ROUND(I217*H217,2)</f>
        <v>0</v>
      </c>
      <c r="K217" s="278" t="s">
        <v>19</v>
      </c>
      <c r="L217" s="283"/>
      <c r="M217" s="284" t="s">
        <v>19</v>
      </c>
      <c r="N217" s="285" t="s">
        <v>40</v>
      </c>
      <c r="O217" s="86"/>
      <c r="P217" s="223">
        <f>O217*H217</f>
        <v>0</v>
      </c>
      <c r="Q217" s="223">
        <v>0.01</v>
      </c>
      <c r="R217" s="223">
        <f>Q217*H217</f>
        <v>0.02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300</v>
      </c>
      <c r="AT217" s="225" t="s">
        <v>386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654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655</v>
      </c>
      <c r="G218" s="233"/>
      <c r="H218" s="237">
        <v>2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4" customFormat="1">
      <c r="A219" s="14"/>
      <c r="B219" s="244"/>
      <c r="C219" s="245"/>
      <c r="D219" s="234" t="s">
        <v>251</v>
      </c>
      <c r="E219" s="246" t="s">
        <v>19</v>
      </c>
      <c r="F219" s="247" t="s">
        <v>253</v>
      </c>
      <c r="G219" s="245"/>
      <c r="H219" s="248">
        <v>2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251</v>
      </c>
      <c r="AU219" s="254" t="s">
        <v>78</v>
      </c>
      <c r="AV219" s="14" t="s">
        <v>247</v>
      </c>
      <c r="AW219" s="14" t="s">
        <v>31</v>
      </c>
      <c r="AX219" s="14" t="s">
        <v>76</v>
      </c>
      <c r="AY219" s="254" t="s">
        <v>240</v>
      </c>
    </row>
    <row r="220" s="2" customFormat="1" ht="16.5" customHeight="1">
      <c r="A220" s="40"/>
      <c r="B220" s="41"/>
      <c r="C220" s="214" t="s">
        <v>656</v>
      </c>
      <c r="D220" s="214" t="s">
        <v>242</v>
      </c>
      <c r="E220" s="215" t="s">
        <v>657</v>
      </c>
      <c r="F220" s="216" t="s">
        <v>658</v>
      </c>
      <c r="G220" s="217" t="s">
        <v>487</v>
      </c>
      <c r="H220" s="218">
        <v>2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659</v>
      </c>
      <c r="AT220" s="225" t="s">
        <v>242</v>
      </c>
      <c r="AU220" s="225" t="s">
        <v>78</v>
      </c>
      <c r="AY220" s="19" t="s">
        <v>240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659</v>
      </c>
      <c r="BM220" s="225" t="s">
        <v>660</v>
      </c>
    </row>
    <row r="221" s="2" customFormat="1" ht="24.15" customHeight="1">
      <c r="A221" s="40"/>
      <c r="B221" s="41"/>
      <c r="C221" s="214" t="s">
        <v>661</v>
      </c>
      <c r="D221" s="214" t="s">
        <v>242</v>
      </c>
      <c r="E221" s="215" t="s">
        <v>662</v>
      </c>
      <c r="F221" s="216" t="s">
        <v>663</v>
      </c>
      <c r="G221" s="217" t="s">
        <v>487</v>
      </c>
      <c r="H221" s="218">
        <v>2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0.00050000000000000001</v>
      </c>
      <c r="R221" s="223">
        <f>Q221*H221</f>
        <v>0.001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247</v>
      </c>
      <c r="AT221" s="225" t="s">
        <v>242</v>
      </c>
      <c r="AU221" s="225" t="s">
        <v>78</v>
      </c>
      <c r="AY221" s="19" t="s">
        <v>240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247</v>
      </c>
      <c r="BM221" s="225" t="s">
        <v>664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665</v>
      </c>
      <c r="G222" s="233"/>
      <c r="H222" s="237">
        <v>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2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2" customFormat="1" ht="24.15" customHeight="1">
      <c r="A224" s="40"/>
      <c r="B224" s="41"/>
      <c r="C224" s="214" t="s">
        <v>666</v>
      </c>
      <c r="D224" s="214" t="s">
        <v>242</v>
      </c>
      <c r="E224" s="215" t="s">
        <v>667</v>
      </c>
      <c r="F224" s="216" t="s">
        <v>668</v>
      </c>
      <c r="G224" s="217" t="s">
        <v>487</v>
      </c>
      <c r="H224" s="218">
        <v>6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0.00050000000000000001</v>
      </c>
      <c r="R224" s="223">
        <f>Q224*H224</f>
        <v>0.0030000000000000001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247</v>
      </c>
      <c r="AT224" s="225" t="s">
        <v>242</v>
      </c>
      <c r="AU224" s="225" t="s">
        <v>78</v>
      </c>
      <c r="AY224" s="19" t="s">
        <v>240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247</v>
      </c>
      <c r="BM224" s="225" t="s">
        <v>669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670</v>
      </c>
      <c r="G225" s="233"/>
      <c r="H225" s="237">
        <v>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6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2" customFormat="1" ht="24.15" customHeight="1">
      <c r="A227" s="40"/>
      <c r="B227" s="41"/>
      <c r="C227" s="214" t="s">
        <v>671</v>
      </c>
      <c r="D227" s="214" t="s">
        <v>242</v>
      </c>
      <c r="E227" s="215" t="s">
        <v>672</v>
      </c>
      <c r="F227" s="216" t="s">
        <v>673</v>
      </c>
      <c r="G227" s="217" t="s">
        <v>430</v>
      </c>
      <c r="H227" s="218">
        <v>170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674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675</v>
      </c>
      <c r="G228" s="233"/>
      <c r="H228" s="237">
        <v>170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170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1.75" customHeight="1">
      <c r="A230" s="40"/>
      <c r="B230" s="41"/>
      <c r="C230" s="214" t="s">
        <v>676</v>
      </c>
      <c r="D230" s="214" t="s">
        <v>242</v>
      </c>
      <c r="E230" s="215" t="s">
        <v>677</v>
      </c>
      <c r="F230" s="216" t="s">
        <v>678</v>
      </c>
      <c r="G230" s="217" t="s">
        <v>487</v>
      </c>
      <c r="H230" s="218">
        <v>2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0.025000000000000001</v>
      </c>
      <c r="R230" s="223">
        <f>Q230*H230</f>
        <v>0.050000000000000003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679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680</v>
      </c>
      <c r="G231" s="233"/>
      <c r="H231" s="237">
        <v>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4" customFormat="1">
      <c r="A232" s="14"/>
      <c r="B232" s="244"/>
      <c r="C232" s="245"/>
      <c r="D232" s="234" t="s">
        <v>251</v>
      </c>
      <c r="E232" s="246" t="s">
        <v>19</v>
      </c>
      <c r="F232" s="247" t="s">
        <v>253</v>
      </c>
      <c r="G232" s="245"/>
      <c r="H232" s="248">
        <v>2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251</v>
      </c>
      <c r="AU232" s="254" t="s">
        <v>78</v>
      </c>
      <c r="AV232" s="14" t="s">
        <v>247</v>
      </c>
      <c r="AW232" s="14" t="s">
        <v>31</v>
      </c>
      <c r="AX232" s="14" t="s">
        <v>76</v>
      </c>
      <c r="AY232" s="254" t="s">
        <v>240</v>
      </c>
    </row>
    <row r="233" s="12" customFormat="1" ht="22.8" customHeight="1">
      <c r="A233" s="12"/>
      <c r="B233" s="198"/>
      <c r="C233" s="199"/>
      <c r="D233" s="200" t="s">
        <v>68</v>
      </c>
      <c r="E233" s="212" t="s">
        <v>461</v>
      </c>
      <c r="F233" s="212" t="s">
        <v>462</v>
      </c>
      <c r="G233" s="199"/>
      <c r="H233" s="199"/>
      <c r="I233" s="202"/>
      <c r="J233" s="213">
        <f>BK233</f>
        <v>0</v>
      </c>
      <c r="K233" s="199"/>
      <c r="L233" s="204"/>
      <c r="M233" s="205"/>
      <c r="N233" s="206"/>
      <c r="O233" s="206"/>
      <c r="P233" s="207">
        <f>SUM(P234:P237)</f>
        <v>0</v>
      </c>
      <c r="Q233" s="206"/>
      <c r="R233" s="207">
        <f>SUM(R234:R237)</f>
        <v>0</v>
      </c>
      <c r="S233" s="206"/>
      <c r="T233" s="208">
        <f>SUM(T234:T237)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9" t="s">
        <v>76</v>
      </c>
      <c r="AT233" s="210" t="s">
        <v>68</v>
      </c>
      <c r="AU233" s="210" t="s">
        <v>76</v>
      </c>
      <c r="AY233" s="209" t="s">
        <v>240</v>
      </c>
      <c r="BK233" s="211">
        <f>SUM(BK234:BK237)</f>
        <v>0</v>
      </c>
    </row>
    <row r="234" s="2" customFormat="1" ht="24.15" customHeight="1">
      <c r="A234" s="40"/>
      <c r="B234" s="41"/>
      <c r="C234" s="214" t="s">
        <v>681</v>
      </c>
      <c r="D234" s="214" t="s">
        <v>242</v>
      </c>
      <c r="E234" s="215" t="s">
        <v>464</v>
      </c>
      <c r="F234" s="216" t="s">
        <v>465</v>
      </c>
      <c r="G234" s="217" t="s">
        <v>344</v>
      </c>
      <c r="H234" s="218">
        <v>24.547999999999998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682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467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2" customFormat="1" ht="24.15" customHeight="1">
      <c r="A236" s="40"/>
      <c r="B236" s="41"/>
      <c r="C236" s="214" t="s">
        <v>683</v>
      </c>
      <c r="D236" s="214" t="s">
        <v>242</v>
      </c>
      <c r="E236" s="215" t="s">
        <v>469</v>
      </c>
      <c r="F236" s="216" t="s">
        <v>470</v>
      </c>
      <c r="G236" s="217" t="s">
        <v>344</v>
      </c>
      <c r="H236" s="218">
        <v>24.547999999999998</v>
      </c>
      <c r="I236" s="219"/>
      <c r="J236" s="220">
        <f>ROUND(I236*H236,2)</f>
        <v>0</v>
      </c>
      <c r="K236" s="216" t="s">
        <v>246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684</v>
      </c>
    </row>
    <row r="237" s="2" customFormat="1">
      <c r="A237" s="40"/>
      <c r="B237" s="41"/>
      <c r="C237" s="42"/>
      <c r="D237" s="227" t="s">
        <v>249</v>
      </c>
      <c r="E237" s="42"/>
      <c r="F237" s="228" t="s">
        <v>472</v>
      </c>
      <c r="G237" s="42"/>
      <c r="H237" s="42"/>
      <c r="I237" s="229"/>
      <c r="J237" s="42"/>
      <c r="K237" s="42"/>
      <c r="L237" s="46"/>
      <c r="M237" s="286"/>
      <c r="N237" s="287"/>
      <c r="O237" s="288"/>
      <c r="P237" s="288"/>
      <c r="Q237" s="288"/>
      <c r="R237" s="288"/>
      <c r="S237" s="288"/>
      <c r="T237" s="289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249</v>
      </c>
      <c r="AU237" s="19" t="s">
        <v>78</v>
      </c>
    </row>
    <row r="238" s="2" customFormat="1" ht="6.96" customHeight="1">
      <c r="A238" s="40"/>
      <c r="B238" s="61"/>
      <c r="C238" s="62"/>
      <c r="D238" s="62"/>
      <c r="E238" s="62"/>
      <c r="F238" s="62"/>
      <c r="G238" s="62"/>
      <c r="H238" s="62"/>
      <c r="I238" s="62"/>
      <c r="J238" s="62"/>
      <c r="K238" s="62"/>
      <c r="L238" s="46"/>
      <c r="M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</row>
  </sheetData>
  <sheetProtection sheet="1" autoFilter="0" formatColumns="0" formatRows="0" objects="1" scenarios="1" spinCount="100000" saltValue="sZHM6zH0u92vVGg/dyTRbgnIyf6HgLnhgRUUDszvQUsTUfqy92dBX1kPtbMtJjYzE7OpaXnBRmiXvcoBsDZZWQ==" hashValue="Z4CPuG2rT2sr/D56WQN6EtZEHxF+72uiXjph91LfRSsY3dJSj2p4TUabU9SCpueVhRWq1/+dT0HCmKN2MBUILA==" algorithmName="SHA-512" password="CC51"/>
  <autoFilter ref="C91:K2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08" r:id="rId1" display="https://podminky.urs.cz/item/CS_URS_2023_01/851391131"/>
    <hyperlink ref="F142" r:id="rId2" display="https://podminky.urs.cz/item/CS_URS_2023_01/892421111"/>
    <hyperlink ref="F146" r:id="rId3" display="https://podminky.urs.cz/item/CS_URS_2023_01/892423122"/>
    <hyperlink ref="F148" r:id="rId4" display="https://podminky.urs.cz/item/CS_URS_2023_01/892442111"/>
    <hyperlink ref="F150" r:id="rId5" display="https://podminky.urs.cz/item/CS_URS_2023_01/894411311"/>
    <hyperlink ref="F163" r:id="rId6" display="https://podminky.urs.cz/item/CS_URS_2023_01/899722113"/>
    <hyperlink ref="F168" r:id="rId7" display="https://podminky.urs.cz/item/CS_URS_2023_01/857241131"/>
    <hyperlink ref="F173" r:id="rId8" display="https://podminky.urs.cz/item/CS_URS_2023_01/857391131"/>
    <hyperlink ref="F181" r:id="rId9" display="https://podminky.urs.cz/item/CS_URS_2023_01/857352122"/>
    <hyperlink ref="F186" r:id="rId10" display="https://podminky.urs.cz/item/CS_URS_2023_01/857393131"/>
    <hyperlink ref="F235" r:id="rId11" display="https://podminky.urs.cz/item/CS_URS_2023_01/998273102"/>
    <hyperlink ref="F237" r:id="rId12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212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685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ROUND((SUM(BE90:BE188)),  2)</f>
        <v>0</v>
      </c>
      <c r="G35" s="40"/>
      <c r="H35" s="40"/>
      <c r="I35" s="159">
        <v>0.20999999999999999</v>
      </c>
      <c r="J35" s="158">
        <f>ROUND(((SUM(BE90:BE188))*I35),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ROUND((SUM(BF90:BF188)),  2)</f>
        <v>0</v>
      </c>
      <c r="G36" s="40"/>
      <c r="H36" s="40"/>
      <c r="I36" s="159">
        <v>0.14999999999999999</v>
      </c>
      <c r="J36" s="158">
        <f>ROUND(((SUM(BF90:BF188))*I36),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ROUND((SUM(BG90:BG188)),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ROUND((SUM(BH90:BH188)),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ROUND((SUM(BI90:BI188)),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IO01.003 - Provizorní zásobování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222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476</v>
      </c>
      <c r="E66" s="184"/>
      <c r="F66" s="184"/>
      <c r="G66" s="184"/>
      <c r="H66" s="184"/>
      <c r="I66" s="184"/>
      <c r="J66" s="185">
        <f>J152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477</v>
      </c>
      <c r="E67" s="184"/>
      <c r="F67" s="184"/>
      <c r="G67" s="184"/>
      <c r="H67" s="184"/>
      <c r="I67" s="184"/>
      <c r="J67" s="185">
        <f>J169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J184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212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IO01.003 - Provizorní zásobování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3.3452050000000004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P92+P152+P169+P184</f>
        <v>0</v>
      </c>
      <c r="Q91" s="206"/>
      <c r="R91" s="207">
        <f>R92+R152+R169+R184</f>
        <v>3.3452050000000004</v>
      </c>
      <c r="S91" s="206"/>
      <c r="T91" s="208">
        <f>T92+T152+T169+T184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BK92+BK152+BK169+BK184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300</v>
      </c>
      <c r="F92" s="212" t="s">
        <v>426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SUM(P93:P151)</f>
        <v>0</v>
      </c>
      <c r="Q92" s="206"/>
      <c r="R92" s="207">
        <f>SUM(R93:R151)</f>
        <v>0.21796500000000002</v>
      </c>
      <c r="S92" s="206"/>
      <c r="T92" s="208">
        <f>SUM(T93:T151)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SUM(BK93:BK151)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686</v>
      </c>
      <c r="F93" s="216" t="s">
        <v>687</v>
      </c>
      <c r="G93" s="217" t="s">
        <v>487</v>
      </c>
      <c r="H93" s="218">
        <v>2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0.00167</v>
      </c>
      <c r="R93" s="223">
        <f>Q93*H93</f>
        <v>0.0033400000000000001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688</v>
      </c>
    </row>
    <row r="94" s="2" customFormat="1">
      <c r="A94" s="40"/>
      <c r="B94" s="41"/>
      <c r="C94" s="42"/>
      <c r="D94" s="227" t="s">
        <v>249</v>
      </c>
      <c r="E94" s="42"/>
      <c r="F94" s="228" t="s">
        <v>689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690</v>
      </c>
      <c r="G95" s="233"/>
      <c r="H95" s="237">
        <v>2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2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16.5" customHeight="1">
      <c r="A97" s="40"/>
      <c r="B97" s="41"/>
      <c r="C97" s="276" t="s">
        <v>78</v>
      </c>
      <c r="D97" s="276" t="s">
        <v>386</v>
      </c>
      <c r="E97" s="277" t="s">
        <v>691</v>
      </c>
      <c r="F97" s="278" t="s">
        <v>692</v>
      </c>
      <c r="G97" s="279" t="s">
        <v>487</v>
      </c>
      <c r="H97" s="280">
        <v>2</v>
      </c>
      <c r="I97" s="281"/>
      <c r="J97" s="282">
        <f>ROUND(I97*H97,2)</f>
        <v>0</v>
      </c>
      <c r="K97" s="278" t="s">
        <v>19</v>
      </c>
      <c r="L97" s="283"/>
      <c r="M97" s="284" t="s">
        <v>19</v>
      </c>
      <c r="N97" s="285" t="s">
        <v>40</v>
      </c>
      <c r="O97" s="86"/>
      <c r="P97" s="223">
        <f>O97*H97</f>
        <v>0</v>
      </c>
      <c r="Q97" s="223">
        <v>0.0050000000000000001</v>
      </c>
      <c r="R97" s="223">
        <f>Q97*H97</f>
        <v>0.01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300</v>
      </c>
      <c r="AT97" s="225" t="s">
        <v>386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693</v>
      </c>
    </row>
    <row r="98" s="2" customFormat="1" ht="24.15" customHeight="1">
      <c r="A98" s="40"/>
      <c r="B98" s="41"/>
      <c r="C98" s="214" t="s">
        <v>268</v>
      </c>
      <c r="D98" s="214" t="s">
        <v>242</v>
      </c>
      <c r="E98" s="215" t="s">
        <v>694</v>
      </c>
      <c r="F98" s="216" t="s">
        <v>695</v>
      </c>
      <c r="G98" s="217" t="s">
        <v>487</v>
      </c>
      <c r="H98" s="218">
        <v>1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0.00167</v>
      </c>
      <c r="R98" s="223">
        <f>Q98*H98</f>
        <v>0.00167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696</v>
      </c>
    </row>
    <row r="99" s="2" customFormat="1">
      <c r="A99" s="40"/>
      <c r="B99" s="41"/>
      <c r="C99" s="42"/>
      <c r="D99" s="227" t="s">
        <v>249</v>
      </c>
      <c r="E99" s="42"/>
      <c r="F99" s="228" t="s">
        <v>697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13" customFormat="1">
      <c r="A100" s="13"/>
      <c r="B100" s="232"/>
      <c r="C100" s="233"/>
      <c r="D100" s="234" t="s">
        <v>251</v>
      </c>
      <c r="E100" s="235" t="s">
        <v>19</v>
      </c>
      <c r="F100" s="236" t="s">
        <v>698</v>
      </c>
      <c r="G100" s="233"/>
      <c r="H100" s="237">
        <v>1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251</v>
      </c>
      <c r="AU100" s="243" t="s">
        <v>78</v>
      </c>
      <c r="AV100" s="13" t="s">
        <v>78</v>
      </c>
      <c r="AW100" s="13" t="s">
        <v>31</v>
      </c>
      <c r="AX100" s="13" t="s">
        <v>69</v>
      </c>
      <c r="AY100" s="243" t="s">
        <v>240</v>
      </c>
    </row>
    <row r="101" s="14" customFormat="1">
      <c r="A101" s="14"/>
      <c r="B101" s="244"/>
      <c r="C101" s="245"/>
      <c r="D101" s="234" t="s">
        <v>251</v>
      </c>
      <c r="E101" s="246" t="s">
        <v>19</v>
      </c>
      <c r="F101" s="247" t="s">
        <v>253</v>
      </c>
      <c r="G101" s="245"/>
      <c r="H101" s="248">
        <v>1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251</v>
      </c>
      <c r="AU101" s="254" t="s">
        <v>78</v>
      </c>
      <c r="AV101" s="14" t="s">
        <v>247</v>
      </c>
      <c r="AW101" s="14" t="s">
        <v>31</v>
      </c>
      <c r="AX101" s="14" t="s">
        <v>76</v>
      </c>
      <c r="AY101" s="254" t="s">
        <v>240</v>
      </c>
    </row>
    <row r="102" s="2" customFormat="1" ht="16.5" customHeight="1">
      <c r="A102" s="40"/>
      <c r="B102" s="41"/>
      <c r="C102" s="276" t="s">
        <v>247</v>
      </c>
      <c r="D102" s="276" t="s">
        <v>386</v>
      </c>
      <c r="E102" s="277" t="s">
        <v>699</v>
      </c>
      <c r="F102" s="278" t="s">
        <v>700</v>
      </c>
      <c r="G102" s="279" t="s">
        <v>487</v>
      </c>
      <c r="H102" s="280">
        <v>1</v>
      </c>
      <c r="I102" s="281"/>
      <c r="J102" s="282">
        <f>ROUND(I102*H102,2)</f>
        <v>0</v>
      </c>
      <c r="K102" s="278" t="s">
        <v>19</v>
      </c>
      <c r="L102" s="283"/>
      <c r="M102" s="284" t="s">
        <v>19</v>
      </c>
      <c r="N102" s="285" t="s">
        <v>40</v>
      </c>
      <c r="O102" s="86"/>
      <c r="P102" s="223">
        <f>O102*H102</f>
        <v>0</v>
      </c>
      <c r="Q102" s="223">
        <v>0.0050000000000000001</v>
      </c>
      <c r="R102" s="223">
        <f>Q102*H102</f>
        <v>0.0050000000000000001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300</v>
      </c>
      <c r="AT102" s="225" t="s">
        <v>386</v>
      </c>
      <c r="AU102" s="225" t="s">
        <v>78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701</v>
      </c>
    </row>
    <row r="103" s="2" customFormat="1" ht="24.15" customHeight="1">
      <c r="A103" s="40"/>
      <c r="B103" s="41"/>
      <c r="C103" s="214" t="s">
        <v>285</v>
      </c>
      <c r="D103" s="214" t="s">
        <v>242</v>
      </c>
      <c r="E103" s="215" t="s">
        <v>702</v>
      </c>
      <c r="F103" s="216" t="s">
        <v>703</v>
      </c>
      <c r="G103" s="217" t="s">
        <v>487</v>
      </c>
      <c r="H103" s="218">
        <v>1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0.0054200000000000003</v>
      </c>
      <c r="R103" s="223">
        <f>Q103*H103</f>
        <v>0.0054200000000000003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704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705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698</v>
      </c>
      <c r="G105" s="233"/>
      <c r="H105" s="237">
        <v>1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1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16.5" customHeight="1">
      <c r="A107" s="40"/>
      <c r="B107" s="41"/>
      <c r="C107" s="276" t="s">
        <v>290</v>
      </c>
      <c r="D107" s="276" t="s">
        <v>386</v>
      </c>
      <c r="E107" s="277" t="s">
        <v>706</v>
      </c>
      <c r="F107" s="278" t="s">
        <v>707</v>
      </c>
      <c r="G107" s="279" t="s">
        <v>487</v>
      </c>
      <c r="H107" s="280">
        <v>1</v>
      </c>
      <c r="I107" s="281"/>
      <c r="J107" s="282">
        <f>ROUND(I107*H107,2)</f>
        <v>0</v>
      </c>
      <c r="K107" s="278" t="s">
        <v>19</v>
      </c>
      <c r="L107" s="283"/>
      <c r="M107" s="284" t="s">
        <v>19</v>
      </c>
      <c r="N107" s="285" t="s">
        <v>40</v>
      </c>
      <c r="O107" s="86"/>
      <c r="P107" s="223">
        <f>O107*H107</f>
        <v>0</v>
      </c>
      <c r="Q107" s="223">
        <v>0.025000000000000001</v>
      </c>
      <c r="R107" s="223">
        <f>Q107*H107</f>
        <v>0.025000000000000001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300</v>
      </c>
      <c r="AT107" s="225" t="s">
        <v>386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708</v>
      </c>
    </row>
    <row r="108" s="2" customFormat="1">
      <c r="A108" s="40"/>
      <c r="B108" s="41"/>
      <c r="C108" s="42"/>
      <c r="D108" s="234" t="s">
        <v>504</v>
      </c>
      <c r="E108" s="42"/>
      <c r="F108" s="290" t="s">
        <v>709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504</v>
      </c>
      <c r="AU108" s="19" t="s">
        <v>78</v>
      </c>
    </row>
    <row r="109" s="2" customFormat="1" ht="24.15" customHeight="1">
      <c r="A109" s="40"/>
      <c r="B109" s="41"/>
      <c r="C109" s="214" t="s">
        <v>295</v>
      </c>
      <c r="D109" s="214" t="s">
        <v>242</v>
      </c>
      <c r="E109" s="215" t="s">
        <v>710</v>
      </c>
      <c r="F109" s="216" t="s">
        <v>711</v>
      </c>
      <c r="G109" s="217" t="s">
        <v>430</v>
      </c>
      <c r="H109" s="218">
        <v>100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712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713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714</v>
      </c>
      <c r="G111" s="233"/>
      <c r="H111" s="237">
        <v>100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100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76</v>
      </c>
      <c r="AY112" s="254" t="s">
        <v>240</v>
      </c>
    </row>
    <row r="113" s="2" customFormat="1" ht="16.5" customHeight="1">
      <c r="A113" s="40"/>
      <c r="B113" s="41"/>
      <c r="C113" s="276" t="s">
        <v>300</v>
      </c>
      <c r="D113" s="276" t="s">
        <v>386</v>
      </c>
      <c r="E113" s="277" t="s">
        <v>715</v>
      </c>
      <c r="F113" s="278" t="s">
        <v>716</v>
      </c>
      <c r="G113" s="279" t="s">
        <v>430</v>
      </c>
      <c r="H113" s="280">
        <v>101.5</v>
      </c>
      <c r="I113" s="281"/>
      <c r="J113" s="282">
        <f>ROUND(I113*H113,2)</f>
        <v>0</v>
      </c>
      <c r="K113" s="278" t="s">
        <v>246</v>
      </c>
      <c r="L113" s="283"/>
      <c r="M113" s="284" t="s">
        <v>19</v>
      </c>
      <c r="N113" s="285" t="s">
        <v>40</v>
      </c>
      <c r="O113" s="86"/>
      <c r="P113" s="223">
        <f>O113*H113</f>
        <v>0</v>
      </c>
      <c r="Q113" s="223">
        <v>0.00147</v>
      </c>
      <c r="R113" s="223">
        <f>Q113*H113</f>
        <v>0.149205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300</v>
      </c>
      <c r="AT113" s="225" t="s">
        <v>386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717</v>
      </c>
    </row>
    <row r="114" s="13" customFormat="1">
      <c r="A114" s="13"/>
      <c r="B114" s="232"/>
      <c r="C114" s="233"/>
      <c r="D114" s="234" t="s">
        <v>251</v>
      </c>
      <c r="E114" s="233"/>
      <c r="F114" s="236" t="s">
        <v>718</v>
      </c>
      <c r="G114" s="233"/>
      <c r="H114" s="237">
        <v>101.5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4</v>
      </c>
      <c r="AX114" s="13" t="s">
        <v>76</v>
      </c>
      <c r="AY114" s="243" t="s">
        <v>240</v>
      </c>
    </row>
    <row r="115" s="2" customFormat="1" ht="24.15" customHeight="1">
      <c r="A115" s="40"/>
      <c r="B115" s="41"/>
      <c r="C115" s="214" t="s">
        <v>309</v>
      </c>
      <c r="D115" s="214" t="s">
        <v>242</v>
      </c>
      <c r="E115" s="215" t="s">
        <v>719</v>
      </c>
      <c r="F115" s="216" t="s">
        <v>720</v>
      </c>
      <c r="G115" s="217" t="s">
        <v>487</v>
      </c>
      <c r="H115" s="218">
        <v>20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721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722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723</v>
      </c>
      <c r="G117" s="233"/>
      <c r="H117" s="237">
        <v>20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20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2" customFormat="1" ht="16.5" customHeight="1">
      <c r="A119" s="40"/>
      <c r="B119" s="41"/>
      <c r="C119" s="276" t="s">
        <v>315</v>
      </c>
      <c r="D119" s="276" t="s">
        <v>386</v>
      </c>
      <c r="E119" s="277" t="s">
        <v>724</v>
      </c>
      <c r="F119" s="278" t="s">
        <v>725</v>
      </c>
      <c r="G119" s="279" t="s">
        <v>487</v>
      </c>
      <c r="H119" s="280">
        <v>20</v>
      </c>
      <c r="I119" s="281"/>
      <c r="J119" s="282">
        <f>ROUND(I119*H119,2)</f>
        <v>0</v>
      </c>
      <c r="K119" s="278" t="s">
        <v>246</v>
      </c>
      <c r="L119" s="283"/>
      <c r="M119" s="284" t="s">
        <v>19</v>
      </c>
      <c r="N119" s="285" t="s">
        <v>40</v>
      </c>
      <c r="O119" s="86"/>
      <c r="P119" s="223">
        <f>O119*H119</f>
        <v>0</v>
      </c>
      <c r="Q119" s="223">
        <v>0.00038999999999999999</v>
      </c>
      <c r="R119" s="223">
        <f>Q119*H119</f>
        <v>0.0077999999999999996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300</v>
      </c>
      <c r="AT119" s="225" t="s">
        <v>386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726</v>
      </c>
    </row>
    <row r="120" s="2" customFormat="1" ht="24.15" customHeight="1">
      <c r="A120" s="40"/>
      <c r="B120" s="41"/>
      <c r="C120" s="214" t="s">
        <v>322</v>
      </c>
      <c r="D120" s="214" t="s">
        <v>242</v>
      </c>
      <c r="E120" s="215" t="s">
        <v>727</v>
      </c>
      <c r="F120" s="216" t="s">
        <v>728</v>
      </c>
      <c r="G120" s="217" t="s">
        <v>487</v>
      </c>
      <c r="H120" s="218">
        <v>7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729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730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731</v>
      </c>
      <c r="G122" s="233"/>
      <c r="H122" s="237">
        <v>7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7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16.5" customHeight="1">
      <c r="A124" s="40"/>
      <c r="B124" s="41"/>
      <c r="C124" s="276" t="s">
        <v>328</v>
      </c>
      <c r="D124" s="276" t="s">
        <v>386</v>
      </c>
      <c r="E124" s="277" t="s">
        <v>732</v>
      </c>
      <c r="F124" s="278" t="s">
        <v>733</v>
      </c>
      <c r="G124" s="279" t="s">
        <v>487</v>
      </c>
      <c r="H124" s="280">
        <v>7</v>
      </c>
      <c r="I124" s="281"/>
      <c r="J124" s="282">
        <f>ROUND(I124*H124,2)</f>
        <v>0</v>
      </c>
      <c r="K124" s="278" t="s">
        <v>246</v>
      </c>
      <c r="L124" s="283"/>
      <c r="M124" s="284" t="s">
        <v>19</v>
      </c>
      <c r="N124" s="285" t="s">
        <v>40</v>
      </c>
      <c r="O124" s="86"/>
      <c r="P124" s="223">
        <f>O124*H124</f>
        <v>0</v>
      </c>
      <c r="Q124" s="223">
        <v>0.00084000000000000003</v>
      </c>
      <c r="R124" s="223">
        <f>Q124*H124</f>
        <v>0.0058799999999999998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300</v>
      </c>
      <c r="AT124" s="225" t="s">
        <v>386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734</v>
      </c>
    </row>
    <row r="125" s="2" customFormat="1" ht="24.15" customHeight="1">
      <c r="A125" s="40"/>
      <c r="B125" s="41"/>
      <c r="C125" s="214" t="s">
        <v>334</v>
      </c>
      <c r="D125" s="214" t="s">
        <v>242</v>
      </c>
      <c r="E125" s="215" t="s">
        <v>735</v>
      </c>
      <c r="F125" s="216" t="s">
        <v>736</v>
      </c>
      <c r="G125" s="217" t="s">
        <v>487</v>
      </c>
      <c r="H125" s="218">
        <v>1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737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738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698</v>
      </c>
      <c r="G127" s="233"/>
      <c r="H127" s="237">
        <v>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16.5" customHeight="1">
      <c r="A129" s="40"/>
      <c r="B129" s="41"/>
      <c r="C129" s="276" t="s">
        <v>341</v>
      </c>
      <c r="D129" s="276" t="s">
        <v>386</v>
      </c>
      <c r="E129" s="277" t="s">
        <v>739</v>
      </c>
      <c r="F129" s="278" t="s">
        <v>740</v>
      </c>
      <c r="G129" s="279" t="s">
        <v>487</v>
      </c>
      <c r="H129" s="280">
        <v>1</v>
      </c>
      <c r="I129" s="281"/>
      <c r="J129" s="282">
        <f>ROUND(I129*H129,2)</f>
        <v>0</v>
      </c>
      <c r="K129" s="278" t="s">
        <v>246</v>
      </c>
      <c r="L129" s="283"/>
      <c r="M129" s="284" t="s">
        <v>19</v>
      </c>
      <c r="N129" s="285" t="s">
        <v>40</v>
      </c>
      <c r="O129" s="86"/>
      <c r="P129" s="223">
        <f>O129*H129</f>
        <v>0</v>
      </c>
      <c r="Q129" s="223">
        <v>0.0014499999999999999</v>
      </c>
      <c r="R129" s="223">
        <f>Q129*H129</f>
        <v>0.0014499999999999999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300</v>
      </c>
      <c r="AT129" s="225" t="s">
        <v>386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741</v>
      </c>
    </row>
    <row r="130" s="2" customFormat="1" ht="24.15" customHeight="1">
      <c r="A130" s="40"/>
      <c r="B130" s="41"/>
      <c r="C130" s="214" t="s">
        <v>8</v>
      </c>
      <c r="D130" s="214" t="s">
        <v>242</v>
      </c>
      <c r="E130" s="215" t="s">
        <v>742</v>
      </c>
      <c r="F130" s="216" t="s">
        <v>743</v>
      </c>
      <c r="G130" s="217" t="s">
        <v>487</v>
      </c>
      <c r="H130" s="218">
        <v>2</v>
      </c>
      <c r="I130" s="219"/>
      <c r="J130" s="220">
        <f>ROUND(I130*H130,2)</f>
        <v>0</v>
      </c>
      <c r="K130" s="216" t="s">
        <v>246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247</v>
      </c>
      <c r="AT130" s="225" t="s">
        <v>242</v>
      </c>
      <c r="AU130" s="225" t="s">
        <v>78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744</v>
      </c>
    </row>
    <row r="131" s="2" customFormat="1">
      <c r="A131" s="40"/>
      <c r="B131" s="41"/>
      <c r="C131" s="42"/>
      <c r="D131" s="227" t="s">
        <v>249</v>
      </c>
      <c r="E131" s="42"/>
      <c r="F131" s="228" t="s">
        <v>745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249</v>
      </c>
      <c r="AU131" s="19" t="s">
        <v>78</v>
      </c>
    </row>
    <row r="132" s="13" customFormat="1">
      <c r="A132" s="13"/>
      <c r="B132" s="232"/>
      <c r="C132" s="233"/>
      <c r="D132" s="234" t="s">
        <v>251</v>
      </c>
      <c r="E132" s="235" t="s">
        <v>19</v>
      </c>
      <c r="F132" s="236" t="s">
        <v>690</v>
      </c>
      <c r="G132" s="233"/>
      <c r="H132" s="237">
        <v>2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251</v>
      </c>
      <c r="AU132" s="243" t="s">
        <v>78</v>
      </c>
      <c r="AV132" s="13" t="s">
        <v>78</v>
      </c>
      <c r="AW132" s="13" t="s">
        <v>31</v>
      </c>
      <c r="AX132" s="13" t="s">
        <v>69</v>
      </c>
      <c r="AY132" s="243" t="s">
        <v>240</v>
      </c>
    </row>
    <row r="133" s="14" customFormat="1">
      <c r="A133" s="14"/>
      <c r="B133" s="244"/>
      <c r="C133" s="245"/>
      <c r="D133" s="234" t="s">
        <v>251</v>
      </c>
      <c r="E133" s="246" t="s">
        <v>19</v>
      </c>
      <c r="F133" s="247" t="s">
        <v>253</v>
      </c>
      <c r="G133" s="245"/>
      <c r="H133" s="248">
        <v>2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251</v>
      </c>
      <c r="AU133" s="254" t="s">
        <v>78</v>
      </c>
      <c r="AV133" s="14" t="s">
        <v>247</v>
      </c>
      <c r="AW133" s="14" t="s">
        <v>31</v>
      </c>
      <c r="AX133" s="14" t="s">
        <v>76</v>
      </c>
      <c r="AY133" s="254" t="s">
        <v>240</v>
      </c>
    </row>
    <row r="134" s="2" customFormat="1" ht="16.5" customHeight="1">
      <c r="A134" s="40"/>
      <c r="B134" s="41"/>
      <c r="C134" s="276" t="s">
        <v>355</v>
      </c>
      <c r="D134" s="276" t="s">
        <v>386</v>
      </c>
      <c r="E134" s="277" t="s">
        <v>746</v>
      </c>
      <c r="F134" s="278" t="s">
        <v>747</v>
      </c>
      <c r="G134" s="279" t="s">
        <v>487</v>
      </c>
      <c r="H134" s="280">
        <v>2</v>
      </c>
      <c r="I134" s="281"/>
      <c r="J134" s="282">
        <f>ROUND(I134*H134,2)</f>
        <v>0</v>
      </c>
      <c r="K134" s="278" t="s">
        <v>246</v>
      </c>
      <c r="L134" s="283"/>
      <c r="M134" s="284" t="s">
        <v>19</v>
      </c>
      <c r="N134" s="285" t="s">
        <v>40</v>
      </c>
      <c r="O134" s="86"/>
      <c r="P134" s="223">
        <f>O134*H134</f>
        <v>0</v>
      </c>
      <c r="Q134" s="223">
        <v>0.00048000000000000001</v>
      </c>
      <c r="R134" s="223">
        <f>Q134*H134</f>
        <v>0.00096000000000000002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300</v>
      </c>
      <c r="AT134" s="225" t="s">
        <v>386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748</v>
      </c>
    </row>
    <row r="135" s="2" customFormat="1" ht="24.15" customHeight="1">
      <c r="A135" s="40"/>
      <c r="B135" s="41"/>
      <c r="C135" s="214" t="s">
        <v>371</v>
      </c>
      <c r="D135" s="214" t="s">
        <v>242</v>
      </c>
      <c r="E135" s="215" t="s">
        <v>749</v>
      </c>
      <c r="F135" s="216" t="s">
        <v>750</v>
      </c>
      <c r="G135" s="217" t="s">
        <v>487</v>
      </c>
      <c r="H135" s="218">
        <v>2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751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752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753</v>
      </c>
      <c r="G137" s="233"/>
      <c r="H137" s="237">
        <v>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2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16.5" customHeight="1">
      <c r="A139" s="40"/>
      <c r="B139" s="41"/>
      <c r="C139" s="276" t="s">
        <v>385</v>
      </c>
      <c r="D139" s="276" t="s">
        <v>386</v>
      </c>
      <c r="E139" s="277" t="s">
        <v>754</v>
      </c>
      <c r="F139" s="278" t="s">
        <v>755</v>
      </c>
      <c r="G139" s="279" t="s">
        <v>487</v>
      </c>
      <c r="H139" s="280">
        <v>1</v>
      </c>
      <c r="I139" s="281"/>
      <c r="J139" s="282">
        <f>ROUND(I139*H139,2)</f>
        <v>0</v>
      </c>
      <c r="K139" s="278" t="s">
        <v>246</v>
      </c>
      <c r="L139" s="283"/>
      <c r="M139" s="284" t="s">
        <v>19</v>
      </c>
      <c r="N139" s="285" t="s">
        <v>40</v>
      </c>
      <c r="O139" s="86"/>
      <c r="P139" s="223">
        <f>O139*H139</f>
        <v>0</v>
      </c>
      <c r="Q139" s="223">
        <v>0.00072000000000000005</v>
      </c>
      <c r="R139" s="223">
        <f>Q139*H139</f>
        <v>0.00072000000000000005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300</v>
      </c>
      <c r="AT139" s="225" t="s">
        <v>386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756</v>
      </c>
    </row>
    <row r="140" s="2" customFormat="1" ht="16.5" customHeight="1">
      <c r="A140" s="40"/>
      <c r="B140" s="41"/>
      <c r="C140" s="276" t="s">
        <v>391</v>
      </c>
      <c r="D140" s="276" t="s">
        <v>386</v>
      </c>
      <c r="E140" s="277" t="s">
        <v>757</v>
      </c>
      <c r="F140" s="278" t="s">
        <v>758</v>
      </c>
      <c r="G140" s="279" t="s">
        <v>487</v>
      </c>
      <c r="H140" s="280">
        <v>1</v>
      </c>
      <c r="I140" s="281"/>
      <c r="J140" s="282">
        <f>ROUND(I140*H140,2)</f>
        <v>0</v>
      </c>
      <c r="K140" s="278" t="s">
        <v>246</v>
      </c>
      <c r="L140" s="283"/>
      <c r="M140" s="284" t="s">
        <v>19</v>
      </c>
      <c r="N140" s="285" t="s">
        <v>40</v>
      </c>
      <c r="O140" s="86"/>
      <c r="P140" s="223">
        <f>O140*H140</f>
        <v>0</v>
      </c>
      <c r="Q140" s="223">
        <v>0.00080000000000000004</v>
      </c>
      <c r="R140" s="223">
        <f>Q140*H140</f>
        <v>0.00080000000000000004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300</v>
      </c>
      <c r="AT140" s="225" t="s">
        <v>386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759</v>
      </c>
    </row>
    <row r="141" s="2" customFormat="1" ht="24.15" customHeight="1">
      <c r="A141" s="40"/>
      <c r="B141" s="41"/>
      <c r="C141" s="214" t="s">
        <v>397</v>
      </c>
      <c r="D141" s="214" t="s">
        <v>242</v>
      </c>
      <c r="E141" s="215" t="s">
        <v>760</v>
      </c>
      <c r="F141" s="216" t="s">
        <v>761</v>
      </c>
      <c r="G141" s="217" t="s">
        <v>487</v>
      </c>
      <c r="H141" s="218">
        <v>1</v>
      </c>
      <c r="I141" s="219"/>
      <c r="J141" s="220">
        <f>ROUND(I141*H141,2)</f>
        <v>0</v>
      </c>
      <c r="K141" s="216" t="s">
        <v>246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247</v>
      </c>
      <c r="AT141" s="225" t="s">
        <v>242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762</v>
      </c>
    </row>
    <row r="142" s="2" customFormat="1">
      <c r="A142" s="40"/>
      <c r="B142" s="41"/>
      <c r="C142" s="42"/>
      <c r="D142" s="227" t="s">
        <v>249</v>
      </c>
      <c r="E142" s="42"/>
      <c r="F142" s="228" t="s">
        <v>763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249</v>
      </c>
      <c r="AU142" s="19" t="s">
        <v>78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698</v>
      </c>
      <c r="G143" s="233"/>
      <c r="H143" s="237">
        <v>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76" t="s">
        <v>7</v>
      </c>
      <c r="D145" s="276" t="s">
        <v>386</v>
      </c>
      <c r="E145" s="277" t="s">
        <v>764</v>
      </c>
      <c r="F145" s="278" t="s">
        <v>765</v>
      </c>
      <c r="G145" s="279" t="s">
        <v>487</v>
      </c>
      <c r="H145" s="280">
        <v>1</v>
      </c>
      <c r="I145" s="281"/>
      <c r="J145" s="282">
        <f>ROUND(I145*H145,2)</f>
        <v>0</v>
      </c>
      <c r="K145" s="278" t="s">
        <v>246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0.00072000000000000005</v>
      </c>
      <c r="R145" s="223">
        <f>Q145*H145</f>
        <v>0.00072000000000000005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766</v>
      </c>
    </row>
    <row r="146" s="2" customFormat="1" ht="16.5" customHeight="1">
      <c r="A146" s="40"/>
      <c r="B146" s="41"/>
      <c r="C146" s="214" t="s">
        <v>406</v>
      </c>
      <c r="D146" s="214" t="s">
        <v>242</v>
      </c>
      <c r="E146" s="215" t="s">
        <v>767</v>
      </c>
      <c r="F146" s="216" t="s">
        <v>768</v>
      </c>
      <c r="G146" s="217" t="s">
        <v>430</v>
      </c>
      <c r="H146" s="218">
        <v>100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769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770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714</v>
      </c>
      <c r="G148" s="233"/>
      <c r="H148" s="237">
        <v>100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100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2" customFormat="1" ht="16.5" customHeight="1">
      <c r="A150" s="40"/>
      <c r="B150" s="41"/>
      <c r="C150" s="214" t="s">
        <v>413</v>
      </c>
      <c r="D150" s="214" t="s">
        <v>242</v>
      </c>
      <c r="E150" s="215" t="s">
        <v>771</v>
      </c>
      <c r="F150" s="216" t="s">
        <v>772</v>
      </c>
      <c r="G150" s="217" t="s">
        <v>430</v>
      </c>
      <c r="H150" s="218">
        <v>100</v>
      </c>
      <c r="I150" s="219"/>
      <c r="J150" s="220">
        <f>ROUND(I150*H150,2)</f>
        <v>0</v>
      </c>
      <c r="K150" s="216" t="s">
        <v>246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773</v>
      </c>
    </row>
    <row r="151" s="2" customFormat="1">
      <c r="A151" s="40"/>
      <c r="B151" s="41"/>
      <c r="C151" s="42"/>
      <c r="D151" s="227" t="s">
        <v>249</v>
      </c>
      <c r="E151" s="42"/>
      <c r="F151" s="228" t="s">
        <v>774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249</v>
      </c>
      <c r="AU151" s="19" t="s">
        <v>78</v>
      </c>
    </row>
    <row r="152" s="12" customFormat="1" ht="22.8" customHeight="1">
      <c r="A152" s="12"/>
      <c r="B152" s="198"/>
      <c r="C152" s="199"/>
      <c r="D152" s="200" t="s">
        <v>68</v>
      </c>
      <c r="E152" s="212" t="s">
        <v>573</v>
      </c>
      <c r="F152" s="212" t="s">
        <v>574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SUM(P153:P168)</f>
        <v>0</v>
      </c>
      <c r="Q152" s="206"/>
      <c r="R152" s="207">
        <f>SUM(R153:R168)</f>
        <v>0.014</v>
      </c>
      <c r="S152" s="206"/>
      <c r="T152" s="208">
        <f>SUM(T153:T168)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76</v>
      </c>
      <c r="AT152" s="210" t="s">
        <v>68</v>
      </c>
      <c r="AU152" s="210" t="s">
        <v>76</v>
      </c>
      <c r="AY152" s="209" t="s">
        <v>240</v>
      </c>
      <c r="BK152" s="211">
        <f>SUM(BK153:BK168)</f>
        <v>0</v>
      </c>
    </row>
    <row r="153" s="2" customFormat="1" ht="24.15" customHeight="1">
      <c r="A153" s="40"/>
      <c r="B153" s="41"/>
      <c r="C153" s="214" t="s">
        <v>427</v>
      </c>
      <c r="D153" s="214" t="s">
        <v>242</v>
      </c>
      <c r="E153" s="215" t="s">
        <v>619</v>
      </c>
      <c r="F153" s="216" t="s">
        <v>620</v>
      </c>
      <c r="G153" s="217" t="s">
        <v>487</v>
      </c>
      <c r="H153" s="218">
        <v>4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0.002</v>
      </c>
      <c r="R153" s="223">
        <f>Q153*H153</f>
        <v>0.0080000000000000002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247</v>
      </c>
      <c r="AT153" s="225" t="s">
        <v>242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775</v>
      </c>
    </row>
    <row r="154" s="2" customFormat="1">
      <c r="A154" s="40"/>
      <c r="B154" s="41"/>
      <c r="C154" s="42"/>
      <c r="D154" s="234" t="s">
        <v>504</v>
      </c>
      <c r="E154" s="42"/>
      <c r="F154" s="290" t="s">
        <v>622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504</v>
      </c>
      <c r="AU154" s="19" t="s">
        <v>78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776</v>
      </c>
      <c r="G155" s="233"/>
      <c r="H155" s="237">
        <v>4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2" customFormat="1" ht="24.15" customHeight="1">
      <c r="A157" s="40"/>
      <c r="B157" s="41"/>
      <c r="C157" s="214" t="s">
        <v>434</v>
      </c>
      <c r="D157" s="214" t="s">
        <v>242</v>
      </c>
      <c r="E157" s="215" t="s">
        <v>777</v>
      </c>
      <c r="F157" s="216" t="s">
        <v>778</v>
      </c>
      <c r="G157" s="217" t="s">
        <v>487</v>
      </c>
      <c r="H157" s="218">
        <v>1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0.002</v>
      </c>
      <c r="R157" s="223">
        <f>Q157*H157</f>
        <v>0.002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247</v>
      </c>
      <c r="AT157" s="225" t="s">
        <v>242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779</v>
      </c>
    </row>
    <row r="158" s="2" customFormat="1">
      <c r="A158" s="40"/>
      <c r="B158" s="41"/>
      <c r="C158" s="42"/>
      <c r="D158" s="234" t="s">
        <v>504</v>
      </c>
      <c r="E158" s="42"/>
      <c r="F158" s="290" t="s">
        <v>780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504</v>
      </c>
      <c r="AU158" s="19" t="s">
        <v>78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698</v>
      </c>
      <c r="G159" s="233"/>
      <c r="H159" s="237">
        <v>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4" customFormat="1">
      <c r="A160" s="14"/>
      <c r="B160" s="244"/>
      <c r="C160" s="245"/>
      <c r="D160" s="234" t="s">
        <v>251</v>
      </c>
      <c r="E160" s="246" t="s">
        <v>19</v>
      </c>
      <c r="F160" s="247" t="s">
        <v>253</v>
      </c>
      <c r="G160" s="245"/>
      <c r="H160" s="248">
        <v>1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251</v>
      </c>
      <c r="AU160" s="254" t="s">
        <v>78</v>
      </c>
      <c r="AV160" s="14" t="s">
        <v>247</v>
      </c>
      <c r="AW160" s="14" t="s">
        <v>31</v>
      </c>
      <c r="AX160" s="14" t="s">
        <v>76</v>
      </c>
      <c r="AY160" s="254" t="s">
        <v>240</v>
      </c>
    </row>
    <row r="161" s="2" customFormat="1" ht="24.15" customHeight="1">
      <c r="A161" s="40"/>
      <c r="B161" s="41"/>
      <c r="C161" s="214" t="s">
        <v>440</v>
      </c>
      <c r="D161" s="214" t="s">
        <v>242</v>
      </c>
      <c r="E161" s="215" t="s">
        <v>781</v>
      </c>
      <c r="F161" s="216" t="s">
        <v>782</v>
      </c>
      <c r="G161" s="217" t="s">
        <v>487</v>
      </c>
      <c r="H161" s="218">
        <v>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0.002</v>
      </c>
      <c r="R161" s="223">
        <f>Q161*H161</f>
        <v>0.002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783</v>
      </c>
    </row>
    <row r="162" s="2" customFormat="1">
      <c r="A162" s="40"/>
      <c r="B162" s="41"/>
      <c r="C162" s="42"/>
      <c r="D162" s="234" t="s">
        <v>504</v>
      </c>
      <c r="E162" s="42"/>
      <c r="F162" s="290" t="s">
        <v>784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504</v>
      </c>
      <c r="AU162" s="19" t="s">
        <v>78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698</v>
      </c>
      <c r="G163" s="233"/>
      <c r="H163" s="237">
        <v>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4" customFormat="1">
      <c r="A164" s="14"/>
      <c r="B164" s="244"/>
      <c r="C164" s="245"/>
      <c r="D164" s="234" t="s">
        <v>251</v>
      </c>
      <c r="E164" s="246" t="s">
        <v>19</v>
      </c>
      <c r="F164" s="247" t="s">
        <v>253</v>
      </c>
      <c r="G164" s="245"/>
      <c r="H164" s="248">
        <v>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251</v>
      </c>
      <c r="AU164" s="254" t="s">
        <v>78</v>
      </c>
      <c r="AV164" s="14" t="s">
        <v>247</v>
      </c>
      <c r="AW164" s="14" t="s">
        <v>31</v>
      </c>
      <c r="AX164" s="14" t="s">
        <v>76</v>
      </c>
      <c r="AY164" s="254" t="s">
        <v>240</v>
      </c>
    </row>
    <row r="165" s="2" customFormat="1" ht="24.15" customHeight="1">
      <c r="A165" s="40"/>
      <c r="B165" s="41"/>
      <c r="C165" s="214" t="s">
        <v>445</v>
      </c>
      <c r="D165" s="214" t="s">
        <v>242</v>
      </c>
      <c r="E165" s="215" t="s">
        <v>625</v>
      </c>
      <c r="F165" s="216" t="s">
        <v>626</v>
      </c>
      <c r="G165" s="217" t="s">
        <v>487</v>
      </c>
      <c r="H165" s="218">
        <v>1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0.002</v>
      </c>
      <c r="R165" s="223">
        <f>Q165*H165</f>
        <v>0.002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785</v>
      </c>
    </row>
    <row r="166" s="2" customFormat="1">
      <c r="A166" s="40"/>
      <c r="B166" s="41"/>
      <c r="C166" s="42"/>
      <c r="D166" s="234" t="s">
        <v>504</v>
      </c>
      <c r="E166" s="42"/>
      <c r="F166" s="290" t="s">
        <v>628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504</v>
      </c>
      <c r="AU166" s="19" t="s">
        <v>78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698</v>
      </c>
      <c r="G167" s="233"/>
      <c r="H167" s="237">
        <v>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2" customFormat="1" ht="22.8" customHeight="1">
      <c r="A169" s="12"/>
      <c r="B169" s="198"/>
      <c r="C169" s="199"/>
      <c r="D169" s="200" t="s">
        <v>68</v>
      </c>
      <c r="E169" s="212" t="s">
        <v>630</v>
      </c>
      <c r="F169" s="212" t="s">
        <v>631</v>
      </c>
      <c r="G169" s="199"/>
      <c r="H169" s="199"/>
      <c r="I169" s="202"/>
      <c r="J169" s="213">
        <f>BK169</f>
        <v>0</v>
      </c>
      <c r="K169" s="199"/>
      <c r="L169" s="204"/>
      <c r="M169" s="205"/>
      <c r="N169" s="206"/>
      <c r="O169" s="206"/>
      <c r="P169" s="207">
        <f>SUM(P170:P183)</f>
        <v>0</v>
      </c>
      <c r="Q169" s="206"/>
      <c r="R169" s="207">
        <f>SUM(R170:R183)</f>
        <v>3.1132400000000002</v>
      </c>
      <c r="S169" s="206"/>
      <c r="T169" s="208">
        <f>SUM(T170:T183)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76</v>
      </c>
      <c r="AT169" s="210" t="s">
        <v>68</v>
      </c>
      <c r="AU169" s="210" t="s">
        <v>76</v>
      </c>
      <c r="AY169" s="209" t="s">
        <v>240</v>
      </c>
      <c r="BK169" s="211">
        <f>SUM(BK170:BK183)</f>
        <v>0</v>
      </c>
    </row>
    <row r="170" s="2" customFormat="1" ht="24.15" customHeight="1">
      <c r="A170" s="40"/>
      <c r="B170" s="41"/>
      <c r="C170" s="214" t="s">
        <v>450</v>
      </c>
      <c r="D170" s="214" t="s">
        <v>242</v>
      </c>
      <c r="E170" s="215" t="s">
        <v>786</v>
      </c>
      <c r="F170" s="216" t="s">
        <v>787</v>
      </c>
      <c r="G170" s="217" t="s">
        <v>487</v>
      </c>
      <c r="H170" s="218">
        <v>2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0.0016199999999999999</v>
      </c>
      <c r="R170" s="223">
        <f>Q170*H170</f>
        <v>0.0032399999999999998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788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789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690</v>
      </c>
      <c r="G172" s="233"/>
      <c r="H172" s="237">
        <v>2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2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16.5" customHeight="1">
      <c r="A174" s="40"/>
      <c r="B174" s="41"/>
      <c r="C174" s="276" t="s">
        <v>456</v>
      </c>
      <c r="D174" s="276" t="s">
        <v>386</v>
      </c>
      <c r="E174" s="277" t="s">
        <v>790</v>
      </c>
      <c r="F174" s="278" t="s">
        <v>791</v>
      </c>
      <c r="G174" s="279" t="s">
        <v>487</v>
      </c>
      <c r="H174" s="280">
        <v>2</v>
      </c>
      <c r="I174" s="281"/>
      <c r="J174" s="282">
        <f>ROUND(I174*H174,2)</f>
        <v>0</v>
      </c>
      <c r="K174" s="278" t="s">
        <v>19</v>
      </c>
      <c r="L174" s="283"/>
      <c r="M174" s="284" t="s">
        <v>19</v>
      </c>
      <c r="N174" s="285" t="s">
        <v>40</v>
      </c>
      <c r="O174" s="86"/>
      <c r="P174" s="223">
        <f>O174*H174</f>
        <v>0</v>
      </c>
      <c r="Q174" s="223">
        <v>0.0050000000000000001</v>
      </c>
      <c r="R174" s="223">
        <f>Q174*H174</f>
        <v>0.01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300</v>
      </c>
      <c r="AT174" s="225" t="s">
        <v>386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792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690</v>
      </c>
      <c r="G175" s="233"/>
      <c r="H175" s="237">
        <v>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2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24.15" customHeight="1">
      <c r="A177" s="40"/>
      <c r="B177" s="41"/>
      <c r="C177" s="214" t="s">
        <v>463</v>
      </c>
      <c r="D177" s="214" t="s">
        <v>242</v>
      </c>
      <c r="E177" s="215" t="s">
        <v>793</v>
      </c>
      <c r="F177" s="216" t="s">
        <v>794</v>
      </c>
      <c r="G177" s="217" t="s">
        <v>430</v>
      </c>
      <c r="H177" s="218">
        <v>100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0.0060000000000000001</v>
      </c>
      <c r="R177" s="223">
        <f>Q177*H177</f>
        <v>0.59999999999999998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795</v>
      </c>
    </row>
    <row r="178" s="2" customFormat="1">
      <c r="A178" s="40"/>
      <c r="B178" s="41"/>
      <c r="C178" s="42"/>
      <c r="D178" s="234" t="s">
        <v>504</v>
      </c>
      <c r="E178" s="42"/>
      <c r="F178" s="290" t="s">
        <v>796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504</v>
      </c>
      <c r="AU178" s="19" t="s">
        <v>78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714</v>
      </c>
      <c r="G179" s="233"/>
      <c r="H179" s="237">
        <v>100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100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2" customFormat="1" ht="24.15" customHeight="1">
      <c r="A181" s="40"/>
      <c r="B181" s="41"/>
      <c r="C181" s="214" t="s">
        <v>468</v>
      </c>
      <c r="D181" s="214" t="s">
        <v>242</v>
      </c>
      <c r="E181" s="215" t="s">
        <v>797</v>
      </c>
      <c r="F181" s="216" t="s">
        <v>798</v>
      </c>
      <c r="G181" s="217" t="s">
        <v>487</v>
      </c>
      <c r="H181" s="218">
        <v>100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0.025000000000000001</v>
      </c>
      <c r="R181" s="223">
        <f>Q181*H181</f>
        <v>2.5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799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714</v>
      </c>
      <c r="G182" s="233"/>
      <c r="H182" s="237">
        <v>100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100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12" customFormat="1" ht="22.8" customHeight="1">
      <c r="A184" s="12"/>
      <c r="B184" s="198"/>
      <c r="C184" s="199"/>
      <c r="D184" s="200" t="s">
        <v>68</v>
      </c>
      <c r="E184" s="212" t="s">
        <v>461</v>
      </c>
      <c r="F184" s="212" t="s">
        <v>462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SUM(P185:P188)</f>
        <v>0</v>
      </c>
      <c r="Q184" s="206"/>
      <c r="R184" s="207">
        <f>SUM(R185:R188)</f>
        <v>0</v>
      </c>
      <c r="S184" s="206"/>
      <c r="T184" s="208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76</v>
      </c>
      <c r="AT184" s="210" t="s">
        <v>68</v>
      </c>
      <c r="AU184" s="210" t="s">
        <v>76</v>
      </c>
      <c r="AY184" s="209" t="s">
        <v>240</v>
      </c>
      <c r="BK184" s="211">
        <f>SUM(BK185:BK188)</f>
        <v>0</v>
      </c>
    </row>
    <row r="185" s="2" customFormat="1" ht="24.15" customHeight="1">
      <c r="A185" s="40"/>
      <c r="B185" s="41"/>
      <c r="C185" s="214" t="s">
        <v>612</v>
      </c>
      <c r="D185" s="214" t="s">
        <v>242</v>
      </c>
      <c r="E185" s="215" t="s">
        <v>464</v>
      </c>
      <c r="F185" s="216" t="s">
        <v>465</v>
      </c>
      <c r="G185" s="217" t="s">
        <v>344</v>
      </c>
      <c r="H185" s="218">
        <v>3.3450000000000002</v>
      </c>
      <c r="I185" s="219"/>
      <c r="J185" s="220">
        <f>ROUND(I185*H185,2)</f>
        <v>0</v>
      </c>
      <c r="K185" s="216" t="s">
        <v>246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800</v>
      </c>
    </row>
    <row r="186" s="2" customFormat="1">
      <c r="A186" s="40"/>
      <c r="B186" s="41"/>
      <c r="C186" s="42"/>
      <c r="D186" s="227" t="s">
        <v>249</v>
      </c>
      <c r="E186" s="42"/>
      <c r="F186" s="228" t="s">
        <v>467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249</v>
      </c>
      <c r="AU186" s="19" t="s">
        <v>78</v>
      </c>
    </row>
    <row r="187" s="2" customFormat="1" ht="24.15" customHeight="1">
      <c r="A187" s="40"/>
      <c r="B187" s="41"/>
      <c r="C187" s="214" t="s">
        <v>618</v>
      </c>
      <c r="D187" s="214" t="s">
        <v>242</v>
      </c>
      <c r="E187" s="215" t="s">
        <v>469</v>
      </c>
      <c r="F187" s="216" t="s">
        <v>470</v>
      </c>
      <c r="G187" s="217" t="s">
        <v>344</v>
      </c>
      <c r="H187" s="218">
        <v>3.3450000000000002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801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472</v>
      </c>
      <c r="G188" s="42"/>
      <c r="H188" s="42"/>
      <c r="I188" s="229"/>
      <c r="J188" s="42"/>
      <c r="K188" s="42"/>
      <c r="L188" s="46"/>
      <c r="M188" s="286"/>
      <c r="N188" s="287"/>
      <c r="O188" s="288"/>
      <c r="P188" s="288"/>
      <c r="Q188" s="288"/>
      <c r="R188" s="288"/>
      <c r="S188" s="288"/>
      <c r="T188" s="289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2" customFormat="1" ht="6.96" customHeight="1">
      <c r="A189" s="40"/>
      <c r="B189" s="61"/>
      <c r="C189" s="62"/>
      <c r="D189" s="62"/>
      <c r="E189" s="62"/>
      <c r="F189" s="62"/>
      <c r="G189" s="62"/>
      <c r="H189" s="62"/>
      <c r="I189" s="62"/>
      <c r="J189" s="62"/>
      <c r="K189" s="62"/>
      <c r="L189" s="46"/>
      <c r="M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</row>
  </sheetData>
  <sheetProtection sheet="1" autoFilter="0" formatColumns="0" formatRows="0" objects="1" scenarios="1" spinCount="100000" saltValue="RFBasRW2FPp8oLxjSqg5WEUcYe+0S2/k8sctk6b5gUlmuqYuQoJm7i3UM/8T97hIaVbmracdIQUyQEdDE/R0mA==" hashValue="+pzUN2aZGXZtLiBrA81ekdpIoHLwtAHqY+RAdXBWAvjBbXz6eoWrc7u/y1TjuU1c5XzNovZDmhGo12+Kmvm1sQ==" algorithmName="SHA-512" password="CC51"/>
  <autoFilter ref="C89:K1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857242122"/>
    <hyperlink ref="F99" r:id="rId2" display="https://podminky.urs.cz/item/CS_URS_2023_01/857262122"/>
    <hyperlink ref="F104" r:id="rId3" display="https://podminky.urs.cz/item/CS_URS_2023_01/857372122"/>
    <hyperlink ref="F110" r:id="rId4" display="https://podminky.urs.cz/item/CS_URS_2023_01/871241151"/>
    <hyperlink ref="F116" r:id="rId5" display="https://podminky.urs.cz/item/CS_URS_2023_01/877241101"/>
    <hyperlink ref="F121" r:id="rId6" display="https://podminky.urs.cz/item/CS_URS_2023_01/877241112"/>
    <hyperlink ref="F126" r:id="rId7" display="https://podminky.urs.cz/item/CS_URS_2023_01/877241113"/>
    <hyperlink ref="F131" r:id="rId8" display="https://podminky.urs.cz/item/CS_URS_2023_01/877241118"/>
    <hyperlink ref="F136" r:id="rId9" display="https://podminky.urs.cz/item/CS_URS_2023_01/877251101"/>
    <hyperlink ref="F142" r:id="rId10" display="https://podminky.urs.cz/item/CS_URS_2023_01/877251118"/>
    <hyperlink ref="F147" r:id="rId11" display="https://podminky.urs.cz/item/CS_URS_2023_01/892271111"/>
    <hyperlink ref="F151" r:id="rId12" display="https://podminky.urs.cz/item/CS_URS_2023_01/892273122"/>
    <hyperlink ref="F171" r:id="rId13" display="https://podminky.urs.cz/item/CS_URS_2023_01/891241222"/>
    <hyperlink ref="F186" r:id="rId14" display="https://podminky.urs.cz/item/CS_URS_2023_01/998273102"/>
    <hyperlink ref="F188" r:id="rId15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6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802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803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ROUND((SUM(BE90:BE284)),  2)</f>
        <v>0</v>
      </c>
      <c r="G35" s="40"/>
      <c r="H35" s="40"/>
      <c r="I35" s="159">
        <v>0.20999999999999999</v>
      </c>
      <c r="J35" s="158">
        <f>ROUND(((SUM(BE90:BE284))*I35),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ROUND((SUM(BF90:BF284)),  2)</f>
        <v>0</v>
      </c>
      <c r="G36" s="40"/>
      <c r="H36" s="40"/>
      <c r="I36" s="159">
        <v>0.14999999999999999</v>
      </c>
      <c r="J36" s="158">
        <f>ROUND(((SUM(BF90:BF284))*I36),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ROUND((SUM(BG90:BG284)),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ROUND((SUM(BH90:BH284)),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ROUND((SUM(BI90:BI284)),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802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IO02.001 -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J266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J271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J280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802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IO02.001 - Výkopové práce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29.333555199999999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P92+P266+P271+P280</f>
        <v>0</v>
      </c>
      <c r="Q91" s="206"/>
      <c r="R91" s="207">
        <f>R92+R266+R271+R280</f>
        <v>29.333555199999999</v>
      </c>
      <c r="S91" s="206"/>
      <c r="T91" s="208">
        <f>T92+T266+T271+T280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BK92+BK266+BK271+BK280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SUM(P93:P265)</f>
        <v>0</v>
      </c>
      <c r="Q92" s="206"/>
      <c r="R92" s="207">
        <f>SUM(R93:R265)</f>
        <v>0.26640520000000001</v>
      </c>
      <c r="S92" s="206"/>
      <c r="T92" s="208">
        <f>SUM(T93:T265)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SUM(BK93:BK265)</f>
        <v>0</v>
      </c>
    </row>
    <row r="93" s="2" customFormat="1" ht="49.05" customHeight="1">
      <c r="A93" s="40"/>
      <c r="B93" s="41"/>
      <c r="C93" s="214" t="s">
        <v>76</v>
      </c>
      <c r="D93" s="214" t="s">
        <v>242</v>
      </c>
      <c r="E93" s="215" t="s">
        <v>804</v>
      </c>
      <c r="F93" s="216" t="s">
        <v>805</v>
      </c>
      <c r="G93" s="217" t="s">
        <v>430</v>
      </c>
      <c r="H93" s="218">
        <v>12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0.01269</v>
      </c>
      <c r="R93" s="223">
        <f>Q93*H93</f>
        <v>0.15228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806</v>
      </c>
    </row>
    <row r="94" s="2" customFormat="1">
      <c r="A94" s="40"/>
      <c r="B94" s="41"/>
      <c r="C94" s="42"/>
      <c r="D94" s="227" t="s">
        <v>249</v>
      </c>
      <c r="E94" s="42"/>
      <c r="F94" s="228" t="s">
        <v>807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808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809</v>
      </c>
      <c r="G96" s="233"/>
      <c r="H96" s="237">
        <v>12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4" customFormat="1">
      <c r="A97" s="14"/>
      <c r="B97" s="244"/>
      <c r="C97" s="245"/>
      <c r="D97" s="234" t="s">
        <v>251</v>
      </c>
      <c r="E97" s="246" t="s">
        <v>19</v>
      </c>
      <c r="F97" s="247" t="s">
        <v>253</v>
      </c>
      <c r="G97" s="245"/>
      <c r="H97" s="248">
        <v>12</v>
      </c>
      <c r="I97" s="249"/>
      <c r="J97" s="245"/>
      <c r="K97" s="245"/>
      <c r="L97" s="250"/>
      <c r="M97" s="251"/>
      <c r="N97" s="252"/>
      <c r="O97" s="252"/>
      <c r="P97" s="252"/>
      <c r="Q97" s="252"/>
      <c r="R97" s="252"/>
      <c r="S97" s="252"/>
      <c r="T97" s="25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4" t="s">
        <v>251</v>
      </c>
      <c r="AU97" s="254" t="s">
        <v>78</v>
      </c>
      <c r="AV97" s="14" t="s">
        <v>247</v>
      </c>
      <c r="AW97" s="14" t="s">
        <v>31</v>
      </c>
      <c r="AX97" s="14" t="s">
        <v>76</v>
      </c>
      <c r="AY97" s="254" t="s">
        <v>240</v>
      </c>
    </row>
    <row r="98" s="2" customFormat="1" ht="16.5" customHeight="1">
      <c r="A98" s="40"/>
      <c r="B98" s="41"/>
      <c r="C98" s="214" t="s">
        <v>78</v>
      </c>
      <c r="D98" s="214" t="s">
        <v>242</v>
      </c>
      <c r="E98" s="215" t="s">
        <v>243</v>
      </c>
      <c r="F98" s="216" t="s">
        <v>244</v>
      </c>
      <c r="G98" s="217" t="s">
        <v>245</v>
      </c>
      <c r="H98" s="218">
        <v>2406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810</v>
      </c>
    </row>
    <row r="99" s="2" customFormat="1">
      <c r="A99" s="40"/>
      <c r="B99" s="41"/>
      <c r="C99" s="42"/>
      <c r="D99" s="227" t="s">
        <v>249</v>
      </c>
      <c r="E99" s="42"/>
      <c r="F99" s="228" t="s">
        <v>250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13" customFormat="1">
      <c r="A100" s="13"/>
      <c r="B100" s="232"/>
      <c r="C100" s="233"/>
      <c r="D100" s="234" t="s">
        <v>251</v>
      </c>
      <c r="E100" s="235" t="s">
        <v>19</v>
      </c>
      <c r="F100" s="236" t="s">
        <v>811</v>
      </c>
      <c r="G100" s="233"/>
      <c r="H100" s="237">
        <v>2406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251</v>
      </c>
      <c r="AU100" s="243" t="s">
        <v>78</v>
      </c>
      <c r="AV100" s="13" t="s">
        <v>78</v>
      </c>
      <c r="AW100" s="13" t="s">
        <v>31</v>
      </c>
      <c r="AX100" s="13" t="s">
        <v>69</v>
      </c>
      <c r="AY100" s="243" t="s">
        <v>240</v>
      </c>
    </row>
    <row r="101" s="14" customFormat="1">
      <c r="A101" s="14"/>
      <c r="B101" s="244"/>
      <c r="C101" s="245"/>
      <c r="D101" s="234" t="s">
        <v>251</v>
      </c>
      <c r="E101" s="246" t="s">
        <v>19</v>
      </c>
      <c r="F101" s="247" t="s">
        <v>253</v>
      </c>
      <c r="G101" s="245"/>
      <c r="H101" s="248">
        <v>2406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251</v>
      </c>
      <c r="AU101" s="254" t="s">
        <v>78</v>
      </c>
      <c r="AV101" s="14" t="s">
        <v>247</v>
      </c>
      <c r="AW101" s="14" t="s">
        <v>31</v>
      </c>
      <c r="AX101" s="14" t="s">
        <v>76</v>
      </c>
      <c r="AY101" s="254" t="s">
        <v>240</v>
      </c>
    </row>
    <row r="102" s="2" customFormat="1" ht="24.15" customHeight="1">
      <c r="A102" s="40"/>
      <c r="B102" s="41"/>
      <c r="C102" s="214" t="s">
        <v>268</v>
      </c>
      <c r="D102" s="214" t="s">
        <v>242</v>
      </c>
      <c r="E102" s="215" t="s">
        <v>812</v>
      </c>
      <c r="F102" s="216" t="s">
        <v>813</v>
      </c>
      <c r="G102" s="217" t="s">
        <v>256</v>
      </c>
      <c r="H102" s="218">
        <v>2.9049999999999998</v>
      </c>
      <c r="I102" s="219"/>
      <c r="J102" s="220">
        <f>ROUND(I102*H102,2)</f>
        <v>0</v>
      </c>
      <c r="K102" s="216" t="s">
        <v>246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247</v>
      </c>
      <c r="AT102" s="225" t="s">
        <v>242</v>
      </c>
      <c r="AU102" s="225" t="s">
        <v>78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814</v>
      </c>
    </row>
    <row r="103" s="2" customFormat="1">
      <c r="A103" s="40"/>
      <c r="B103" s="41"/>
      <c r="C103" s="42"/>
      <c r="D103" s="227" t="s">
        <v>249</v>
      </c>
      <c r="E103" s="42"/>
      <c r="F103" s="228" t="s">
        <v>815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249</v>
      </c>
      <c r="AU103" s="19" t="s">
        <v>78</v>
      </c>
    </row>
    <row r="104" s="15" customFormat="1">
      <c r="A104" s="15"/>
      <c r="B104" s="255"/>
      <c r="C104" s="256"/>
      <c r="D104" s="234" t="s">
        <v>251</v>
      </c>
      <c r="E104" s="257" t="s">
        <v>19</v>
      </c>
      <c r="F104" s="258" t="s">
        <v>816</v>
      </c>
      <c r="G104" s="256"/>
      <c r="H104" s="257" t="s">
        <v>19</v>
      </c>
      <c r="I104" s="259"/>
      <c r="J104" s="256"/>
      <c r="K104" s="256"/>
      <c r="L104" s="260"/>
      <c r="M104" s="261"/>
      <c r="N104" s="262"/>
      <c r="O104" s="262"/>
      <c r="P104" s="262"/>
      <c r="Q104" s="262"/>
      <c r="R104" s="262"/>
      <c r="S104" s="262"/>
      <c r="T104" s="263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4" t="s">
        <v>251</v>
      </c>
      <c r="AU104" s="264" t="s">
        <v>78</v>
      </c>
      <c r="AV104" s="15" t="s">
        <v>76</v>
      </c>
      <c r="AW104" s="15" t="s">
        <v>31</v>
      </c>
      <c r="AX104" s="15" t="s">
        <v>69</v>
      </c>
      <c r="AY104" s="264" t="s">
        <v>240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817</v>
      </c>
      <c r="G105" s="233"/>
      <c r="H105" s="237">
        <v>6.4400000000000004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818</v>
      </c>
      <c r="G106" s="233"/>
      <c r="H106" s="237">
        <v>5.1799999999999997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11.620000000000001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69</v>
      </c>
      <c r="AY107" s="25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819</v>
      </c>
      <c r="G108" s="233"/>
      <c r="H108" s="237">
        <v>2.9049999999999998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2.9049999999999998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2" customFormat="1" ht="24.15" customHeight="1">
      <c r="A110" s="40"/>
      <c r="B110" s="41"/>
      <c r="C110" s="214" t="s">
        <v>247</v>
      </c>
      <c r="D110" s="214" t="s">
        <v>242</v>
      </c>
      <c r="E110" s="215" t="s">
        <v>820</v>
      </c>
      <c r="F110" s="216" t="s">
        <v>821</v>
      </c>
      <c r="G110" s="217" t="s">
        <v>256</v>
      </c>
      <c r="H110" s="218">
        <v>8.7149999999999999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822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823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816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817</v>
      </c>
      <c r="G113" s="233"/>
      <c r="H113" s="237">
        <v>6.4400000000000004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818</v>
      </c>
      <c r="G114" s="233"/>
      <c r="H114" s="237">
        <v>5.1799999999999997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11.620000000000001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69</v>
      </c>
      <c r="AY115" s="254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824</v>
      </c>
      <c r="G116" s="233"/>
      <c r="H116" s="237">
        <v>8.7149999999999999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8.7149999999999999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2" customFormat="1" ht="24.15" customHeight="1">
      <c r="A118" s="40"/>
      <c r="B118" s="41"/>
      <c r="C118" s="214" t="s">
        <v>285</v>
      </c>
      <c r="D118" s="214" t="s">
        <v>242</v>
      </c>
      <c r="E118" s="215" t="s">
        <v>825</v>
      </c>
      <c r="F118" s="216" t="s">
        <v>826</v>
      </c>
      <c r="G118" s="217" t="s">
        <v>256</v>
      </c>
      <c r="H118" s="218">
        <v>289.85000000000002</v>
      </c>
      <c r="I118" s="219"/>
      <c r="J118" s="220">
        <f>ROUND(I118*H118,2)</f>
        <v>0</v>
      </c>
      <c r="K118" s="216" t="s">
        <v>246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247</v>
      </c>
      <c r="AT118" s="225" t="s">
        <v>242</v>
      </c>
      <c r="AU118" s="225" t="s">
        <v>78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827</v>
      </c>
    </row>
    <row r="119" s="2" customFormat="1">
      <c r="A119" s="40"/>
      <c r="B119" s="41"/>
      <c r="C119" s="42"/>
      <c r="D119" s="227" t="s">
        <v>249</v>
      </c>
      <c r="E119" s="42"/>
      <c r="F119" s="228" t="s">
        <v>828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249</v>
      </c>
      <c r="AU119" s="19" t="s">
        <v>78</v>
      </c>
    </row>
    <row r="120" s="15" customFormat="1">
      <c r="A120" s="15"/>
      <c r="B120" s="255"/>
      <c r="C120" s="256"/>
      <c r="D120" s="234" t="s">
        <v>251</v>
      </c>
      <c r="E120" s="257" t="s">
        <v>19</v>
      </c>
      <c r="F120" s="258" t="s">
        <v>829</v>
      </c>
      <c r="G120" s="256"/>
      <c r="H120" s="257" t="s">
        <v>19</v>
      </c>
      <c r="I120" s="259"/>
      <c r="J120" s="256"/>
      <c r="K120" s="256"/>
      <c r="L120" s="260"/>
      <c r="M120" s="261"/>
      <c r="N120" s="262"/>
      <c r="O120" s="262"/>
      <c r="P120" s="262"/>
      <c r="Q120" s="262"/>
      <c r="R120" s="262"/>
      <c r="S120" s="262"/>
      <c r="T120" s="263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4" t="s">
        <v>251</v>
      </c>
      <c r="AU120" s="264" t="s">
        <v>78</v>
      </c>
      <c r="AV120" s="15" t="s">
        <v>76</v>
      </c>
      <c r="AW120" s="15" t="s">
        <v>31</v>
      </c>
      <c r="AX120" s="15" t="s">
        <v>69</v>
      </c>
      <c r="AY120" s="264" t="s">
        <v>240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830</v>
      </c>
      <c r="G121" s="233"/>
      <c r="H121" s="237">
        <v>1159.4000000000001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1159.4000000000001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69</v>
      </c>
      <c r="AY122" s="25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831</v>
      </c>
      <c r="G123" s="233"/>
      <c r="H123" s="237">
        <v>289.85000000000002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289.85000000000002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33" customHeight="1">
      <c r="A125" s="40"/>
      <c r="B125" s="41"/>
      <c r="C125" s="214" t="s">
        <v>290</v>
      </c>
      <c r="D125" s="214" t="s">
        <v>242</v>
      </c>
      <c r="E125" s="215" t="s">
        <v>832</v>
      </c>
      <c r="F125" s="216" t="s">
        <v>833</v>
      </c>
      <c r="G125" s="217" t="s">
        <v>256</v>
      </c>
      <c r="H125" s="218">
        <v>869.54999999999995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834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835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5" customFormat="1">
      <c r="A127" s="15"/>
      <c r="B127" s="255"/>
      <c r="C127" s="256"/>
      <c r="D127" s="234" t="s">
        <v>251</v>
      </c>
      <c r="E127" s="257" t="s">
        <v>19</v>
      </c>
      <c r="F127" s="258" t="s">
        <v>829</v>
      </c>
      <c r="G127" s="256"/>
      <c r="H127" s="257" t="s">
        <v>19</v>
      </c>
      <c r="I127" s="259"/>
      <c r="J127" s="256"/>
      <c r="K127" s="256"/>
      <c r="L127" s="260"/>
      <c r="M127" s="261"/>
      <c r="N127" s="262"/>
      <c r="O127" s="262"/>
      <c r="P127" s="262"/>
      <c r="Q127" s="262"/>
      <c r="R127" s="262"/>
      <c r="S127" s="262"/>
      <c r="T127" s="26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4" t="s">
        <v>251</v>
      </c>
      <c r="AU127" s="264" t="s">
        <v>78</v>
      </c>
      <c r="AV127" s="15" t="s">
        <v>76</v>
      </c>
      <c r="AW127" s="15" t="s">
        <v>31</v>
      </c>
      <c r="AX127" s="15" t="s">
        <v>69</v>
      </c>
      <c r="AY127" s="264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830</v>
      </c>
      <c r="G128" s="233"/>
      <c r="H128" s="237">
        <v>1159.4000000000001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4" customFormat="1">
      <c r="A129" s="14"/>
      <c r="B129" s="244"/>
      <c r="C129" s="245"/>
      <c r="D129" s="234" t="s">
        <v>251</v>
      </c>
      <c r="E129" s="246" t="s">
        <v>19</v>
      </c>
      <c r="F129" s="247" t="s">
        <v>253</v>
      </c>
      <c r="G129" s="245"/>
      <c r="H129" s="248">
        <v>1159.4000000000001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251</v>
      </c>
      <c r="AU129" s="254" t="s">
        <v>78</v>
      </c>
      <c r="AV129" s="14" t="s">
        <v>247</v>
      </c>
      <c r="AW129" s="14" t="s">
        <v>31</v>
      </c>
      <c r="AX129" s="14" t="s">
        <v>69</v>
      </c>
      <c r="AY129" s="254" t="s">
        <v>240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836</v>
      </c>
      <c r="G130" s="233"/>
      <c r="H130" s="237">
        <v>869.54999999999995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4" customFormat="1">
      <c r="A131" s="14"/>
      <c r="B131" s="244"/>
      <c r="C131" s="245"/>
      <c r="D131" s="234" t="s">
        <v>251</v>
      </c>
      <c r="E131" s="246" t="s">
        <v>19</v>
      </c>
      <c r="F131" s="247" t="s">
        <v>253</v>
      </c>
      <c r="G131" s="245"/>
      <c r="H131" s="248">
        <v>869.54999999999995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251</v>
      </c>
      <c r="AU131" s="254" t="s">
        <v>78</v>
      </c>
      <c r="AV131" s="14" t="s">
        <v>247</v>
      </c>
      <c r="AW131" s="14" t="s">
        <v>31</v>
      </c>
      <c r="AX131" s="14" t="s">
        <v>76</v>
      </c>
      <c r="AY131" s="254" t="s">
        <v>240</v>
      </c>
    </row>
    <row r="132" s="2" customFormat="1" ht="24.15" customHeight="1">
      <c r="A132" s="40"/>
      <c r="B132" s="41"/>
      <c r="C132" s="214" t="s">
        <v>295</v>
      </c>
      <c r="D132" s="214" t="s">
        <v>242</v>
      </c>
      <c r="E132" s="215" t="s">
        <v>837</v>
      </c>
      <c r="F132" s="216" t="s">
        <v>838</v>
      </c>
      <c r="G132" s="217" t="s">
        <v>256</v>
      </c>
      <c r="H132" s="218">
        <v>6</v>
      </c>
      <c r="I132" s="219"/>
      <c r="J132" s="220">
        <f>ROUND(I132*H132,2)</f>
        <v>0</v>
      </c>
      <c r="K132" s="216" t="s">
        <v>246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839</v>
      </c>
    </row>
    <row r="133" s="2" customFormat="1">
      <c r="A133" s="40"/>
      <c r="B133" s="41"/>
      <c r="C133" s="42"/>
      <c r="D133" s="227" t="s">
        <v>249</v>
      </c>
      <c r="E133" s="42"/>
      <c r="F133" s="228" t="s">
        <v>840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249</v>
      </c>
      <c r="AU133" s="19" t="s">
        <v>78</v>
      </c>
    </row>
    <row r="134" s="15" customFormat="1">
      <c r="A134" s="15"/>
      <c r="B134" s="255"/>
      <c r="C134" s="256"/>
      <c r="D134" s="234" t="s">
        <v>251</v>
      </c>
      <c r="E134" s="257" t="s">
        <v>19</v>
      </c>
      <c r="F134" s="258" t="s">
        <v>808</v>
      </c>
      <c r="G134" s="256"/>
      <c r="H134" s="257" t="s">
        <v>19</v>
      </c>
      <c r="I134" s="259"/>
      <c r="J134" s="256"/>
      <c r="K134" s="256"/>
      <c r="L134" s="260"/>
      <c r="M134" s="261"/>
      <c r="N134" s="262"/>
      <c r="O134" s="262"/>
      <c r="P134" s="262"/>
      <c r="Q134" s="262"/>
      <c r="R134" s="262"/>
      <c r="S134" s="262"/>
      <c r="T134" s="263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4" t="s">
        <v>251</v>
      </c>
      <c r="AU134" s="264" t="s">
        <v>78</v>
      </c>
      <c r="AV134" s="15" t="s">
        <v>76</v>
      </c>
      <c r="AW134" s="15" t="s">
        <v>31</v>
      </c>
      <c r="AX134" s="15" t="s">
        <v>69</v>
      </c>
      <c r="AY134" s="264" t="s">
        <v>240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841</v>
      </c>
      <c r="G135" s="233"/>
      <c r="H135" s="237">
        <v>6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6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16.5" customHeight="1">
      <c r="A137" s="40"/>
      <c r="B137" s="41"/>
      <c r="C137" s="214" t="s">
        <v>300</v>
      </c>
      <c r="D137" s="214" t="s">
        <v>242</v>
      </c>
      <c r="E137" s="215" t="s">
        <v>274</v>
      </c>
      <c r="F137" s="216" t="s">
        <v>275</v>
      </c>
      <c r="G137" s="217" t="s">
        <v>245</v>
      </c>
      <c r="H137" s="218">
        <v>27.600000000000001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0.00069999999999999999</v>
      </c>
      <c r="R137" s="223">
        <f>Q137*H137</f>
        <v>0.01932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842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277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15" customFormat="1">
      <c r="A139" s="15"/>
      <c r="B139" s="255"/>
      <c r="C139" s="256"/>
      <c r="D139" s="234" t="s">
        <v>251</v>
      </c>
      <c r="E139" s="257" t="s">
        <v>19</v>
      </c>
      <c r="F139" s="258" t="s">
        <v>816</v>
      </c>
      <c r="G139" s="256"/>
      <c r="H139" s="257" t="s">
        <v>19</v>
      </c>
      <c r="I139" s="259"/>
      <c r="J139" s="256"/>
      <c r="K139" s="256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251</v>
      </c>
      <c r="AU139" s="264" t="s">
        <v>78</v>
      </c>
      <c r="AV139" s="15" t="s">
        <v>76</v>
      </c>
      <c r="AW139" s="15" t="s">
        <v>31</v>
      </c>
      <c r="AX139" s="15" t="s">
        <v>69</v>
      </c>
      <c r="AY139" s="264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843</v>
      </c>
      <c r="G140" s="233"/>
      <c r="H140" s="237">
        <v>13.800000000000001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844</v>
      </c>
      <c r="G141" s="233"/>
      <c r="H141" s="237">
        <v>13.800000000000001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27.600000000000001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286</v>
      </c>
      <c r="F143" s="216" t="s">
        <v>287</v>
      </c>
      <c r="G143" s="217" t="s">
        <v>245</v>
      </c>
      <c r="H143" s="218">
        <v>27.600000000000001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845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289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21.75" customHeight="1">
      <c r="A145" s="40"/>
      <c r="B145" s="41"/>
      <c r="C145" s="214" t="s">
        <v>315</v>
      </c>
      <c r="D145" s="214" t="s">
        <v>242</v>
      </c>
      <c r="E145" s="215" t="s">
        <v>291</v>
      </c>
      <c r="F145" s="216" t="s">
        <v>292</v>
      </c>
      <c r="G145" s="217" t="s">
        <v>256</v>
      </c>
      <c r="H145" s="218">
        <v>11.619999999999999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0.00046000000000000001</v>
      </c>
      <c r="R145" s="223">
        <f>Q145*H145</f>
        <v>0.0053451999999999996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846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294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816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817</v>
      </c>
      <c r="G148" s="233"/>
      <c r="H148" s="237">
        <v>6.4400000000000004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818</v>
      </c>
      <c r="G149" s="233"/>
      <c r="H149" s="237">
        <v>5.1799999999999997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11.620000000000001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24.15" customHeight="1">
      <c r="A151" s="40"/>
      <c r="B151" s="41"/>
      <c r="C151" s="214" t="s">
        <v>322</v>
      </c>
      <c r="D151" s="214" t="s">
        <v>242</v>
      </c>
      <c r="E151" s="215" t="s">
        <v>296</v>
      </c>
      <c r="F151" s="216" t="s">
        <v>297</v>
      </c>
      <c r="G151" s="217" t="s">
        <v>256</v>
      </c>
      <c r="H151" s="218">
        <v>11.619999999999999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847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299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2" customFormat="1" ht="37.8" customHeight="1">
      <c r="A153" s="40"/>
      <c r="B153" s="41"/>
      <c r="C153" s="214" t="s">
        <v>328</v>
      </c>
      <c r="D153" s="214" t="s">
        <v>242</v>
      </c>
      <c r="E153" s="215" t="s">
        <v>301</v>
      </c>
      <c r="F153" s="216" t="s">
        <v>302</v>
      </c>
      <c r="G153" s="217" t="s">
        <v>256</v>
      </c>
      <c r="H153" s="218">
        <v>585.50999999999999</v>
      </c>
      <c r="I153" s="219"/>
      <c r="J153" s="220">
        <f>ROUND(I153*H153,2)</f>
        <v>0</v>
      </c>
      <c r="K153" s="216" t="s">
        <v>246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247</v>
      </c>
      <c r="AT153" s="225" t="s">
        <v>242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848</v>
      </c>
    </row>
    <row r="154" s="2" customFormat="1">
      <c r="A154" s="40"/>
      <c r="B154" s="41"/>
      <c r="C154" s="42"/>
      <c r="D154" s="227" t="s">
        <v>249</v>
      </c>
      <c r="E154" s="42"/>
      <c r="F154" s="228" t="s">
        <v>304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249</v>
      </c>
      <c r="AU154" s="19" t="s">
        <v>78</v>
      </c>
    </row>
    <row r="155" s="15" customFormat="1">
      <c r="A155" s="15"/>
      <c r="B155" s="255"/>
      <c r="C155" s="256"/>
      <c r="D155" s="234" t="s">
        <v>251</v>
      </c>
      <c r="E155" s="257" t="s">
        <v>19</v>
      </c>
      <c r="F155" s="258" t="s">
        <v>305</v>
      </c>
      <c r="G155" s="256"/>
      <c r="H155" s="257" t="s">
        <v>19</v>
      </c>
      <c r="I155" s="259"/>
      <c r="J155" s="256"/>
      <c r="K155" s="256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251</v>
      </c>
      <c r="AU155" s="264" t="s">
        <v>78</v>
      </c>
      <c r="AV155" s="15" t="s">
        <v>76</v>
      </c>
      <c r="AW155" s="15" t="s">
        <v>31</v>
      </c>
      <c r="AX155" s="15" t="s">
        <v>69</v>
      </c>
      <c r="AY155" s="264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849</v>
      </c>
      <c r="G156" s="233"/>
      <c r="H156" s="237">
        <v>292.755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6" customFormat="1">
      <c r="A157" s="16"/>
      <c r="B157" s="265"/>
      <c r="C157" s="266"/>
      <c r="D157" s="234" t="s">
        <v>251</v>
      </c>
      <c r="E157" s="267" t="s">
        <v>19</v>
      </c>
      <c r="F157" s="268" t="s">
        <v>307</v>
      </c>
      <c r="G157" s="266"/>
      <c r="H157" s="269">
        <v>292.755</v>
      </c>
      <c r="I157" s="270"/>
      <c r="J157" s="266"/>
      <c r="K157" s="266"/>
      <c r="L157" s="271"/>
      <c r="M157" s="272"/>
      <c r="N157" s="273"/>
      <c r="O157" s="273"/>
      <c r="P157" s="273"/>
      <c r="Q157" s="273"/>
      <c r="R157" s="273"/>
      <c r="S157" s="273"/>
      <c r="T157" s="274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75" t="s">
        <v>251</v>
      </c>
      <c r="AU157" s="275" t="s">
        <v>78</v>
      </c>
      <c r="AV157" s="16" t="s">
        <v>268</v>
      </c>
      <c r="AW157" s="16" t="s">
        <v>31</v>
      </c>
      <c r="AX157" s="16" t="s">
        <v>69</v>
      </c>
      <c r="AY157" s="275" t="s">
        <v>240</v>
      </c>
    </row>
    <row r="158" s="15" customFormat="1">
      <c r="A158" s="15"/>
      <c r="B158" s="255"/>
      <c r="C158" s="256"/>
      <c r="D158" s="234" t="s">
        <v>251</v>
      </c>
      <c r="E158" s="257" t="s">
        <v>19</v>
      </c>
      <c r="F158" s="258" t="s">
        <v>308</v>
      </c>
      <c r="G158" s="256"/>
      <c r="H158" s="257" t="s">
        <v>19</v>
      </c>
      <c r="I158" s="259"/>
      <c r="J158" s="256"/>
      <c r="K158" s="256"/>
      <c r="L158" s="260"/>
      <c r="M158" s="261"/>
      <c r="N158" s="262"/>
      <c r="O158" s="262"/>
      <c r="P158" s="262"/>
      <c r="Q158" s="262"/>
      <c r="R158" s="262"/>
      <c r="S158" s="262"/>
      <c r="T158" s="263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4" t="s">
        <v>251</v>
      </c>
      <c r="AU158" s="264" t="s">
        <v>78</v>
      </c>
      <c r="AV158" s="15" t="s">
        <v>76</v>
      </c>
      <c r="AW158" s="15" t="s">
        <v>31</v>
      </c>
      <c r="AX158" s="15" t="s">
        <v>69</v>
      </c>
      <c r="AY158" s="264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849</v>
      </c>
      <c r="G159" s="233"/>
      <c r="H159" s="237">
        <v>292.755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6" customFormat="1">
      <c r="A160" s="16"/>
      <c r="B160" s="265"/>
      <c r="C160" s="266"/>
      <c r="D160" s="234" t="s">
        <v>251</v>
      </c>
      <c r="E160" s="267" t="s">
        <v>19</v>
      </c>
      <c r="F160" s="268" t="s">
        <v>307</v>
      </c>
      <c r="G160" s="266"/>
      <c r="H160" s="269">
        <v>292.755</v>
      </c>
      <c r="I160" s="270"/>
      <c r="J160" s="266"/>
      <c r="K160" s="266"/>
      <c r="L160" s="271"/>
      <c r="M160" s="272"/>
      <c r="N160" s="273"/>
      <c r="O160" s="273"/>
      <c r="P160" s="273"/>
      <c r="Q160" s="273"/>
      <c r="R160" s="273"/>
      <c r="S160" s="273"/>
      <c r="T160" s="274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275" t="s">
        <v>251</v>
      </c>
      <c r="AU160" s="275" t="s">
        <v>78</v>
      </c>
      <c r="AV160" s="16" t="s">
        <v>268</v>
      </c>
      <c r="AW160" s="16" t="s">
        <v>31</v>
      </c>
      <c r="AX160" s="16" t="s">
        <v>69</v>
      </c>
      <c r="AY160" s="275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585.50999999999999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37.8" customHeight="1">
      <c r="A162" s="40"/>
      <c r="B162" s="41"/>
      <c r="C162" s="214" t="s">
        <v>334</v>
      </c>
      <c r="D162" s="214" t="s">
        <v>242</v>
      </c>
      <c r="E162" s="215" t="s">
        <v>310</v>
      </c>
      <c r="F162" s="216" t="s">
        <v>311</v>
      </c>
      <c r="G162" s="217" t="s">
        <v>256</v>
      </c>
      <c r="H162" s="218">
        <v>1389.3620000000001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850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313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5" customFormat="1">
      <c r="A164" s="15"/>
      <c r="B164" s="255"/>
      <c r="C164" s="256"/>
      <c r="D164" s="234" t="s">
        <v>251</v>
      </c>
      <c r="E164" s="257" t="s">
        <v>19</v>
      </c>
      <c r="F164" s="258" t="s">
        <v>305</v>
      </c>
      <c r="G164" s="256"/>
      <c r="H164" s="257" t="s">
        <v>19</v>
      </c>
      <c r="I164" s="259"/>
      <c r="J164" s="256"/>
      <c r="K164" s="256"/>
      <c r="L164" s="260"/>
      <c r="M164" s="261"/>
      <c r="N164" s="262"/>
      <c r="O164" s="262"/>
      <c r="P164" s="262"/>
      <c r="Q164" s="262"/>
      <c r="R164" s="262"/>
      <c r="S164" s="262"/>
      <c r="T164" s="26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4" t="s">
        <v>251</v>
      </c>
      <c r="AU164" s="264" t="s">
        <v>78</v>
      </c>
      <c r="AV164" s="15" t="s">
        <v>76</v>
      </c>
      <c r="AW164" s="15" t="s">
        <v>31</v>
      </c>
      <c r="AX164" s="15" t="s">
        <v>69</v>
      </c>
      <c r="AY164" s="264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851</v>
      </c>
      <c r="G165" s="233"/>
      <c r="H165" s="237">
        <v>694.68100000000004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6" customFormat="1">
      <c r="A166" s="16"/>
      <c r="B166" s="265"/>
      <c r="C166" s="266"/>
      <c r="D166" s="234" t="s">
        <v>251</v>
      </c>
      <c r="E166" s="267" t="s">
        <v>19</v>
      </c>
      <c r="F166" s="268" t="s">
        <v>307</v>
      </c>
      <c r="G166" s="266"/>
      <c r="H166" s="269">
        <v>694.68100000000004</v>
      </c>
      <c r="I166" s="270"/>
      <c r="J166" s="266"/>
      <c r="K166" s="266"/>
      <c r="L166" s="271"/>
      <c r="M166" s="272"/>
      <c r="N166" s="273"/>
      <c r="O166" s="273"/>
      <c r="P166" s="273"/>
      <c r="Q166" s="273"/>
      <c r="R166" s="273"/>
      <c r="S166" s="273"/>
      <c r="T166" s="274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T166" s="275" t="s">
        <v>251</v>
      </c>
      <c r="AU166" s="275" t="s">
        <v>78</v>
      </c>
      <c r="AV166" s="16" t="s">
        <v>268</v>
      </c>
      <c r="AW166" s="16" t="s">
        <v>31</v>
      </c>
      <c r="AX166" s="16" t="s">
        <v>69</v>
      </c>
      <c r="AY166" s="275" t="s">
        <v>240</v>
      </c>
    </row>
    <row r="167" s="15" customFormat="1">
      <c r="A167" s="15"/>
      <c r="B167" s="255"/>
      <c r="C167" s="256"/>
      <c r="D167" s="234" t="s">
        <v>251</v>
      </c>
      <c r="E167" s="257" t="s">
        <v>19</v>
      </c>
      <c r="F167" s="258" t="s">
        <v>308</v>
      </c>
      <c r="G167" s="256"/>
      <c r="H167" s="257" t="s">
        <v>19</v>
      </c>
      <c r="I167" s="259"/>
      <c r="J167" s="256"/>
      <c r="K167" s="256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251</v>
      </c>
      <c r="AU167" s="264" t="s">
        <v>78</v>
      </c>
      <c r="AV167" s="15" t="s">
        <v>76</v>
      </c>
      <c r="AW167" s="15" t="s">
        <v>31</v>
      </c>
      <c r="AX167" s="15" t="s">
        <v>69</v>
      </c>
      <c r="AY167" s="264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851</v>
      </c>
      <c r="G168" s="233"/>
      <c r="H168" s="237">
        <v>694.68100000000004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6" customFormat="1">
      <c r="A169" s="16"/>
      <c r="B169" s="265"/>
      <c r="C169" s="266"/>
      <c r="D169" s="234" t="s">
        <v>251</v>
      </c>
      <c r="E169" s="267" t="s">
        <v>19</v>
      </c>
      <c r="F169" s="268" t="s">
        <v>307</v>
      </c>
      <c r="G169" s="266"/>
      <c r="H169" s="269">
        <v>694.68100000000004</v>
      </c>
      <c r="I169" s="270"/>
      <c r="J169" s="266"/>
      <c r="K169" s="266"/>
      <c r="L169" s="271"/>
      <c r="M169" s="272"/>
      <c r="N169" s="273"/>
      <c r="O169" s="273"/>
      <c r="P169" s="273"/>
      <c r="Q169" s="273"/>
      <c r="R169" s="273"/>
      <c r="S169" s="273"/>
      <c r="T169" s="274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5" t="s">
        <v>251</v>
      </c>
      <c r="AU169" s="275" t="s">
        <v>78</v>
      </c>
      <c r="AV169" s="16" t="s">
        <v>268</v>
      </c>
      <c r="AW169" s="16" t="s">
        <v>31</v>
      </c>
      <c r="AX169" s="16" t="s">
        <v>69</v>
      </c>
      <c r="AY169" s="275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1389.3620000000001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37.8" customHeight="1">
      <c r="A171" s="40"/>
      <c r="B171" s="41"/>
      <c r="C171" s="214" t="s">
        <v>341</v>
      </c>
      <c r="D171" s="214" t="s">
        <v>242</v>
      </c>
      <c r="E171" s="215" t="s">
        <v>316</v>
      </c>
      <c r="F171" s="216" t="s">
        <v>317</v>
      </c>
      <c r="G171" s="217" t="s">
        <v>256</v>
      </c>
      <c r="H171" s="218">
        <v>183.584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852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319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824</v>
      </c>
      <c r="G174" s="233"/>
      <c r="H174" s="237">
        <v>8.7149999999999999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836</v>
      </c>
      <c r="G175" s="233"/>
      <c r="H175" s="237">
        <v>869.54999999999995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6" customFormat="1">
      <c r="A176" s="16"/>
      <c r="B176" s="265"/>
      <c r="C176" s="266"/>
      <c r="D176" s="234" t="s">
        <v>251</v>
      </c>
      <c r="E176" s="267" t="s">
        <v>19</v>
      </c>
      <c r="F176" s="268" t="s">
        <v>307</v>
      </c>
      <c r="G176" s="266"/>
      <c r="H176" s="269">
        <v>878.26499999999999</v>
      </c>
      <c r="I176" s="270"/>
      <c r="J176" s="266"/>
      <c r="K176" s="266"/>
      <c r="L176" s="271"/>
      <c r="M176" s="272"/>
      <c r="N176" s="273"/>
      <c r="O176" s="273"/>
      <c r="P176" s="273"/>
      <c r="Q176" s="273"/>
      <c r="R176" s="273"/>
      <c r="S176" s="273"/>
      <c r="T176" s="274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75" t="s">
        <v>251</v>
      </c>
      <c r="AU176" s="275" t="s">
        <v>78</v>
      </c>
      <c r="AV176" s="16" t="s">
        <v>268</v>
      </c>
      <c r="AW176" s="16" t="s">
        <v>31</v>
      </c>
      <c r="AX176" s="16" t="s">
        <v>69</v>
      </c>
      <c r="AY176" s="275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853</v>
      </c>
      <c r="G177" s="233"/>
      <c r="H177" s="237">
        <v>-694.68100000000004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6" customFormat="1">
      <c r="A178" s="16"/>
      <c r="B178" s="265"/>
      <c r="C178" s="266"/>
      <c r="D178" s="234" t="s">
        <v>251</v>
      </c>
      <c r="E178" s="267" t="s">
        <v>19</v>
      </c>
      <c r="F178" s="268" t="s">
        <v>307</v>
      </c>
      <c r="G178" s="266"/>
      <c r="H178" s="269">
        <v>-694.68100000000004</v>
      </c>
      <c r="I178" s="270"/>
      <c r="J178" s="266"/>
      <c r="K178" s="266"/>
      <c r="L178" s="271"/>
      <c r="M178" s="272"/>
      <c r="N178" s="273"/>
      <c r="O178" s="273"/>
      <c r="P178" s="273"/>
      <c r="Q178" s="273"/>
      <c r="R178" s="273"/>
      <c r="S178" s="273"/>
      <c r="T178" s="274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75" t="s">
        <v>251</v>
      </c>
      <c r="AU178" s="275" t="s">
        <v>78</v>
      </c>
      <c r="AV178" s="16" t="s">
        <v>268</v>
      </c>
      <c r="AW178" s="16" t="s">
        <v>31</v>
      </c>
      <c r="AX178" s="16" t="s">
        <v>69</v>
      </c>
      <c r="AY178" s="275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183.58399999999995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37.8" customHeight="1">
      <c r="A180" s="40"/>
      <c r="B180" s="41"/>
      <c r="C180" s="214" t="s">
        <v>8</v>
      </c>
      <c r="D180" s="214" t="s">
        <v>242</v>
      </c>
      <c r="E180" s="215" t="s">
        <v>323</v>
      </c>
      <c r="F180" s="216" t="s">
        <v>324</v>
      </c>
      <c r="G180" s="217" t="s">
        <v>256</v>
      </c>
      <c r="H180" s="218">
        <v>917.91999999999996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854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326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5" customFormat="1">
      <c r="A182" s="15"/>
      <c r="B182" s="255"/>
      <c r="C182" s="256"/>
      <c r="D182" s="234" t="s">
        <v>251</v>
      </c>
      <c r="E182" s="257" t="s">
        <v>19</v>
      </c>
      <c r="F182" s="258" t="s">
        <v>320</v>
      </c>
      <c r="G182" s="256"/>
      <c r="H182" s="257" t="s">
        <v>19</v>
      </c>
      <c r="I182" s="259"/>
      <c r="J182" s="256"/>
      <c r="K182" s="256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251</v>
      </c>
      <c r="AU182" s="264" t="s">
        <v>78</v>
      </c>
      <c r="AV182" s="15" t="s">
        <v>76</v>
      </c>
      <c r="AW182" s="15" t="s">
        <v>31</v>
      </c>
      <c r="AX182" s="15" t="s">
        <v>69</v>
      </c>
      <c r="AY182" s="264" t="s">
        <v>240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824</v>
      </c>
      <c r="G183" s="233"/>
      <c r="H183" s="237">
        <v>8.7149999999999999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836</v>
      </c>
      <c r="G184" s="233"/>
      <c r="H184" s="237">
        <v>869.54999999999995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878.26499999999999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853</v>
      </c>
      <c r="G186" s="233"/>
      <c r="H186" s="237">
        <v>-694.68100000000004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6" customFormat="1">
      <c r="A187" s="16"/>
      <c r="B187" s="265"/>
      <c r="C187" s="266"/>
      <c r="D187" s="234" t="s">
        <v>251</v>
      </c>
      <c r="E187" s="267" t="s">
        <v>19</v>
      </c>
      <c r="F187" s="268" t="s">
        <v>307</v>
      </c>
      <c r="G187" s="266"/>
      <c r="H187" s="269">
        <v>-694.68100000000004</v>
      </c>
      <c r="I187" s="270"/>
      <c r="J187" s="266"/>
      <c r="K187" s="266"/>
      <c r="L187" s="271"/>
      <c r="M187" s="272"/>
      <c r="N187" s="273"/>
      <c r="O187" s="273"/>
      <c r="P187" s="273"/>
      <c r="Q187" s="273"/>
      <c r="R187" s="273"/>
      <c r="S187" s="273"/>
      <c r="T187" s="274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75" t="s">
        <v>251</v>
      </c>
      <c r="AU187" s="275" t="s">
        <v>78</v>
      </c>
      <c r="AV187" s="16" t="s">
        <v>268</v>
      </c>
      <c r="AW187" s="16" t="s">
        <v>31</v>
      </c>
      <c r="AX187" s="16" t="s">
        <v>69</v>
      </c>
      <c r="AY187" s="275" t="s">
        <v>240</v>
      </c>
    </row>
    <row r="188" s="14" customFormat="1">
      <c r="A188" s="14"/>
      <c r="B188" s="244"/>
      <c r="C188" s="245"/>
      <c r="D188" s="234" t="s">
        <v>251</v>
      </c>
      <c r="E188" s="246" t="s">
        <v>19</v>
      </c>
      <c r="F188" s="247" t="s">
        <v>253</v>
      </c>
      <c r="G188" s="245"/>
      <c r="H188" s="248">
        <v>183.58399999999995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251</v>
      </c>
      <c r="AU188" s="254" t="s">
        <v>78</v>
      </c>
      <c r="AV188" s="14" t="s">
        <v>247</v>
      </c>
      <c r="AW188" s="14" t="s">
        <v>31</v>
      </c>
      <c r="AX188" s="14" t="s">
        <v>76</v>
      </c>
      <c r="AY188" s="254" t="s">
        <v>240</v>
      </c>
    </row>
    <row r="189" s="13" customFormat="1">
      <c r="A189" s="13"/>
      <c r="B189" s="232"/>
      <c r="C189" s="233"/>
      <c r="D189" s="234" t="s">
        <v>251</v>
      </c>
      <c r="E189" s="233"/>
      <c r="F189" s="236" t="s">
        <v>855</v>
      </c>
      <c r="G189" s="233"/>
      <c r="H189" s="237">
        <v>917.91999999999996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4</v>
      </c>
      <c r="AX189" s="13" t="s">
        <v>76</v>
      </c>
      <c r="AY189" s="243" t="s">
        <v>240</v>
      </c>
    </row>
    <row r="190" s="2" customFormat="1" ht="24.15" customHeight="1">
      <c r="A190" s="40"/>
      <c r="B190" s="41"/>
      <c r="C190" s="214" t="s">
        <v>355</v>
      </c>
      <c r="D190" s="214" t="s">
        <v>242</v>
      </c>
      <c r="E190" s="215" t="s">
        <v>329</v>
      </c>
      <c r="F190" s="216" t="s">
        <v>330</v>
      </c>
      <c r="G190" s="217" t="s">
        <v>256</v>
      </c>
      <c r="H190" s="218">
        <v>292.755</v>
      </c>
      <c r="I190" s="219"/>
      <c r="J190" s="220">
        <f>ROUND(I190*H190,2)</f>
        <v>0</v>
      </c>
      <c r="K190" s="216" t="s">
        <v>246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247</v>
      </c>
      <c r="AT190" s="225" t="s">
        <v>242</v>
      </c>
      <c r="AU190" s="225" t="s">
        <v>78</v>
      </c>
      <c r="AY190" s="19" t="s">
        <v>240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247</v>
      </c>
      <c r="BM190" s="225" t="s">
        <v>856</v>
      </c>
    </row>
    <row r="191" s="2" customFormat="1">
      <c r="A191" s="40"/>
      <c r="B191" s="41"/>
      <c r="C191" s="42"/>
      <c r="D191" s="227" t="s">
        <v>249</v>
      </c>
      <c r="E191" s="42"/>
      <c r="F191" s="228" t="s">
        <v>332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249</v>
      </c>
      <c r="AU191" s="19" t="s">
        <v>78</v>
      </c>
    </row>
    <row r="192" s="15" customFormat="1">
      <c r="A192" s="15"/>
      <c r="B192" s="255"/>
      <c r="C192" s="256"/>
      <c r="D192" s="234" t="s">
        <v>251</v>
      </c>
      <c r="E192" s="257" t="s">
        <v>19</v>
      </c>
      <c r="F192" s="258" t="s">
        <v>333</v>
      </c>
      <c r="G192" s="256"/>
      <c r="H192" s="257" t="s">
        <v>19</v>
      </c>
      <c r="I192" s="259"/>
      <c r="J192" s="256"/>
      <c r="K192" s="256"/>
      <c r="L192" s="260"/>
      <c r="M192" s="261"/>
      <c r="N192" s="262"/>
      <c r="O192" s="262"/>
      <c r="P192" s="262"/>
      <c r="Q192" s="262"/>
      <c r="R192" s="262"/>
      <c r="S192" s="262"/>
      <c r="T192" s="263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4" t="s">
        <v>251</v>
      </c>
      <c r="AU192" s="264" t="s">
        <v>78</v>
      </c>
      <c r="AV192" s="15" t="s">
        <v>76</v>
      </c>
      <c r="AW192" s="15" t="s">
        <v>31</v>
      </c>
      <c r="AX192" s="15" t="s">
        <v>69</v>
      </c>
      <c r="AY192" s="264" t="s">
        <v>240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819</v>
      </c>
      <c r="G193" s="233"/>
      <c r="H193" s="237">
        <v>2.9049999999999998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831</v>
      </c>
      <c r="G194" s="233"/>
      <c r="H194" s="237">
        <v>289.85000000000002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4" customFormat="1">
      <c r="A195" s="14"/>
      <c r="B195" s="244"/>
      <c r="C195" s="245"/>
      <c r="D195" s="234" t="s">
        <v>251</v>
      </c>
      <c r="E195" s="246" t="s">
        <v>19</v>
      </c>
      <c r="F195" s="247" t="s">
        <v>253</v>
      </c>
      <c r="G195" s="245"/>
      <c r="H195" s="248">
        <v>292.755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251</v>
      </c>
      <c r="AU195" s="254" t="s">
        <v>78</v>
      </c>
      <c r="AV195" s="14" t="s">
        <v>247</v>
      </c>
      <c r="AW195" s="14" t="s">
        <v>31</v>
      </c>
      <c r="AX195" s="14" t="s">
        <v>76</v>
      </c>
      <c r="AY195" s="254" t="s">
        <v>240</v>
      </c>
    </row>
    <row r="196" s="2" customFormat="1" ht="24.15" customHeight="1">
      <c r="A196" s="40"/>
      <c r="B196" s="41"/>
      <c r="C196" s="214" t="s">
        <v>371</v>
      </c>
      <c r="D196" s="214" t="s">
        <v>242</v>
      </c>
      <c r="E196" s="215" t="s">
        <v>335</v>
      </c>
      <c r="F196" s="216" t="s">
        <v>336</v>
      </c>
      <c r="G196" s="217" t="s">
        <v>256</v>
      </c>
      <c r="H196" s="218">
        <v>694.68100000000004</v>
      </c>
      <c r="I196" s="219"/>
      <c r="J196" s="220">
        <f>ROUND(I196*H196,2)</f>
        <v>0</v>
      </c>
      <c r="K196" s="216" t="s">
        <v>246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857</v>
      </c>
    </row>
    <row r="197" s="2" customFormat="1">
      <c r="A197" s="40"/>
      <c r="B197" s="41"/>
      <c r="C197" s="42"/>
      <c r="D197" s="227" t="s">
        <v>249</v>
      </c>
      <c r="E197" s="42"/>
      <c r="F197" s="228" t="s">
        <v>338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249</v>
      </c>
      <c r="AU197" s="19" t="s">
        <v>78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339</v>
      </c>
      <c r="G198" s="233"/>
      <c r="H198" s="237">
        <v>65.481999999999999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5" customFormat="1">
      <c r="A199" s="15"/>
      <c r="B199" s="255"/>
      <c r="C199" s="256"/>
      <c r="D199" s="234" t="s">
        <v>251</v>
      </c>
      <c r="E199" s="257" t="s">
        <v>19</v>
      </c>
      <c r="F199" s="258" t="s">
        <v>333</v>
      </c>
      <c r="G199" s="256"/>
      <c r="H199" s="257" t="s">
        <v>19</v>
      </c>
      <c r="I199" s="259"/>
      <c r="J199" s="256"/>
      <c r="K199" s="256"/>
      <c r="L199" s="260"/>
      <c r="M199" s="261"/>
      <c r="N199" s="262"/>
      <c r="O199" s="262"/>
      <c r="P199" s="262"/>
      <c r="Q199" s="262"/>
      <c r="R199" s="262"/>
      <c r="S199" s="262"/>
      <c r="T199" s="263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4" t="s">
        <v>251</v>
      </c>
      <c r="AU199" s="264" t="s">
        <v>78</v>
      </c>
      <c r="AV199" s="15" t="s">
        <v>76</v>
      </c>
      <c r="AW199" s="15" t="s">
        <v>31</v>
      </c>
      <c r="AX199" s="15" t="s">
        <v>69</v>
      </c>
      <c r="AY199" s="264" t="s">
        <v>240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816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817</v>
      </c>
      <c r="G201" s="233"/>
      <c r="H201" s="237">
        <v>6.4400000000000004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818</v>
      </c>
      <c r="G202" s="233"/>
      <c r="H202" s="237">
        <v>5.1799999999999997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6" customFormat="1">
      <c r="A203" s="16"/>
      <c r="B203" s="265"/>
      <c r="C203" s="266"/>
      <c r="D203" s="234" t="s">
        <v>251</v>
      </c>
      <c r="E203" s="267" t="s">
        <v>19</v>
      </c>
      <c r="F203" s="268" t="s">
        <v>307</v>
      </c>
      <c r="G203" s="266"/>
      <c r="H203" s="269">
        <v>77.102000000000004</v>
      </c>
      <c r="I203" s="270"/>
      <c r="J203" s="266"/>
      <c r="K203" s="266"/>
      <c r="L203" s="271"/>
      <c r="M203" s="272"/>
      <c r="N203" s="273"/>
      <c r="O203" s="273"/>
      <c r="P203" s="273"/>
      <c r="Q203" s="273"/>
      <c r="R203" s="273"/>
      <c r="S203" s="273"/>
      <c r="T203" s="274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275" t="s">
        <v>251</v>
      </c>
      <c r="AU203" s="275" t="s">
        <v>78</v>
      </c>
      <c r="AV203" s="16" t="s">
        <v>268</v>
      </c>
      <c r="AW203" s="16" t="s">
        <v>31</v>
      </c>
      <c r="AX203" s="16" t="s">
        <v>69</v>
      </c>
      <c r="AY203" s="275" t="s">
        <v>240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829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830</v>
      </c>
      <c r="G205" s="233"/>
      <c r="H205" s="237">
        <v>1159.4000000000001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6" customFormat="1">
      <c r="A206" s="16"/>
      <c r="B206" s="265"/>
      <c r="C206" s="266"/>
      <c r="D206" s="234" t="s">
        <v>251</v>
      </c>
      <c r="E206" s="267" t="s">
        <v>19</v>
      </c>
      <c r="F206" s="268" t="s">
        <v>307</v>
      </c>
      <c r="G206" s="266"/>
      <c r="H206" s="269">
        <v>1159.4000000000001</v>
      </c>
      <c r="I206" s="270"/>
      <c r="J206" s="266"/>
      <c r="K206" s="266"/>
      <c r="L206" s="271"/>
      <c r="M206" s="272"/>
      <c r="N206" s="273"/>
      <c r="O206" s="273"/>
      <c r="P206" s="273"/>
      <c r="Q206" s="273"/>
      <c r="R206" s="273"/>
      <c r="S206" s="273"/>
      <c r="T206" s="274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T206" s="275" t="s">
        <v>251</v>
      </c>
      <c r="AU206" s="275" t="s">
        <v>78</v>
      </c>
      <c r="AV206" s="16" t="s">
        <v>268</v>
      </c>
      <c r="AW206" s="16" t="s">
        <v>31</v>
      </c>
      <c r="AX206" s="16" t="s">
        <v>69</v>
      </c>
      <c r="AY206" s="275" t="s">
        <v>240</v>
      </c>
    </row>
    <row r="207" s="15" customFormat="1">
      <c r="A207" s="15"/>
      <c r="B207" s="255"/>
      <c r="C207" s="256"/>
      <c r="D207" s="234" t="s">
        <v>251</v>
      </c>
      <c r="E207" s="257" t="s">
        <v>19</v>
      </c>
      <c r="F207" s="258" t="s">
        <v>361</v>
      </c>
      <c r="G207" s="256"/>
      <c r="H207" s="257" t="s">
        <v>19</v>
      </c>
      <c r="I207" s="259"/>
      <c r="J207" s="256"/>
      <c r="K207" s="256"/>
      <c r="L207" s="260"/>
      <c r="M207" s="261"/>
      <c r="N207" s="262"/>
      <c r="O207" s="262"/>
      <c r="P207" s="262"/>
      <c r="Q207" s="262"/>
      <c r="R207" s="262"/>
      <c r="S207" s="262"/>
      <c r="T207" s="26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4" t="s">
        <v>251</v>
      </c>
      <c r="AU207" s="264" t="s">
        <v>78</v>
      </c>
      <c r="AV207" s="15" t="s">
        <v>76</v>
      </c>
      <c r="AW207" s="15" t="s">
        <v>31</v>
      </c>
      <c r="AX207" s="15" t="s">
        <v>69</v>
      </c>
      <c r="AY207" s="264" t="s">
        <v>240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858</v>
      </c>
      <c r="G208" s="233"/>
      <c r="H208" s="237">
        <v>-60.604999999999997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859</v>
      </c>
      <c r="G209" s="233"/>
      <c r="H209" s="237">
        <v>-150.19499999999999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860</v>
      </c>
      <c r="G210" s="233"/>
      <c r="H210" s="237">
        <v>-38.265999999999998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6" customFormat="1">
      <c r="A211" s="16"/>
      <c r="B211" s="265"/>
      <c r="C211" s="266"/>
      <c r="D211" s="234" t="s">
        <v>251</v>
      </c>
      <c r="E211" s="267" t="s">
        <v>19</v>
      </c>
      <c r="F211" s="268" t="s">
        <v>307</v>
      </c>
      <c r="G211" s="266"/>
      <c r="H211" s="269">
        <v>-249.06599999999997</v>
      </c>
      <c r="I211" s="270"/>
      <c r="J211" s="266"/>
      <c r="K211" s="266"/>
      <c r="L211" s="271"/>
      <c r="M211" s="272"/>
      <c r="N211" s="273"/>
      <c r="O211" s="273"/>
      <c r="P211" s="273"/>
      <c r="Q211" s="273"/>
      <c r="R211" s="273"/>
      <c r="S211" s="273"/>
      <c r="T211" s="274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75" t="s">
        <v>251</v>
      </c>
      <c r="AU211" s="275" t="s">
        <v>78</v>
      </c>
      <c r="AV211" s="16" t="s">
        <v>268</v>
      </c>
      <c r="AW211" s="16" t="s">
        <v>31</v>
      </c>
      <c r="AX211" s="16" t="s">
        <v>69</v>
      </c>
      <c r="AY211" s="275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861</v>
      </c>
      <c r="G212" s="233"/>
      <c r="H212" s="237">
        <v>-2.9049999999999998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862</v>
      </c>
      <c r="G213" s="233"/>
      <c r="H213" s="237">
        <v>-289.85000000000002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6" customFormat="1">
      <c r="A214" s="16"/>
      <c r="B214" s="265"/>
      <c r="C214" s="266"/>
      <c r="D214" s="234" t="s">
        <v>251</v>
      </c>
      <c r="E214" s="267" t="s">
        <v>19</v>
      </c>
      <c r="F214" s="268" t="s">
        <v>307</v>
      </c>
      <c r="G214" s="266"/>
      <c r="H214" s="269">
        <v>-292.755</v>
      </c>
      <c r="I214" s="270"/>
      <c r="J214" s="266"/>
      <c r="K214" s="266"/>
      <c r="L214" s="271"/>
      <c r="M214" s="272"/>
      <c r="N214" s="273"/>
      <c r="O214" s="273"/>
      <c r="P214" s="273"/>
      <c r="Q214" s="273"/>
      <c r="R214" s="273"/>
      <c r="S214" s="273"/>
      <c r="T214" s="274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275" t="s">
        <v>251</v>
      </c>
      <c r="AU214" s="275" t="s">
        <v>78</v>
      </c>
      <c r="AV214" s="16" t="s">
        <v>268</v>
      </c>
      <c r="AW214" s="16" t="s">
        <v>31</v>
      </c>
      <c r="AX214" s="16" t="s">
        <v>69</v>
      </c>
      <c r="AY214" s="275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694.68100000000027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2" customFormat="1" ht="24.15" customHeight="1">
      <c r="A216" s="40"/>
      <c r="B216" s="41"/>
      <c r="C216" s="214" t="s">
        <v>385</v>
      </c>
      <c r="D216" s="214" t="s">
        <v>242</v>
      </c>
      <c r="E216" s="215" t="s">
        <v>342</v>
      </c>
      <c r="F216" s="216" t="s">
        <v>343</v>
      </c>
      <c r="G216" s="217" t="s">
        <v>344</v>
      </c>
      <c r="H216" s="218">
        <v>367.16800000000001</v>
      </c>
      <c r="I216" s="219"/>
      <c r="J216" s="220">
        <f>ROUND(I216*H216,2)</f>
        <v>0</v>
      </c>
      <c r="K216" s="216" t="s">
        <v>246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247</v>
      </c>
      <c r="AT216" s="225" t="s">
        <v>242</v>
      </c>
      <c r="AU216" s="225" t="s">
        <v>78</v>
      </c>
      <c r="AY216" s="19" t="s">
        <v>240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247</v>
      </c>
      <c r="BM216" s="225" t="s">
        <v>863</v>
      </c>
    </row>
    <row r="217" s="2" customFormat="1">
      <c r="A217" s="40"/>
      <c r="B217" s="41"/>
      <c r="C217" s="42"/>
      <c r="D217" s="227" t="s">
        <v>249</v>
      </c>
      <c r="E217" s="42"/>
      <c r="F217" s="228" t="s">
        <v>346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249</v>
      </c>
      <c r="AU217" s="19" t="s">
        <v>78</v>
      </c>
    </row>
    <row r="218" s="15" customFormat="1">
      <c r="A218" s="15"/>
      <c r="B218" s="255"/>
      <c r="C218" s="256"/>
      <c r="D218" s="234" t="s">
        <v>251</v>
      </c>
      <c r="E218" s="257" t="s">
        <v>19</v>
      </c>
      <c r="F218" s="258" t="s">
        <v>320</v>
      </c>
      <c r="G218" s="256"/>
      <c r="H218" s="257" t="s">
        <v>19</v>
      </c>
      <c r="I218" s="259"/>
      <c r="J218" s="256"/>
      <c r="K218" s="256"/>
      <c r="L218" s="260"/>
      <c r="M218" s="261"/>
      <c r="N218" s="262"/>
      <c r="O218" s="262"/>
      <c r="P218" s="262"/>
      <c r="Q218" s="262"/>
      <c r="R218" s="262"/>
      <c r="S218" s="262"/>
      <c r="T218" s="263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4" t="s">
        <v>251</v>
      </c>
      <c r="AU218" s="264" t="s">
        <v>78</v>
      </c>
      <c r="AV218" s="15" t="s">
        <v>76</v>
      </c>
      <c r="AW218" s="15" t="s">
        <v>31</v>
      </c>
      <c r="AX218" s="15" t="s">
        <v>69</v>
      </c>
      <c r="AY218" s="264" t="s">
        <v>240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824</v>
      </c>
      <c r="G219" s="233"/>
      <c r="H219" s="237">
        <v>8.7149999999999999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836</v>
      </c>
      <c r="G220" s="233"/>
      <c r="H220" s="237">
        <v>869.54999999999995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6" customFormat="1">
      <c r="A221" s="16"/>
      <c r="B221" s="265"/>
      <c r="C221" s="266"/>
      <c r="D221" s="234" t="s">
        <v>251</v>
      </c>
      <c r="E221" s="267" t="s">
        <v>19</v>
      </c>
      <c r="F221" s="268" t="s">
        <v>307</v>
      </c>
      <c r="G221" s="266"/>
      <c r="H221" s="269">
        <v>878.26499999999999</v>
      </c>
      <c r="I221" s="270"/>
      <c r="J221" s="266"/>
      <c r="K221" s="266"/>
      <c r="L221" s="271"/>
      <c r="M221" s="272"/>
      <c r="N221" s="273"/>
      <c r="O221" s="273"/>
      <c r="P221" s="273"/>
      <c r="Q221" s="273"/>
      <c r="R221" s="273"/>
      <c r="S221" s="273"/>
      <c r="T221" s="274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275" t="s">
        <v>251</v>
      </c>
      <c r="AU221" s="275" t="s">
        <v>78</v>
      </c>
      <c r="AV221" s="16" t="s">
        <v>268</v>
      </c>
      <c r="AW221" s="16" t="s">
        <v>31</v>
      </c>
      <c r="AX221" s="16" t="s">
        <v>69</v>
      </c>
      <c r="AY221" s="275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853</v>
      </c>
      <c r="G222" s="233"/>
      <c r="H222" s="237">
        <v>-694.68100000000004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-694.68100000000004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183.58399999999995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13" customFormat="1">
      <c r="A225" s="13"/>
      <c r="B225" s="232"/>
      <c r="C225" s="233"/>
      <c r="D225" s="234" t="s">
        <v>251</v>
      </c>
      <c r="E225" s="233"/>
      <c r="F225" s="236" t="s">
        <v>864</v>
      </c>
      <c r="G225" s="233"/>
      <c r="H225" s="237">
        <v>367.16800000000001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4</v>
      </c>
      <c r="AX225" s="13" t="s">
        <v>76</v>
      </c>
      <c r="AY225" s="243" t="s">
        <v>240</v>
      </c>
    </row>
    <row r="226" s="2" customFormat="1" ht="24.15" customHeight="1">
      <c r="A226" s="40"/>
      <c r="B226" s="41"/>
      <c r="C226" s="214" t="s">
        <v>391</v>
      </c>
      <c r="D226" s="214" t="s">
        <v>242</v>
      </c>
      <c r="E226" s="215" t="s">
        <v>348</v>
      </c>
      <c r="F226" s="216" t="s">
        <v>349</v>
      </c>
      <c r="G226" s="217" t="s">
        <v>256</v>
      </c>
      <c r="H226" s="218">
        <v>921.95399999999995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865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351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5" customFormat="1">
      <c r="A228" s="15"/>
      <c r="B228" s="255"/>
      <c r="C228" s="256"/>
      <c r="D228" s="234" t="s">
        <v>251</v>
      </c>
      <c r="E228" s="257" t="s">
        <v>19</v>
      </c>
      <c r="F228" s="258" t="s">
        <v>352</v>
      </c>
      <c r="G228" s="256"/>
      <c r="H228" s="257" t="s">
        <v>19</v>
      </c>
      <c r="I228" s="259"/>
      <c r="J228" s="256"/>
      <c r="K228" s="256"/>
      <c r="L228" s="260"/>
      <c r="M228" s="261"/>
      <c r="N228" s="262"/>
      <c r="O228" s="262"/>
      <c r="P228" s="262"/>
      <c r="Q228" s="262"/>
      <c r="R228" s="262"/>
      <c r="S228" s="262"/>
      <c r="T228" s="263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4" t="s">
        <v>251</v>
      </c>
      <c r="AU228" s="264" t="s">
        <v>78</v>
      </c>
      <c r="AV228" s="15" t="s">
        <v>76</v>
      </c>
      <c r="AW228" s="15" t="s">
        <v>31</v>
      </c>
      <c r="AX228" s="15" t="s">
        <v>69</v>
      </c>
      <c r="AY228" s="264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866</v>
      </c>
      <c r="G229" s="233"/>
      <c r="H229" s="237">
        <v>921.95399999999995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921.95399999999995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24.15" customHeight="1">
      <c r="A231" s="40"/>
      <c r="B231" s="41"/>
      <c r="C231" s="214" t="s">
        <v>397</v>
      </c>
      <c r="D231" s="214" t="s">
        <v>242</v>
      </c>
      <c r="E231" s="215" t="s">
        <v>356</v>
      </c>
      <c r="F231" s="216" t="s">
        <v>357</v>
      </c>
      <c r="G231" s="217" t="s">
        <v>256</v>
      </c>
      <c r="H231" s="218">
        <v>921.95399999999995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867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359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15" customFormat="1">
      <c r="A233" s="15"/>
      <c r="B233" s="255"/>
      <c r="C233" s="256"/>
      <c r="D233" s="234" t="s">
        <v>251</v>
      </c>
      <c r="E233" s="257" t="s">
        <v>19</v>
      </c>
      <c r="F233" s="258" t="s">
        <v>333</v>
      </c>
      <c r="G233" s="256"/>
      <c r="H233" s="257" t="s">
        <v>19</v>
      </c>
      <c r="I233" s="259"/>
      <c r="J233" s="256"/>
      <c r="K233" s="256"/>
      <c r="L233" s="260"/>
      <c r="M233" s="261"/>
      <c r="N233" s="262"/>
      <c r="O233" s="262"/>
      <c r="P233" s="262"/>
      <c r="Q233" s="262"/>
      <c r="R233" s="262"/>
      <c r="S233" s="262"/>
      <c r="T233" s="263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4" t="s">
        <v>251</v>
      </c>
      <c r="AU233" s="264" t="s">
        <v>78</v>
      </c>
      <c r="AV233" s="15" t="s">
        <v>76</v>
      </c>
      <c r="AW233" s="15" t="s">
        <v>31</v>
      </c>
      <c r="AX233" s="15" t="s">
        <v>69</v>
      </c>
      <c r="AY233" s="264" t="s">
        <v>240</v>
      </c>
    </row>
    <row r="234" s="15" customFormat="1">
      <c r="A234" s="15"/>
      <c r="B234" s="255"/>
      <c r="C234" s="256"/>
      <c r="D234" s="234" t="s">
        <v>251</v>
      </c>
      <c r="E234" s="257" t="s">
        <v>19</v>
      </c>
      <c r="F234" s="258" t="s">
        <v>816</v>
      </c>
      <c r="G234" s="256"/>
      <c r="H234" s="257" t="s">
        <v>19</v>
      </c>
      <c r="I234" s="259"/>
      <c r="J234" s="256"/>
      <c r="K234" s="256"/>
      <c r="L234" s="260"/>
      <c r="M234" s="261"/>
      <c r="N234" s="262"/>
      <c r="O234" s="262"/>
      <c r="P234" s="262"/>
      <c r="Q234" s="262"/>
      <c r="R234" s="262"/>
      <c r="S234" s="262"/>
      <c r="T234" s="26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4" t="s">
        <v>251</v>
      </c>
      <c r="AU234" s="264" t="s">
        <v>78</v>
      </c>
      <c r="AV234" s="15" t="s">
        <v>76</v>
      </c>
      <c r="AW234" s="15" t="s">
        <v>31</v>
      </c>
      <c r="AX234" s="15" t="s">
        <v>69</v>
      </c>
      <c r="AY234" s="264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817</v>
      </c>
      <c r="G235" s="233"/>
      <c r="H235" s="237">
        <v>6.4400000000000004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818</v>
      </c>
      <c r="G236" s="233"/>
      <c r="H236" s="237">
        <v>5.1799999999999997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6" customFormat="1">
      <c r="A237" s="16"/>
      <c r="B237" s="265"/>
      <c r="C237" s="266"/>
      <c r="D237" s="234" t="s">
        <v>251</v>
      </c>
      <c r="E237" s="267" t="s">
        <v>19</v>
      </c>
      <c r="F237" s="268" t="s">
        <v>307</v>
      </c>
      <c r="G237" s="266"/>
      <c r="H237" s="269">
        <v>11.620000000000001</v>
      </c>
      <c r="I237" s="270"/>
      <c r="J237" s="266"/>
      <c r="K237" s="266"/>
      <c r="L237" s="271"/>
      <c r="M237" s="272"/>
      <c r="N237" s="273"/>
      <c r="O237" s="273"/>
      <c r="P237" s="273"/>
      <c r="Q237" s="273"/>
      <c r="R237" s="273"/>
      <c r="S237" s="273"/>
      <c r="T237" s="274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T237" s="275" t="s">
        <v>251</v>
      </c>
      <c r="AU237" s="275" t="s">
        <v>78</v>
      </c>
      <c r="AV237" s="16" t="s">
        <v>268</v>
      </c>
      <c r="AW237" s="16" t="s">
        <v>31</v>
      </c>
      <c r="AX237" s="16" t="s">
        <v>69</v>
      </c>
      <c r="AY237" s="275" t="s">
        <v>240</v>
      </c>
    </row>
    <row r="238" s="15" customFormat="1">
      <c r="A238" s="15"/>
      <c r="B238" s="255"/>
      <c r="C238" s="256"/>
      <c r="D238" s="234" t="s">
        <v>251</v>
      </c>
      <c r="E238" s="257" t="s">
        <v>19</v>
      </c>
      <c r="F238" s="258" t="s">
        <v>829</v>
      </c>
      <c r="G238" s="256"/>
      <c r="H238" s="257" t="s">
        <v>19</v>
      </c>
      <c r="I238" s="259"/>
      <c r="J238" s="256"/>
      <c r="K238" s="256"/>
      <c r="L238" s="260"/>
      <c r="M238" s="261"/>
      <c r="N238" s="262"/>
      <c r="O238" s="262"/>
      <c r="P238" s="262"/>
      <c r="Q238" s="262"/>
      <c r="R238" s="262"/>
      <c r="S238" s="262"/>
      <c r="T238" s="263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4" t="s">
        <v>251</v>
      </c>
      <c r="AU238" s="264" t="s">
        <v>78</v>
      </c>
      <c r="AV238" s="15" t="s">
        <v>76</v>
      </c>
      <c r="AW238" s="15" t="s">
        <v>31</v>
      </c>
      <c r="AX238" s="15" t="s">
        <v>69</v>
      </c>
      <c r="AY238" s="264" t="s">
        <v>240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830</v>
      </c>
      <c r="G239" s="233"/>
      <c r="H239" s="237">
        <v>1159.4000000000001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6" customFormat="1">
      <c r="A240" s="16"/>
      <c r="B240" s="265"/>
      <c r="C240" s="266"/>
      <c r="D240" s="234" t="s">
        <v>251</v>
      </c>
      <c r="E240" s="267" t="s">
        <v>19</v>
      </c>
      <c r="F240" s="268" t="s">
        <v>307</v>
      </c>
      <c r="G240" s="266"/>
      <c r="H240" s="269">
        <v>1159.4000000000001</v>
      </c>
      <c r="I240" s="270"/>
      <c r="J240" s="266"/>
      <c r="K240" s="266"/>
      <c r="L240" s="271"/>
      <c r="M240" s="272"/>
      <c r="N240" s="273"/>
      <c r="O240" s="273"/>
      <c r="P240" s="273"/>
      <c r="Q240" s="273"/>
      <c r="R240" s="273"/>
      <c r="S240" s="273"/>
      <c r="T240" s="274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75" t="s">
        <v>251</v>
      </c>
      <c r="AU240" s="275" t="s">
        <v>78</v>
      </c>
      <c r="AV240" s="16" t="s">
        <v>268</v>
      </c>
      <c r="AW240" s="16" t="s">
        <v>31</v>
      </c>
      <c r="AX240" s="16" t="s">
        <v>69</v>
      </c>
      <c r="AY240" s="275" t="s">
        <v>240</v>
      </c>
    </row>
    <row r="241" s="15" customFormat="1">
      <c r="A241" s="15"/>
      <c r="B241" s="255"/>
      <c r="C241" s="256"/>
      <c r="D241" s="234" t="s">
        <v>251</v>
      </c>
      <c r="E241" s="257" t="s">
        <v>19</v>
      </c>
      <c r="F241" s="258" t="s">
        <v>361</v>
      </c>
      <c r="G241" s="256"/>
      <c r="H241" s="257" t="s">
        <v>19</v>
      </c>
      <c r="I241" s="259"/>
      <c r="J241" s="256"/>
      <c r="K241" s="256"/>
      <c r="L241" s="260"/>
      <c r="M241" s="261"/>
      <c r="N241" s="262"/>
      <c r="O241" s="262"/>
      <c r="P241" s="262"/>
      <c r="Q241" s="262"/>
      <c r="R241" s="262"/>
      <c r="S241" s="262"/>
      <c r="T241" s="26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4" t="s">
        <v>251</v>
      </c>
      <c r="AU241" s="264" t="s">
        <v>78</v>
      </c>
      <c r="AV241" s="15" t="s">
        <v>76</v>
      </c>
      <c r="AW241" s="15" t="s">
        <v>31</v>
      </c>
      <c r="AX241" s="15" t="s">
        <v>69</v>
      </c>
      <c r="AY241" s="264" t="s">
        <v>240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858</v>
      </c>
      <c r="G242" s="233"/>
      <c r="H242" s="237">
        <v>-60.604999999999997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3" customFormat="1">
      <c r="A243" s="13"/>
      <c r="B243" s="232"/>
      <c r="C243" s="233"/>
      <c r="D243" s="234" t="s">
        <v>251</v>
      </c>
      <c r="E243" s="235" t="s">
        <v>19</v>
      </c>
      <c r="F243" s="236" t="s">
        <v>859</v>
      </c>
      <c r="G243" s="233"/>
      <c r="H243" s="237">
        <v>-150.19499999999999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31</v>
      </c>
      <c r="AX243" s="13" t="s">
        <v>69</v>
      </c>
      <c r="AY243" s="243" t="s">
        <v>240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860</v>
      </c>
      <c r="G244" s="233"/>
      <c r="H244" s="237">
        <v>-38.265999999999998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6" customFormat="1">
      <c r="A245" s="16"/>
      <c r="B245" s="265"/>
      <c r="C245" s="266"/>
      <c r="D245" s="234" t="s">
        <v>251</v>
      </c>
      <c r="E245" s="267" t="s">
        <v>19</v>
      </c>
      <c r="F245" s="268" t="s">
        <v>307</v>
      </c>
      <c r="G245" s="266"/>
      <c r="H245" s="269">
        <v>-249.06599999999997</v>
      </c>
      <c r="I245" s="270"/>
      <c r="J245" s="266"/>
      <c r="K245" s="266"/>
      <c r="L245" s="271"/>
      <c r="M245" s="272"/>
      <c r="N245" s="273"/>
      <c r="O245" s="273"/>
      <c r="P245" s="273"/>
      <c r="Q245" s="273"/>
      <c r="R245" s="273"/>
      <c r="S245" s="273"/>
      <c r="T245" s="274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T245" s="275" t="s">
        <v>251</v>
      </c>
      <c r="AU245" s="275" t="s">
        <v>78</v>
      </c>
      <c r="AV245" s="16" t="s">
        <v>268</v>
      </c>
      <c r="AW245" s="16" t="s">
        <v>31</v>
      </c>
      <c r="AX245" s="16" t="s">
        <v>69</v>
      </c>
      <c r="AY245" s="275" t="s">
        <v>240</v>
      </c>
    </row>
    <row r="246" s="14" customFormat="1">
      <c r="A246" s="14"/>
      <c r="B246" s="244"/>
      <c r="C246" s="245"/>
      <c r="D246" s="234" t="s">
        <v>251</v>
      </c>
      <c r="E246" s="246" t="s">
        <v>19</v>
      </c>
      <c r="F246" s="247" t="s">
        <v>253</v>
      </c>
      <c r="G246" s="245"/>
      <c r="H246" s="248">
        <v>921.95400000000006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251</v>
      </c>
      <c r="AU246" s="254" t="s">
        <v>78</v>
      </c>
      <c r="AV246" s="14" t="s">
        <v>247</v>
      </c>
      <c r="AW246" s="14" t="s">
        <v>31</v>
      </c>
      <c r="AX246" s="14" t="s">
        <v>76</v>
      </c>
      <c r="AY246" s="254" t="s">
        <v>240</v>
      </c>
    </row>
    <row r="247" s="2" customFormat="1" ht="37.8" customHeight="1">
      <c r="A247" s="40"/>
      <c r="B247" s="41"/>
      <c r="C247" s="214" t="s">
        <v>7</v>
      </c>
      <c r="D247" s="214" t="s">
        <v>242</v>
      </c>
      <c r="E247" s="215" t="s">
        <v>372</v>
      </c>
      <c r="F247" s="216" t="s">
        <v>373</v>
      </c>
      <c r="G247" s="217" t="s">
        <v>256</v>
      </c>
      <c r="H247" s="218">
        <v>150.19499999999999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868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375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869</v>
      </c>
      <c r="G249" s="233"/>
      <c r="H249" s="237">
        <v>150.19499999999999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150.19499999999999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16.5" customHeight="1">
      <c r="A251" s="40"/>
      <c r="B251" s="41"/>
      <c r="C251" s="276" t="s">
        <v>406</v>
      </c>
      <c r="D251" s="276" t="s">
        <v>386</v>
      </c>
      <c r="E251" s="277" t="s">
        <v>387</v>
      </c>
      <c r="F251" s="278" t="s">
        <v>388</v>
      </c>
      <c r="G251" s="279" t="s">
        <v>344</v>
      </c>
      <c r="H251" s="280">
        <v>324.42099999999999</v>
      </c>
      <c r="I251" s="281"/>
      <c r="J251" s="282">
        <f>ROUND(I251*H251,2)</f>
        <v>0</v>
      </c>
      <c r="K251" s="278" t="s">
        <v>246</v>
      </c>
      <c r="L251" s="283"/>
      <c r="M251" s="284" t="s">
        <v>19</v>
      </c>
      <c r="N251" s="285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300</v>
      </c>
      <c r="AT251" s="225" t="s">
        <v>386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870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871</v>
      </c>
      <c r="G252" s="233"/>
      <c r="H252" s="237">
        <v>324.42099999999999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4" customFormat="1">
      <c r="A253" s="14"/>
      <c r="B253" s="244"/>
      <c r="C253" s="245"/>
      <c r="D253" s="234" t="s">
        <v>251</v>
      </c>
      <c r="E253" s="246" t="s">
        <v>19</v>
      </c>
      <c r="F253" s="247" t="s">
        <v>253</v>
      </c>
      <c r="G253" s="245"/>
      <c r="H253" s="248">
        <v>324.42099999999999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251</v>
      </c>
      <c r="AU253" s="254" t="s">
        <v>78</v>
      </c>
      <c r="AV253" s="14" t="s">
        <v>247</v>
      </c>
      <c r="AW253" s="14" t="s">
        <v>31</v>
      </c>
      <c r="AX253" s="14" t="s">
        <v>76</v>
      </c>
      <c r="AY253" s="254" t="s">
        <v>240</v>
      </c>
    </row>
    <row r="254" s="2" customFormat="1" ht="33" customHeight="1">
      <c r="A254" s="40"/>
      <c r="B254" s="41"/>
      <c r="C254" s="214" t="s">
        <v>413</v>
      </c>
      <c r="D254" s="214" t="s">
        <v>242</v>
      </c>
      <c r="E254" s="215" t="s">
        <v>392</v>
      </c>
      <c r="F254" s="216" t="s">
        <v>393</v>
      </c>
      <c r="G254" s="217" t="s">
        <v>245</v>
      </c>
      <c r="H254" s="218">
        <v>4473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872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395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873</v>
      </c>
      <c r="G256" s="233"/>
      <c r="H256" s="237">
        <v>4473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4473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427</v>
      </c>
      <c r="D258" s="214" t="s">
        <v>242</v>
      </c>
      <c r="E258" s="215" t="s">
        <v>398</v>
      </c>
      <c r="F258" s="216" t="s">
        <v>399</v>
      </c>
      <c r="G258" s="217" t="s">
        <v>245</v>
      </c>
      <c r="H258" s="218">
        <v>2406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874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401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875</v>
      </c>
      <c r="G260" s="233"/>
      <c r="H260" s="237">
        <v>2406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2406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2" customFormat="1" ht="24.15" customHeight="1">
      <c r="A262" s="40"/>
      <c r="B262" s="41"/>
      <c r="C262" s="214" t="s">
        <v>434</v>
      </c>
      <c r="D262" s="214" t="s">
        <v>242</v>
      </c>
      <c r="E262" s="215" t="s">
        <v>402</v>
      </c>
      <c r="F262" s="216" t="s">
        <v>403</v>
      </c>
      <c r="G262" s="217" t="s">
        <v>245</v>
      </c>
      <c r="H262" s="218">
        <v>4473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876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405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16.5" customHeight="1">
      <c r="A264" s="40"/>
      <c r="B264" s="41"/>
      <c r="C264" s="276" t="s">
        <v>440</v>
      </c>
      <c r="D264" s="276" t="s">
        <v>386</v>
      </c>
      <c r="E264" s="277" t="s">
        <v>407</v>
      </c>
      <c r="F264" s="278" t="s">
        <v>408</v>
      </c>
      <c r="G264" s="279" t="s">
        <v>409</v>
      </c>
      <c r="H264" s="280">
        <v>89.459999999999994</v>
      </c>
      <c r="I264" s="281"/>
      <c r="J264" s="282">
        <f>ROUND(I264*H264,2)</f>
        <v>0</v>
      </c>
      <c r="K264" s="278" t="s">
        <v>246</v>
      </c>
      <c r="L264" s="283"/>
      <c r="M264" s="284" t="s">
        <v>19</v>
      </c>
      <c r="N264" s="285" t="s">
        <v>40</v>
      </c>
      <c r="O264" s="86"/>
      <c r="P264" s="223">
        <f>O264*H264</f>
        <v>0</v>
      </c>
      <c r="Q264" s="223">
        <v>0.001</v>
      </c>
      <c r="R264" s="223">
        <f>Q264*H264</f>
        <v>0.089459999999999998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300</v>
      </c>
      <c r="AT264" s="225" t="s">
        <v>386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877</v>
      </c>
    </row>
    <row r="265" s="13" customFormat="1">
      <c r="A265" s="13"/>
      <c r="B265" s="232"/>
      <c r="C265" s="233"/>
      <c r="D265" s="234" t="s">
        <v>251</v>
      </c>
      <c r="E265" s="233"/>
      <c r="F265" s="236" t="s">
        <v>878</v>
      </c>
      <c r="G265" s="233"/>
      <c r="H265" s="237">
        <v>89.459999999999994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4</v>
      </c>
      <c r="AX265" s="13" t="s">
        <v>76</v>
      </c>
      <c r="AY265" s="243" t="s">
        <v>240</v>
      </c>
    </row>
    <row r="266" s="12" customFormat="1" ht="22.8" customHeight="1">
      <c r="A266" s="12"/>
      <c r="B266" s="198"/>
      <c r="C266" s="199"/>
      <c r="D266" s="200" t="s">
        <v>68</v>
      </c>
      <c r="E266" s="212" t="s">
        <v>247</v>
      </c>
      <c r="F266" s="212" t="s">
        <v>412</v>
      </c>
      <c r="G266" s="199"/>
      <c r="H266" s="199"/>
      <c r="I266" s="202"/>
      <c r="J266" s="213">
        <f>BK266</f>
        <v>0</v>
      </c>
      <c r="K266" s="199"/>
      <c r="L266" s="204"/>
      <c r="M266" s="205"/>
      <c r="N266" s="206"/>
      <c r="O266" s="206"/>
      <c r="P266" s="207">
        <f>SUM(P267:P270)</f>
        <v>0</v>
      </c>
      <c r="Q266" s="206"/>
      <c r="R266" s="207">
        <f>SUM(R267:R270)</f>
        <v>0</v>
      </c>
      <c r="S266" s="206"/>
      <c r="T266" s="208">
        <f>SUM(T267:T270)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09" t="s">
        <v>76</v>
      </c>
      <c r="AT266" s="210" t="s">
        <v>68</v>
      </c>
      <c r="AU266" s="210" t="s">
        <v>76</v>
      </c>
      <c r="AY266" s="209" t="s">
        <v>240</v>
      </c>
      <c r="BK266" s="211">
        <f>SUM(BK267:BK270)</f>
        <v>0</v>
      </c>
    </row>
    <row r="267" s="2" customFormat="1" ht="16.5" customHeight="1">
      <c r="A267" s="40"/>
      <c r="B267" s="41"/>
      <c r="C267" s="214" t="s">
        <v>445</v>
      </c>
      <c r="D267" s="214" t="s">
        <v>242</v>
      </c>
      <c r="E267" s="215" t="s">
        <v>414</v>
      </c>
      <c r="F267" s="216" t="s">
        <v>415</v>
      </c>
      <c r="G267" s="217" t="s">
        <v>256</v>
      </c>
      <c r="H267" s="218">
        <v>60.604999999999997</v>
      </c>
      <c r="I267" s="219"/>
      <c r="J267" s="220">
        <f>ROUND(I267*H267,2)</f>
        <v>0</v>
      </c>
      <c r="K267" s="216" t="s">
        <v>246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247</v>
      </c>
      <c r="AT267" s="225" t="s">
        <v>242</v>
      </c>
      <c r="AU267" s="225" t="s">
        <v>78</v>
      </c>
      <c r="AY267" s="19" t="s">
        <v>240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247</v>
      </c>
      <c r="BM267" s="225" t="s">
        <v>879</v>
      </c>
    </row>
    <row r="268" s="2" customFormat="1">
      <c r="A268" s="40"/>
      <c r="B268" s="41"/>
      <c r="C268" s="42"/>
      <c r="D268" s="227" t="s">
        <v>249</v>
      </c>
      <c r="E268" s="42"/>
      <c r="F268" s="228" t="s">
        <v>417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249</v>
      </c>
      <c r="AU268" s="19" t="s">
        <v>78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880</v>
      </c>
      <c r="G269" s="233"/>
      <c r="H269" s="237">
        <v>60.604999999999997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4" customFormat="1">
      <c r="A270" s="14"/>
      <c r="B270" s="244"/>
      <c r="C270" s="245"/>
      <c r="D270" s="234" t="s">
        <v>251</v>
      </c>
      <c r="E270" s="246" t="s">
        <v>19</v>
      </c>
      <c r="F270" s="247" t="s">
        <v>253</v>
      </c>
      <c r="G270" s="245"/>
      <c r="H270" s="248">
        <v>60.604999999999997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251</v>
      </c>
      <c r="AU270" s="254" t="s">
        <v>78</v>
      </c>
      <c r="AV270" s="14" t="s">
        <v>247</v>
      </c>
      <c r="AW270" s="14" t="s">
        <v>31</v>
      </c>
      <c r="AX270" s="14" t="s">
        <v>76</v>
      </c>
      <c r="AY270" s="254" t="s">
        <v>240</v>
      </c>
    </row>
    <row r="271" s="12" customFormat="1" ht="22.8" customHeight="1">
      <c r="A271" s="12"/>
      <c r="B271" s="198"/>
      <c r="C271" s="199"/>
      <c r="D271" s="200" t="s">
        <v>68</v>
      </c>
      <c r="E271" s="212" t="s">
        <v>300</v>
      </c>
      <c r="F271" s="212" t="s">
        <v>426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SUM(P272:P279)</f>
        <v>0</v>
      </c>
      <c r="Q271" s="206"/>
      <c r="R271" s="207">
        <f>SUM(R272:R279)</f>
        <v>29.067149999999998</v>
      </c>
      <c r="S271" s="206"/>
      <c r="T271" s="208">
        <f>SUM(T272:T279)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76</v>
      </c>
      <c r="AT271" s="210" t="s">
        <v>68</v>
      </c>
      <c r="AU271" s="210" t="s">
        <v>76</v>
      </c>
      <c r="AY271" s="209" t="s">
        <v>240</v>
      </c>
      <c r="BK271" s="211">
        <f>SUM(BK272:BK279)</f>
        <v>0</v>
      </c>
    </row>
    <row r="272" s="2" customFormat="1" ht="16.5" customHeight="1">
      <c r="A272" s="40"/>
      <c r="B272" s="41"/>
      <c r="C272" s="214" t="s">
        <v>450</v>
      </c>
      <c r="D272" s="214" t="s">
        <v>242</v>
      </c>
      <c r="E272" s="215" t="s">
        <v>881</v>
      </c>
      <c r="F272" s="216" t="s">
        <v>882</v>
      </c>
      <c r="G272" s="217" t="s">
        <v>487</v>
      </c>
      <c r="H272" s="218">
        <v>2</v>
      </c>
      <c r="I272" s="219"/>
      <c r="J272" s="220">
        <f>ROUND(I272*H272,2)</f>
        <v>0</v>
      </c>
      <c r="K272" s="216" t="s">
        <v>246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247</v>
      </c>
      <c r="AT272" s="225" t="s">
        <v>242</v>
      </c>
      <c r="AU272" s="225" t="s">
        <v>78</v>
      </c>
      <c r="AY272" s="19" t="s">
        <v>240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247</v>
      </c>
      <c r="BM272" s="225" t="s">
        <v>883</v>
      </c>
    </row>
    <row r="273" s="2" customFormat="1">
      <c r="A273" s="40"/>
      <c r="B273" s="41"/>
      <c r="C273" s="42"/>
      <c r="D273" s="227" t="s">
        <v>249</v>
      </c>
      <c r="E273" s="42"/>
      <c r="F273" s="228" t="s">
        <v>884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249</v>
      </c>
      <c r="AU273" s="19" t="s">
        <v>78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885</v>
      </c>
      <c r="G274" s="233"/>
      <c r="H274" s="237">
        <v>2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4" customFormat="1">
      <c r="A275" s="14"/>
      <c r="B275" s="244"/>
      <c r="C275" s="245"/>
      <c r="D275" s="234" t="s">
        <v>251</v>
      </c>
      <c r="E275" s="246" t="s">
        <v>19</v>
      </c>
      <c r="F275" s="247" t="s">
        <v>253</v>
      </c>
      <c r="G275" s="245"/>
      <c r="H275" s="248">
        <v>2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251</v>
      </c>
      <c r="AU275" s="254" t="s">
        <v>78</v>
      </c>
      <c r="AV275" s="14" t="s">
        <v>247</v>
      </c>
      <c r="AW275" s="14" t="s">
        <v>31</v>
      </c>
      <c r="AX275" s="14" t="s">
        <v>76</v>
      </c>
      <c r="AY275" s="254" t="s">
        <v>240</v>
      </c>
    </row>
    <row r="276" s="2" customFormat="1" ht="24.15" customHeight="1">
      <c r="A276" s="40"/>
      <c r="B276" s="41"/>
      <c r="C276" s="214" t="s">
        <v>456</v>
      </c>
      <c r="D276" s="214" t="s">
        <v>242</v>
      </c>
      <c r="E276" s="215" t="s">
        <v>886</v>
      </c>
      <c r="F276" s="216" t="s">
        <v>887</v>
      </c>
      <c r="G276" s="217" t="s">
        <v>256</v>
      </c>
      <c r="H276" s="218">
        <v>19</v>
      </c>
      <c r="I276" s="219"/>
      <c r="J276" s="220">
        <f>ROUND(I276*H276,2)</f>
        <v>0</v>
      </c>
      <c r="K276" s="216" t="s">
        <v>246</v>
      </c>
      <c r="L276" s="46"/>
      <c r="M276" s="221" t="s">
        <v>19</v>
      </c>
      <c r="N276" s="222" t="s">
        <v>40</v>
      </c>
      <c r="O276" s="86"/>
      <c r="P276" s="223">
        <f>O276*H276</f>
        <v>0</v>
      </c>
      <c r="Q276" s="223">
        <v>1.5298499999999999</v>
      </c>
      <c r="R276" s="223">
        <f>Q276*H276</f>
        <v>29.067149999999998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247</v>
      </c>
      <c r="AT276" s="225" t="s">
        <v>242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247</v>
      </c>
      <c r="BM276" s="225" t="s">
        <v>888</v>
      </c>
    </row>
    <row r="277" s="2" customFormat="1">
      <c r="A277" s="40"/>
      <c r="B277" s="41"/>
      <c r="C277" s="42"/>
      <c r="D277" s="227" t="s">
        <v>249</v>
      </c>
      <c r="E277" s="42"/>
      <c r="F277" s="228" t="s">
        <v>889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249</v>
      </c>
      <c r="AU277" s="19" t="s">
        <v>78</v>
      </c>
    </row>
    <row r="278" s="13" customFormat="1">
      <c r="A278" s="13"/>
      <c r="B278" s="232"/>
      <c r="C278" s="233"/>
      <c r="D278" s="234" t="s">
        <v>251</v>
      </c>
      <c r="E278" s="235" t="s">
        <v>19</v>
      </c>
      <c r="F278" s="236" t="s">
        <v>890</v>
      </c>
      <c r="G278" s="233"/>
      <c r="H278" s="237">
        <v>19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251</v>
      </c>
      <c r="AU278" s="243" t="s">
        <v>78</v>
      </c>
      <c r="AV278" s="13" t="s">
        <v>78</v>
      </c>
      <c r="AW278" s="13" t="s">
        <v>31</v>
      </c>
      <c r="AX278" s="13" t="s">
        <v>69</v>
      </c>
      <c r="AY278" s="243" t="s">
        <v>240</v>
      </c>
    </row>
    <row r="279" s="14" customFormat="1">
      <c r="A279" s="14"/>
      <c r="B279" s="244"/>
      <c r="C279" s="245"/>
      <c r="D279" s="234" t="s">
        <v>251</v>
      </c>
      <c r="E279" s="246" t="s">
        <v>19</v>
      </c>
      <c r="F279" s="247" t="s">
        <v>253</v>
      </c>
      <c r="G279" s="245"/>
      <c r="H279" s="248">
        <v>19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251</v>
      </c>
      <c r="AU279" s="254" t="s">
        <v>78</v>
      </c>
      <c r="AV279" s="14" t="s">
        <v>247</v>
      </c>
      <c r="AW279" s="14" t="s">
        <v>31</v>
      </c>
      <c r="AX279" s="14" t="s">
        <v>76</v>
      </c>
      <c r="AY279" s="254" t="s">
        <v>240</v>
      </c>
    </row>
    <row r="280" s="12" customFormat="1" ht="22.8" customHeight="1">
      <c r="A280" s="12"/>
      <c r="B280" s="198"/>
      <c r="C280" s="199"/>
      <c r="D280" s="200" t="s">
        <v>68</v>
      </c>
      <c r="E280" s="212" t="s">
        <v>461</v>
      </c>
      <c r="F280" s="212" t="s">
        <v>462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SUM(P281:P284)</f>
        <v>0</v>
      </c>
      <c r="Q280" s="206"/>
      <c r="R280" s="207">
        <f>SUM(R281:R284)</f>
        <v>0</v>
      </c>
      <c r="S280" s="206"/>
      <c r="T280" s="208">
        <f>SUM(T281:T284)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76</v>
      </c>
      <c r="AT280" s="210" t="s">
        <v>68</v>
      </c>
      <c r="AU280" s="210" t="s">
        <v>76</v>
      </c>
      <c r="AY280" s="209" t="s">
        <v>240</v>
      </c>
      <c r="BK280" s="211">
        <f>SUM(BK281:BK284)</f>
        <v>0</v>
      </c>
    </row>
    <row r="281" s="2" customFormat="1" ht="24.15" customHeight="1">
      <c r="A281" s="40"/>
      <c r="B281" s="41"/>
      <c r="C281" s="214" t="s">
        <v>463</v>
      </c>
      <c r="D281" s="214" t="s">
        <v>242</v>
      </c>
      <c r="E281" s="215" t="s">
        <v>464</v>
      </c>
      <c r="F281" s="216" t="s">
        <v>465</v>
      </c>
      <c r="G281" s="217" t="s">
        <v>344</v>
      </c>
      <c r="H281" s="218">
        <v>29.334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247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891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467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2" customFormat="1" ht="24.15" customHeight="1">
      <c r="A283" s="40"/>
      <c r="B283" s="41"/>
      <c r="C283" s="214" t="s">
        <v>468</v>
      </c>
      <c r="D283" s="214" t="s">
        <v>242</v>
      </c>
      <c r="E283" s="215" t="s">
        <v>469</v>
      </c>
      <c r="F283" s="216" t="s">
        <v>470</v>
      </c>
      <c r="G283" s="217" t="s">
        <v>344</v>
      </c>
      <c r="H283" s="218">
        <v>29.334</v>
      </c>
      <c r="I283" s="219"/>
      <c r="J283" s="220">
        <f>ROUND(I283*H283,2)</f>
        <v>0</v>
      </c>
      <c r="K283" s="216" t="s">
        <v>246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247</v>
      </c>
      <c r="AT283" s="225" t="s">
        <v>242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892</v>
      </c>
    </row>
    <row r="284" s="2" customFormat="1">
      <c r="A284" s="40"/>
      <c r="B284" s="41"/>
      <c r="C284" s="42"/>
      <c r="D284" s="227" t="s">
        <v>249</v>
      </c>
      <c r="E284" s="42"/>
      <c r="F284" s="228" t="s">
        <v>472</v>
      </c>
      <c r="G284" s="42"/>
      <c r="H284" s="42"/>
      <c r="I284" s="229"/>
      <c r="J284" s="42"/>
      <c r="K284" s="42"/>
      <c r="L284" s="46"/>
      <c r="M284" s="286"/>
      <c r="N284" s="287"/>
      <c r="O284" s="288"/>
      <c r="P284" s="288"/>
      <c r="Q284" s="288"/>
      <c r="R284" s="288"/>
      <c r="S284" s="288"/>
      <c r="T284" s="289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249</v>
      </c>
      <c r="AU284" s="19" t="s">
        <v>78</v>
      </c>
    </row>
    <row r="285" s="2" customFormat="1" ht="6.96" customHeight="1">
      <c r="A285" s="40"/>
      <c r="B285" s="61"/>
      <c r="C285" s="62"/>
      <c r="D285" s="62"/>
      <c r="E285" s="62"/>
      <c r="F285" s="62"/>
      <c r="G285" s="62"/>
      <c r="H285" s="62"/>
      <c r="I285" s="62"/>
      <c r="J285" s="62"/>
      <c r="K285" s="62"/>
      <c r="L285" s="46"/>
      <c r="M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</row>
  </sheetData>
  <sheetProtection sheet="1" autoFilter="0" formatColumns="0" formatRows="0" objects="1" scenarios="1" spinCount="100000" saltValue="DRCbMCWprfbg3/wnCSAs0rAQ2hmZ83ebw290oaaQtwVBmvWVIfosjbCXf8Z5+y2lOR0CHNlCqcp6QJ0Bx/PFRA==" hashValue="Y764oJ6NGpoXIaitrsZUbatsU+0p2yjLIaIjw1TEr8cvMsoZ+qB9fW2smq483HBkrTK4sVbs55a6UxEmvoJ63A==" algorithmName="SHA-512" password="CC51"/>
  <autoFilter ref="C89:K2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19001402"/>
    <hyperlink ref="F99" r:id="rId2" display="https://podminky.urs.cz/item/CS_URS_2023_01/121151103"/>
    <hyperlink ref="F103" r:id="rId3" display="https://podminky.urs.cz/item/CS_URS_2023_01/131251205"/>
    <hyperlink ref="F111" r:id="rId4" display="https://podminky.urs.cz/item/CS_URS_2023_01/131351205"/>
    <hyperlink ref="F119" r:id="rId5" display="https://podminky.urs.cz/item/CS_URS_2023_01/132251256"/>
    <hyperlink ref="F126" r:id="rId6" display="https://podminky.urs.cz/item/CS_URS_2023_01/132351256"/>
    <hyperlink ref="F133" r:id="rId7" display="https://podminky.urs.cz/item/CS_URS_2023_01/139001101"/>
    <hyperlink ref="F138" r:id="rId8" display="https://podminky.urs.cz/item/CS_URS_2023_01/151101201"/>
    <hyperlink ref="F144" r:id="rId9" display="https://podminky.urs.cz/item/CS_URS_2023_01/151101211"/>
    <hyperlink ref="F146" r:id="rId10" display="https://podminky.urs.cz/item/CS_URS_2023_01/151101301"/>
    <hyperlink ref="F152" r:id="rId11" display="https://podminky.urs.cz/item/CS_URS_2023_01/151101311"/>
    <hyperlink ref="F154" r:id="rId12" display="https://podminky.urs.cz/item/CS_URS_2023_01/162251102"/>
    <hyperlink ref="F163" r:id="rId13" display="https://podminky.urs.cz/item/CS_URS_2023_01/162251122"/>
    <hyperlink ref="F172" r:id="rId14" display="https://podminky.urs.cz/item/CS_URS_2023_01/162751137"/>
    <hyperlink ref="F181" r:id="rId15" display="https://podminky.urs.cz/item/CS_URS_2023_01/162751139"/>
    <hyperlink ref="F191" r:id="rId16" display="https://podminky.urs.cz/item/CS_URS_2023_01/167151111"/>
    <hyperlink ref="F197" r:id="rId17" display="https://podminky.urs.cz/item/CS_URS_2023_01/167151112"/>
    <hyperlink ref="F217" r:id="rId18" display="https://podminky.urs.cz/item/CS_URS_2023_01/171201231"/>
    <hyperlink ref="F227" r:id="rId19" display="https://podminky.urs.cz/item/CS_URS_2023_01/171251201"/>
    <hyperlink ref="F232" r:id="rId20" display="https://podminky.urs.cz/item/CS_URS_2023_01/174101101"/>
    <hyperlink ref="F248" r:id="rId21" display="https://podminky.urs.cz/item/CS_URS_2023_01/175151101"/>
    <hyperlink ref="F255" r:id="rId22" display="https://podminky.urs.cz/item/CS_URS_2023_01/181111131"/>
    <hyperlink ref="F259" r:id="rId23" display="https://podminky.urs.cz/item/CS_URS_2023_01/181351003"/>
    <hyperlink ref="F263" r:id="rId24" display="https://podminky.urs.cz/item/CS_URS_2023_01/181451121"/>
    <hyperlink ref="F268" r:id="rId25" display="https://podminky.urs.cz/item/CS_URS_2023_01/451541111"/>
    <hyperlink ref="F273" r:id="rId26" display="https://podminky.urs.cz/item/CS_URS_2023_01/850375121"/>
    <hyperlink ref="F277" r:id="rId27" display="https://podminky.urs.cz/item/CS_URS_2023_01/899910212"/>
    <hyperlink ref="F282" r:id="rId28" display="https://podminky.urs.cz/item/CS_URS_2023_01/998273102"/>
    <hyperlink ref="F284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802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893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ROUND((SUM(BE90:BE137)),  2)</f>
        <v>0</v>
      </c>
      <c r="G35" s="40"/>
      <c r="H35" s="40"/>
      <c r="I35" s="159">
        <v>0.20999999999999999</v>
      </c>
      <c r="J35" s="158">
        <f>ROUND(((SUM(BE90:BE137))*I35),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ROUND((SUM(BF90:BF137)),  2)</f>
        <v>0</v>
      </c>
      <c r="G36" s="40"/>
      <c r="H36" s="40"/>
      <c r="I36" s="159">
        <v>0.14999999999999999</v>
      </c>
      <c r="J36" s="158">
        <f>ROUND(((SUM(BF90:BF137))*I36),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ROUND((SUM(BG90:BG137)),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ROUND((SUM(BH90:BH137)),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ROUND((SUM(BI90:BI137)),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802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IO02.002 -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222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476</v>
      </c>
      <c r="E66" s="184"/>
      <c r="F66" s="184"/>
      <c r="G66" s="184"/>
      <c r="H66" s="184"/>
      <c r="I66" s="184"/>
      <c r="J66" s="185">
        <f>J118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477</v>
      </c>
      <c r="E67" s="184"/>
      <c r="F67" s="184"/>
      <c r="G67" s="184"/>
      <c r="H67" s="184"/>
      <c r="I67" s="184"/>
      <c r="J67" s="185">
        <f>J129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J133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802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IO02.002 - Výpis materiálu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27.282579999999999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P92+P118+P129+P133</f>
        <v>0</v>
      </c>
      <c r="Q91" s="206"/>
      <c r="R91" s="207">
        <f>R92+R118+R129+R133</f>
        <v>27.282579999999999</v>
      </c>
      <c r="S91" s="206"/>
      <c r="T91" s="208">
        <f>T92+T118+T129+T133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BK92+BK118+BK129+BK133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300</v>
      </c>
      <c r="F92" s="212" t="s">
        <v>426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SUM(P93:P117)</f>
        <v>0</v>
      </c>
      <c r="Q92" s="206"/>
      <c r="R92" s="207">
        <f>SUM(R93:R117)</f>
        <v>27.08258</v>
      </c>
      <c r="S92" s="206"/>
      <c r="T92" s="208">
        <f>SUM(T93:T117)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SUM(BK93:BK117)</f>
        <v>0</v>
      </c>
    </row>
    <row r="93" s="2" customFormat="1" ht="21.75" customHeight="1">
      <c r="A93" s="40"/>
      <c r="B93" s="41"/>
      <c r="C93" s="214" t="s">
        <v>76</v>
      </c>
      <c r="D93" s="214" t="s">
        <v>242</v>
      </c>
      <c r="E93" s="215" t="s">
        <v>492</v>
      </c>
      <c r="F93" s="216" t="s">
        <v>493</v>
      </c>
      <c r="G93" s="217" t="s">
        <v>430</v>
      </c>
      <c r="H93" s="218">
        <v>264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894</v>
      </c>
    </row>
    <row r="94" s="2" customFormat="1">
      <c r="A94" s="40"/>
      <c r="B94" s="41"/>
      <c r="C94" s="42"/>
      <c r="D94" s="227" t="s">
        <v>249</v>
      </c>
      <c r="E94" s="42"/>
      <c r="F94" s="228" t="s">
        <v>495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895</v>
      </c>
      <c r="G95" s="233"/>
      <c r="H95" s="237">
        <v>264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264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33" customHeight="1">
      <c r="A97" s="40"/>
      <c r="B97" s="41"/>
      <c r="C97" s="276" t="s">
        <v>78</v>
      </c>
      <c r="D97" s="276" t="s">
        <v>386</v>
      </c>
      <c r="E97" s="277" t="s">
        <v>508</v>
      </c>
      <c r="F97" s="278" t="s">
        <v>509</v>
      </c>
      <c r="G97" s="279" t="s">
        <v>430</v>
      </c>
      <c r="H97" s="280">
        <v>269.27999999999997</v>
      </c>
      <c r="I97" s="281"/>
      <c r="J97" s="282">
        <f>ROUND(I97*H97,2)</f>
        <v>0</v>
      </c>
      <c r="K97" s="278" t="s">
        <v>19</v>
      </c>
      <c r="L97" s="283"/>
      <c r="M97" s="284" t="s">
        <v>19</v>
      </c>
      <c r="N97" s="285" t="s">
        <v>40</v>
      </c>
      <c r="O97" s="86"/>
      <c r="P97" s="223">
        <f>O97*H97</f>
        <v>0</v>
      </c>
      <c r="Q97" s="223">
        <v>0.095000000000000001</v>
      </c>
      <c r="R97" s="223">
        <f>Q97*H97</f>
        <v>25.581599999999998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300</v>
      </c>
      <c r="AT97" s="225" t="s">
        <v>386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896</v>
      </c>
    </row>
    <row r="98" s="2" customFormat="1">
      <c r="A98" s="40"/>
      <c r="B98" s="41"/>
      <c r="C98" s="42"/>
      <c r="D98" s="234" t="s">
        <v>504</v>
      </c>
      <c r="E98" s="42"/>
      <c r="F98" s="290" t="s">
        <v>511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504</v>
      </c>
      <c r="AU98" s="19" t="s">
        <v>78</v>
      </c>
    </row>
    <row r="99" s="13" customFormat="1">
      <c r="A99" s="13"/>
      <c r="B99" s="232"/>
      <c r="C99" s="233"/>
      <c r="D99" s="234" t="s">
        <v>251</v>
      </c>
      <c r="E99" s="235" t="s">
        <v>19</v>
      </c>
      <c r="F99" s="236" t="s">
        <v>895</v>
      </c>
      <c r="G99" s="233"/>
      <c r="H99" s="237">
        <v>264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251</v>
      </c>
      <c r="AU99" s="243" t="s">
        <v>78</v>
      </c>
      <c r="AV99" s="13" t="s">
        <v>78</v>
      </c>
      <c r="AW99" s="13" t="s">
        <v>31</v>
      </c>
      <c r="AX99" s="13" t="s">
        <v>69</v>
      </c>
      <c r="AY99" s="243" t="s">
        <v>240</v>
      </c>
    </row>
    <row r="100" s="14" customFormat="1">
      <c r="A100" s="14"/>
      <c r="B100" s="244"/>
      <c r="C100" s="245"/>
      <c r="D100" s="234" t="s">
        <v>251</v>
      </c>
      <c r="E100" s="246" t="s">
        <v>19</v>
      </c>
      <c r="F100" s="247" t="s">
        <v>253</v>
      </c>
      <c r="G100" s="245"/>
      <c r="H100" s="248">
        <v>264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251</v>
      </c>
      <c r="AU100" s="254" t="s">
        <v>78</v>
      </c>
      <c r="AV100" s="14" t="s">
        <v>247</v>
      </c>
      <c r="AW100" s="14" t="s">
        <v>31</v>
      </c>
      <c r="AX100" s="14" t="s">
        <v>76</v>
      </c>
      <c r="AY100" s="254" t="s">
        <v>240</v>
      </c>
    </row>
    <row r="101" s="13" customFormat="1">
      <c r="A101" s="13"/>
      <c r="B101" s="232"/>
      <c r="C101" s="233"/>
      <c r="D101" s="234" t="s">
        <v>251</v>
      </c>
      <c r="E101" s="233"/>
      <c r="F101" s="236" t="s">
        <v>897</v>
      </c>
      <c r="G101" s="233"/>
      <c r="H101" s="237">
        <v>269.27999999999997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4</v>
      </c>
      <c r="AX101" s="13" t="s">
        <v>76</v>
      </c>
      <c r="AY101" s="243" t="s">
        <v>240</v>
      </c>
    </row>
    <row r="102" s="2" customFormat="1" ht="21.75" customHeight="1">
      <c r="A102" s="40"/>
      <c r="B102" s="41"/>
      <c r="C102" s="214" t="s">
        <v>268</v>
      </c>
      <c r="D102" s="214" t="s">
        <v>242</v>
      </c>
      <c r="E102" s="215" t="s">
        <v>534</v>
      </c>
      <c r="F102" s="216" t="s">
        <v>898</v>
      </c>
      <c r="G102" s="217" t="s">
        <v>487</v>
      </c>
      <c r="H102" s="218">
        <v>53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247</v>
      </c>
      <c r="AT102" s="225" t="s">
        <v>242</v>
      </c>
      <c r="AU102" s="225" t="s">
        <v>78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899</v>
      </c>
    </row>
    <row r="103" s="2" customFormat="1" ht="16.5" customHeight="1">
      <c r="A103" s="40"/>
      <c r="B103" s="41"/>
      <c r="C103" s="276" t="s">
        <v>247</v>
      </c>
      <c r="D103" s="276" t="s">
        <v>386</v>
      </c>
      <c r="E103" s="277" t="s">
        <v>537</v>
      </c>
      <c r="F103" s="278" t="s">
        <v>538</v>
      </c>
      <c r="G103" s="279" t="s">
        <v>487</v>
      </c>
      <c r="H103" s="280">
        <v>53</v>
      </c>
      <c r="I103" s="281"/>
      <c r="J103" s="282">
        <f>ROUND(I103*H103,2)</f>
        <v>0</v>
      </c>
      <c r="K103" s="278" t="s">
        <v>19</v>
      </c>
      <c r="L103" s="283"/>
      <c r="M103" s="284" t="s">
        <v>19</v>
      </c>
      <c r="N103" s="285" t="s">
        <v>40</v>
      </c>
      <c r="O103" s="86"/>
      <c r="P103" s="223">
        <f>O103*H103</f>
        <v>0</v>
      </c>
      <c r="Q103" s="223">
        <v>0.01</v>
      </c>
      <c r="R103" s="223">
        <f>Q103*H103</f>
        <v>0.53000000000000003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300</v>
      </c>
      <c r="AT103" s="225" t="s">
        <v>386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900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901</v>
      </c>
      <c r="G104" s="233"/>
      <c r="H104" s="237">
        <v>53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4" customFormat="1">
      <c r="A105" s="14"/>
      <c r="B105" s="244"/>
      <c r="C105" s="245"/>
      <c r="D105" s="234" t="s">
        <v>251</v>
      </c>
      <c r="E105" s="246" t="s">
        <v>19</v>
      </c>
      <c r="F105" s="247" t="s">
        <v>253</v>
      </c>
      <c r="G105" s="245"/>
      <c r="H105" s="248">
        <v>53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251</v>
      </c>
      <c r="AU105" s="254" t="s">
        <v>78</v>
      </c>
      <c r="AV105" s="14" t="s">
        <v>247</v>
      </c>
      <c r="AW105" s="14" t="s">
        <v>31</v>
      </c>
      <c r="AX105" s="14" t="s">
        <v>76</v>
      </c>
      <c r="AY105" s="254" t="s">
        <v>240</v>
      </c>
    </row>
    <row r="106" s="2" customFormat="1" ht="16.5" customHeight="1">
      <c r="A106" s="40"/>
      <c r="B106" s="41"/>
      <c r="C106" s="214" t="s">
        <v>285</v>
      </c>
      <c r="D106" s="214" t="s">
        <v>242</v>
      </c>
      <c r="E106" s="215" t="s">
        <v>541</v>
      </c>
      <c r="F106" s="216" t="s">
        <v>542</v>
      </c>
      <c r="G106" s="217" t="s">
        <v>430</v>
      </c>
      <c r="H106" s="218">
        <v>264</v>
      </c>
      <c r="I106" s="219"/>
      <c r="J106" s="220">
        <f>ROUND(I106*H106,2)</f>
        <v>0</v>
      </c>
      <c r="K106" s="216" t="s">
        <v>246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247</v>
      </c>
      <c r="AT106" s="225" t="s">
        <v>242</v>
      </c>
      <c r="AU106" s="225" t="s">
        <v>78</v>
      </c>
      <c r="AY106" s="19" t="s">
        <v>240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247</v>
      </c>
      <c r="BM106" s="225" t="s">
        <v>902</v>
      </c>
    </row>
    <row r="107" s="2" customFormat="1">
      <c r="A107" s="40"/>
      <c r="B107" s="41"/>
      <c r="C107" s="42"/>
      <c r="D107" s="227" t="s">
        <v>249</v>
      </c>
      <c r="E107" s="42"/>
      <c r="F107" s="228" t="s">
        <v>544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249</v>
      </c>
      <c r="AU107" s="19" t="s">
        <v>78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895</v>
      </c>
      <c r="G108" s="233"/>
      <c r="H108" s="237">
        <v>264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264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2" customFormat="1" ht="16.5" customHeight="1">
      <c r="A110" s="40"/>
      <c r="B110" s="41"/>
      <c r="C110" s="214" t="s">
        <v>290</v>
      </c>
      <c r="D110" s="214" t="s">
        <v>242</v>
      </c>
      <c r="E110" s="215" t="s">
        <v>545</v>
      </c>
      <c r="F110" s="216" t="s">
        <v>546</v>
      </c>
      <c r="G110" s="217" t="s">
        <v>430</v>
      </c>
      <c r="H110" s="218">
        <v>264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1.0000000000000001E-05</v>
      </c>
      <c r="R110" s="223">
        <f>Q110*H110</f>
        <v>0.0026400000000000004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903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548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2" customFormat="1" ht="16.5" customHeight="1">
      <c r="A112" s="40"/>
      <c r="B112" s="41"/>
      <c r="C112" s="214" t="s">
        <v>295</v>
      </c>
      <c r="D112" s="214" t="s">
        <v>242</v>
      </c>
      <c r="E112" s="215" t="s">
        <v>549</v>
      </c>
      <c r="F112" s="216" t="s">
        <v>550</v>
      </c>
      <c r="G112" s="217" t="s">
        <v>487</v>
      </c>
      <c r="H112" s="218">
        <v>2</v>
      </c>
      <c r="I112" s="219"/>
      <c r="J112" s="220">
        <f>ROUND(I112*H112,2)</f>
        <v>0</v>
      </c>
      <c r="K112" s="216" t="s">
        <v>246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0.47094000000000003</v>
      </c>
      <c r="R112" s="223">
        <f>Q112*H112</f>
        <v>0.94188000000000005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247</v>
      </c>
      <c r="AT112" s="225" t="s">
        <v>242</v>
      </c>
      <c r="AU112" s="225" t="s">
        <v>78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904</v>
      </c>
    </row>
    <row r="113" s="2" customFormat="1">
      <c r="A113" s="40"/>
      <c r="B113" s="41"/>
      <c r="C113" s="42"/>
      <c r="D113" s="227" t="s">
        <v>249</v>
      </c>
      <c r="E113" s="42"/>
      <c r="F113" s="228" t="s">
        <v>552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249</v>
      </c>
      <c r="AU113" s="19" t="s">
        <v>78</v>
      </c>
    </row>
    <row r="114" s="2" customFormat="1" ht="16.5" customHeight="1">
      <c r="A114" s="40"/>
      <c r="B114" s="41"/>
      <c r="C114" s="214" t="s">
        <v>300</v>
      </c>
      <c r="D114" s="214" t="s">
        <v>242</v>
      </c>
      <c r="E114" s="215" t="s">
        <v>568</v>
      </c>
      <c r="F114" s="216" t="s">
        <v>569</v>
      </c>
      <c r="G114" s="217" t="s">
        <v>430</v>
      </c>
      <c r="H114" s="218">
        <v>280</v>
      </c>
      <c r="I114" s="219"/>
      <c r="J114" s="220">
        <f>ROUND(I114*H114,2)</f>
        <v>0</v>
      </c>
      <c r="K114" s="216" t="s">
        <v>246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9.4500000000000007E-05</v>
      </c>
      <c r="R114" s="223">
        <f>Q114*H114</f>
        <v>0.026460000000000001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247</v>
      </c>
      <c r="AT114" s="225" t="s">
        <v>242</v>
      </c>
      <c r="AU114" s="225" t="s">
        <v>78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905</v>
      </c>
    </row>
    <row r="115" s="2" customFormat="1">
      <c r="A115" s="40"/>
      <c r="B115" s="41"/>
      <c r="C115" s="42"/>
      <c r="D115" s="227" t="s">
        <v>249</v>
      </c>
      <c r="E115" s="42"/>
      <c r="F115" s="228" t="s">
        <v>571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249</v>
      </c>
      <c r="AU115" s="19" t="s">
        <v>78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906</v>
      </c>
      <c r="G116" s="233"/>
      <c r="H116" s="237">
        <v>280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280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12" customFormat="1" ht="22.8" customHeight="1">
      <c r="A118" s="12"/>
      <c r="B118" s="198"/>
      <c r="C118" s="199"/>
      <c r="D118" s="200" t="s">
        <v>68</v>
      </c>
      <c r="E118" s="212" t="s">
        <v>573</v>
      </c>
      <c r="F118" s="212" t="s">
        <v>574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0.20000000000000001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76</v>
      </c>
      <c r="AT118" s="210" t="s">
        <v>68</v>
      </c>
      <c r="AU118" s="210" t="s">
        <v>76</v>
      </c>
      <c r="AY118" s="209" t="s">
        <v>240</v>
      </c>
      <c r="BK118" s="211">
        <f>SUM(BK119:BK128)</f>
        <v>0</v>
      </c>
    </row>
    <row r="119" s="2" customFormat="1" ht="24.15" customHeight="1">
      <c r="A119" s="40"/>
      <c r="B119" s="41"/>
      <c r="C119" s="214" t="s">
        <v>309</v>
      </c>
      <c r="D119" s="214" t="s">
        <v>242</v>
      </c>
      <c r="E119" s="215" t="s">
        <v>583</v>
      </c>
      <c r="F119" s="216" t="s">
        <v>584</v>
      </c>
      <c r="G119" s="217" t="s">
        <v>487</v>
      </c>
      <c r="H119" s="218">
        <v>4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907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586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2" customFormat="1" ht="24.15" customHeight="1">
      <c r="A121" s="40"/>
      <c r="B121" s="41"/>
      <c r="C121" s="276" t="s">
        <v>315</v>
      </c>
      <c r="D121" s="276" t="s">
        <v>386</v>
      </c>
      <c r="E121" s="277" t="s">
        <v>908</v>
      </c>
      <c r="F121" s="278" t="s">
        <v>909</v>
      </c>
      <c r="G121" s="279" t="s">
        <v>487</v>
      </c>
      <c r="H121" s="280">
        <v>3</v>
      </c>
      <c r="I121" s="281"/>
      <c r="J121" s="282">
        <f>ROUND(I121*H121,2)</f>
        <v>0</v>
      </c>
      <c r="K121" s="278" t="s">
        <v>19</v>
      </c>
      <c r="L121" s="283"/>
      <c r="M121" s="284" t="s">
        <v>19</v>
      </c>
      <c r="N121" s="285" t="s">
        <v>40</v>
      </c>
      <c r="O121" s="86"/>
      <c r="P121" s="223">
        <f>O121*H121</f>
        <v>0</v>
      </c>
      <c r="Q121" s="223">
        <v>0.050000000000000003</v>
      </c>
      <c r="R121" s="223">
        <f>Q121*H121</f>
        <v>0.15000000000000002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300</v>
      </c>
      <c r="AT121" s="225" t="s">
        <v>386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910</v>
      </c>
    </row>
    <row r="122" s="2" customFormat="1">
      <c r="A122" s="40"/>
      <c r="B122" s="41"/>
      <c r="C122" s="42"/>
      <c r="D122" s="234" t="s">
        <v>504</v>
      </c>
      <c r="E122" s="42"/>
      <c r="F122" s="290" t="s">
        <v>911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504</v>
      </c>
      <c r="AU122" s="19" t="s">
        <v>78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912</v>
      </c>
      <c r="G123" s="233"/>
      <c r="H123" s="237">
        <v>3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3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76" t="s">
        <v>322</v>
      </c>
      <c r="D125" s="276" t="s">
        <v>386</v>
      </c>
      <c r="E125" s="277" t="s">
        <v>913</v>
      </c>
      <c r="F125" s="278" t="s">
        <v>914</v>
      </c>
      <c r="G125" s="279" t="s">
        <v>487</v>
      </c>
      <c r="H125" s="280">
        <v>1</v>
      </c>
      <c r="I125" s="281"/>
      <c r="J125" s="282">
        <f>ROUND(I125*H125,2)</f>
        <v>0</v>
      </c>
      <c r="K125" s="278" t="s">
        <v>19</v>
      </c>
      <c r="L125" s="283"/>
      <c r="M125" s="284" t="s">
        <v>19</v>
      </c>
      <c r="N125" s="285" t="s">
        <v>40</v>
      </c>
      <c r="O125" s="86"/>
      <c r="P125" s="223">
        <f>O125*H125</f>
        <v>0</v>
      </c>
      <c r="Q125" s="223">
        <v>0.050000000000000003</v>
      </c>
      <c r="R125" s="223">
        <f>Q125*H125</f>
        <v>0.050000000000000003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300</v>
      </c>
      <c r="AT125" s="225" t="s">
        <v>386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915</v>
      </c>
    </row>
    <row r="126" s="2" customFormat="1">
      <c r="A126" s="40"/>
      <c r="B126" s="41"/>
      <c r="C126" s="42"/>
      <c r="D126" s="234" t="s">
        <v>504</v>
      </c>
      <c r="E126" s="42"/>
      <c r="F126" s="290" t="s">
        <v>916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504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917</v>
      </c>
      <c r="G127" s="233"/>
      <c r="H127" s="237">
        <v>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12" customFormat="1" ht="22.8" customHeight="1">
      <c r="A129" s="12"/>
      <c r="B129" s="198"/>
      <c r="C129" s="199"/>
      <c r="D129" s="200" t="s">
        <v>68</v>
      </c>
      <c r="E129" s="212" t="s">
        <v>630</v>
      </c>
      <c r="F129" s="212" t="s">
        <v>631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SUM(P130:P132)</f>
        <v>0</v>
      </c>
      <c r="Q129" s="206"/>
      <c r="R129" s="207">
        <f>SUM(R130:R132)</f>
        <v>0</v>
      </c>
      <c r="S129" s="206"/>
      <c r="T129" s="208">
        <f>SUM(T130:T132)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76</v>
      </c>
      <c r="AT129" s="210" t="s">
        <v>68</v>
      </c>
      <c r="AU129" s="210" t="s">
        <v>76</v>
      </c>
      <c r="AY129" s="209" t="s">
        <v>240</v>
      </c>
      <c r="BK129" s="211">
        <f>SUM(BK130:BK132)</f>
        <v>0</v>
      </c>
    </row>
    <row r="130" s="2" customFormat="1" ht="24.15" customHeight="1">
      <c r="A130" s="40"/>
      <c r="B130" s="41"/>
      <c r="C130" s="214" t="s">
        <v>328</v>
      </c>
      <c r="D130" s="214" t="s">
        <v>242</v>
      </c>
      <c r="E130" s="215" t="s">
        <v>672</v>
      </c>
      <c r="F130" s="216" t="s">
        <v>673</v>
      </c>
      <c r="G130" s="217" t="s">
        <v>430</v>
      </c>
      <c r="H130" s="218">
        <v>280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247</v>
      </c>
      <c r="AT130" s="225" t="s">
        <v>242</v>
      </c>
      <c r="AU130" s="225" t="s">
        <v>78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918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919</v>
      </c>
      <c r="G131" s="233"/>
      <c r="H131" s="237">
        <v>280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280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12" customFormat="1" ht="22.8" customHeight="1">
      <c r="A133" s="12"/>
      <c r="B133" s="198"/>
      <c r="C133" s="199"/>
      <c r="D133" s="200" t="s">
        <v>68</v>
      </c>
      <c r="E133" s="212" t="s">
        <v>461</v>
      </c>
      <c r="F133" s="212" t="s">
        <v>462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SUM(P134:P137)</f>
        <v>0</v>
      </c>
      <c r="Q133" s="206"/>
      <c r="R133" s="207">
        <f>SUM(R134:R137)</f>
        <v>0</v>
      </c>
      <c r="S133" s="206"/>
      <c r="T133" s="208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76</v>
      </c>
      <c r="AT133" s="210" t="s">
        <v>68</v>
      </c>
      <c r="AU133" s="210" t="s">
        <v>76</v>
      </c>
      <c r="AY133" s="209" t="s">
        <v>240</v>
      </c>
      <c r="BK133" s="211">
        <f>SUM(BK134:BK137)</f>
        <v>0</v>
      </c>
    </row>
    <row r="134" s="2" customFormat="1" ht="24.15" customHeight="1">
      <c r="A134" s="40"/>
      <c r="B134" s="41"/>
      <c r="C134" s="214" t="s">
        <v>334</v>
      </c>
      <c r="D134" s="214" t="s">
        <v>242</v>
      </c>
      <c r="E134" s="215" t="s">
        <v>464</v>
      </c>
      <c r="F134" s="216" t="s">
        <v>465</v>
      </c>
      <c r="G134" s="217" t="s">
        <v>344</v>
      </c>
      <c r="H134" s="218">
        <v>27.283000000000001</v>
      </c>
      <c r="I134" s="219"/>
      <c r="J134" s="220">
        <f>ROUND(I134*H134,2)</f>
        <v>0</v>
      </c>
      <c r="K134" s="216" t="s">
        <v>246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247</v>
      </c>
      <c r="AT134" s="225" t="s">
        <v>242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920</v>
      </c>
    </row>
    <row r="135" s="2" customFormat="1">
      <c r="A135" s="40"/>
      <c r="B135" s="41"/>
      <c r="C135" s="42"/>
      <c r="D135" s="227" t="s">
        <v>249</v>
      </c>
      <c r="E135" s="42"/>
      <c r="F135" s="228" t="s">
        <v>467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249</v>
      </c>
      <c r="AU135" s="19" t="s">
        <v>78</v>
      </c>
    </row>
    <row r="136" s="2" customFormat="1" ht="24.15" customHeight="1">
      <c r="A136" s="40"/>
      <c r="B136" s="41"/>
      <c r="C136" s="214" t="s">
        <v>341</v>
      </c>
      <c r="D136" s="214" t="s">
        <v>242</v>
      </c>
      <c r="E136" s="215" t="s">
        <v>469</v>
      </c>
      <c r="F136" s="216" t="s">
        <v>470</v>
      </c>
      <c r="G136" s="217" t="s">
        <v>344</v>
      </c>
      <c r="H136" s="218">
        <v>27.283000000000001</v>
      </c>
      <c r="I136" s="219"/>
      <c r="J136" s="220">
        <f>ROUND(I136*H136,2)</f>
        <v>0</v>
      </c>
      <c r="K136" s="216" t="s">
        <v>246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247</v>
      </c>
      <c r="AT136" s="225" t="s">
        <v>242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921</v>
      </c>
    </row>
    <row r="137" s="2" customFormat="1">
      <c r="A137" s="40"/>
      <c r="B137" s="41"/>
      <c r="C137" s="42"/>
      <c r="D137" s="227" t="s">
        <v>249</v>
      </c>
      <c r="E137" s="42"/>
      <c r="F137" s="228" t="s">
        <v>472</v>
      </c>
      <c r="G137" s="42"/>
      <c r="H137" s="42"/>
      <c r="I137" s="229"/>
      <c r="J137" s="42"/>
      <c r="K137" s="42"/>
      <c r="L137" s="46"/>
      <c r="M137" s="286"/>
      <c r="N137" s="287"/>
      <c r="O137" s="288"/>
      <c r="P137" s="288"/>
      <c r="Q137" s="288"/>
      <c r="R137" s="288"/>
      <c r="S137" s="288"/>
      <c r="T137" s="289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249</v>
      </c>
      <c r="AU137" s="19" t="s">
        <v>78</v>
      </c>
    </row>
    <row r="138" s="2" customFormat="1" ht="6.96" customHeight="1">
      <c r="A138" s="40"/>
      <c r="B138" s="61"/>
      <c r="C138" s="62"/>
      <c r="D138" s="62"/>
      <c r="E138" s="62"/>
      <c r="F138" s="62"/>
      <c r="G138" s="62"/>
      <c r="H138" s="62"/>
      <c r="I138" s="62"/>
      <c r="J138" s="62"/>
      <c r="K138" s="62"/>
      <c r="L138" s="46"/>
      <c r="M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</sheetData>
  <sheetProtection sheet="1" autoFilter="0" formatColumns="0" formatRows="0" objects="1" scenarios="1" spinCount="100000" saltValue="i0XA0wkSNMV8E7eDMqSRESIVZd6kesPNYJUs+CUuvTJToXicfQGe7SVqt0Im85ZZJo5Ic2FhRt4f2KtL/DuECA==" hashValue="AU8foqSsEPZq5OUAZ60dyxd42pAj7kC33SvvE/ajj7qBaCfxWLFOJpg8ugOj5FlX+jxNk5RijqApW62Gr6UQbA==" algorithmName="SHA-512" password="CC51"/>
  <autoFilter ref="C89:K1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851391131"/>
    <hyperlink ref="F107" r:id="rId2" display="https://podminky.urs.cz/item/CS_URS_2023_01/892421111"/>
    <hyperlink ref="F111" r:id="rId3" display="https://podminky.urs.cz/item/CS_URS_2023_01/892423122"/>
    <hyperlink ref="F113" r:id="rId4" display="https://podminky.urs.cz/item/CS_URS_2023_01/892442111"/>
    <hyperlink ref="F115" r:id="rId5" display="https://podminky.urs.cz/item/CS_URS_2023_01/899722113"/>
    <hyperlink ref="F120" r:id="rId6" display="https://podminky.urs.cz/item/CS_URS_2023_01/857391131"/>
    <hyperlink ref="F135" r:id="rId7" display="https://podminky.urs.cz/item/CS_URS_2023_01/998273102"/>
    <hyperlink ref="F137" r:id="rId8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923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ROUND((SUM(BE93:BE588)),  2)</f>
        <v>0</v>
      </c>
      <c r="G35" s="40"/>
      <c r="H35" s="40"/>
      <c r="I35" s="159">
        <v>0.20999999999999999</v>
      </c>
      <c r="J35" s="158">
        <f>ROUND(((SUM(BE93:BE588))*I35),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ROUND((SUM(BF93:BF588)),  2)</f>
        <v>0</v>
      </c>
      <c r="G36" s="40"/>
      <c r="H36" s="40"/>
      <c r="I36" s="159">
        <v>0.14999999999999999</v>
      </c>
      <c r="J36" s="158">
        <f>ROUND(((SUM(BF93:BF588))*I36),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ROUND((SUM(BG93:BG588)),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ROUND((SUM(BH93:BH588)),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ROUND((SUM(BI93:BI588)),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J446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J484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J519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925</v>
      </c>
      <c r="E69" s="184"/>
      <c r="F69" s="184"/>
      <c r="G69" s="184"/>
      <c r="H69" s="184"/>
      <c r="I69" s="184"/>
      <c r="J69" s="185">
        <f>J527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223</v>
      </c>
      <c r="E70" s="184"/>
      <c r="F70" s="184"/>
      <c r="G70" s="184"/>
      <c r="H70" s="184"/>
      <c r="I70" s="184"/>
      <c r="J70" s="185">
        <f>J544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</v>
      </c>
      <c r="E71" s="184"/>
      <c r="F71" s="184"/>
      <c r="G71" s="184"/>
      <c r="H71" s="184"/>
      <c r="I71" s="184"/>
      <c r="J71" s="185">
        <f>J584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922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IO03.001 - Výkopové práce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38.458644153500003</v>
      </c>
      <c r="S93" s="98"/>
      <c r="T93" s="196">
        <f>T94</f>
        <v>448.63025000000005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238</v>
      </c>
      <c r="F94" s="201" t="s">
        <v>239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P95+P446+P484+P519+P527+P544+P584</f>
        <v>0</v>
      </c>
      <c r="Q94" s="206"/>
      <c r="R94" s="207">
        <f>R95+R446+R484+R519+R527+R544+R584</f>
        <v>38.458644153500003</v>
      </c>
      <c r="S94" s="206"/>
      <c r="T94" s="208">
        <f>T95+T446+T484+T519+T527+T544+T584</f>
        <v>448.63025000000005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BK95+BK446+BK484+BK519+BK527+BK544+BK584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241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SUM(P96:P445)</f>
        <v>0</v>
      </c>
      <c r="Q95" s="206"/>
      <c r="R95" s="207">
        <f>SUM(R96:R445)</f>
        <v>9.9796864284999991</v>
      </c>
      <c r="S95" s="206"/>
      <c r="T95" s="208">
        <f>SUM(T96:T445)</f>
        <v>370.72025000000002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240</v>
      </c>
      <c r="BK95" s="211">
        <f>SUM(BK96:BK445)</f>
        <v>0</v>
      </c>
    </row>
    <row r="96" s="2" customFormat="1" ht="44.25" customHeight="1">
      <c r="A96" s="40"/>
      <c r="B96" s="41"/>
      <c r="C96" s="214" t="s">
        <v>76</v>
      </c>
      <c r="D96" s="214" t="s">
        <v>242</v>
      </c>
      <c r="E96" s="215" t="s">
        <v>926</v>
      </c>
      <c r="F96" s="216" t="s">
        <v>927</v>
      </c>
      <c r="G96" s="217" t="s">
        <v>245</v>
      </c>
      <c r="H96" s="218">
        <v>227.30000000000001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0.255</v>
      </c>
      <c r="T96" s="224">
        <f>S96*H96</f>
        <v>57.961500000000001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928</v>
      </c>
    </row>
    <row r="97" s="2" customFormat="1">
      <c r="A97" s="40"/>
      <c r="B97" s="41"/>
      <c r="C97" s="42"/>
      <c r="D97" s="227" t="s">
        <v>249</v>
      </c>
      <c r="E97" s="42"/>
      <c r="F97" s="228" t="s">
        <v>929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930</v>
      </c>
      <c r="G98" s="233"/>
      <c r="H98" s="237">
        <v>227.30000000000001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227.30000000000001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37.8" customHeight="1">
      <c r="A100" s="40"/>
      <c r="B100" s="41"/>
      <c r="C100" s="214" t="s">
        <v>78</v>
      </c>
      <c r="D100" s="214" t="s">
        <v>242</v>
      </c>
      <c r="E100" s="215" t="s">
        <v>931</v>
      </c>
      <c r="F100" s="216" t="s">
        <v>932</v>
      </c>
      <c r="G100" s="217" t="s">
        <v>245</v>
      </c>
      <c r="H100" s="218">
        <v>64.75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0.28999999999999998</v>
      </c>
      <c r="T100" s="224">
        <f>S100*H100</f>
        <v>18.7775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933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934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935</v>
      </c>
      <c r="G102" s="233"/>
      <c r="H102" s="237">
        <v>64.75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64.75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37.8" customHeight="1">
      <c r="A104" s="40"/>
      <c r="B104" s="41"/>
      <c r="C104" s="214" t="s">
        <v>268</v>
      </c>
      <c r="D104" s="214" t="s">
        <v>242</v>
      </c>
      <c r="E104" s="215" t="s">
        <v>936</v>
      </c>
      <c r="F104" s="216" t="s">
        <v>937</v>
      </c>
      <c r="G104" s="217" t="s">
        <v>245</v>
      </c>
      <c r="H104" s="218">
        <v>347.25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0.44</v>
      </c>
      <c r="T104" s="224">
        <f>S104*H104</f>
        <v>152.78999999999999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938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939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940</v>
      </c>
      <c r="G106" s="233"/>
      <c r="H106" s="237">
        <v>197.55000000000001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941</v>
      </c>
      <c r="G107" s="233"/>
      <c r="H107" s="237">
        <v>149.69999999999999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347.25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76</v>
      </c>
      <c r="AY108" s="254" t="s">
        <v>240</v>
      </c>
    </row>
    <row r="109" s="2" customFormat="1" ht="24.15" customHeight="1">
      <c r="A109" s="40"/>
      <c r="B109" s="41"/>
      <c r="C109" s="214" t="s">
        <v>247</v>
      </c>
      <c r="D109" s="214" t="s">
        <v>242</v>
      </c>
      <c r="E109" s="215" t="s">
        <v>942</v>
      </c>
      <c r="F109" s="216" t="s">
        <v>943</v>
      </c>
      <c r="G109" s="217" t="s">
        <v>245</v>
      </c>
      <c r="H109" s="218">
        <v>832.64999999999998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4.795E-05</v>
      </c>
      <c r="R109" s="223">
        <f>Q109*H109</f>
        <v>0.039925567500000002</v>
      </c>
      <c r="S109" s="223">
        <v>0.11500000000000001</v>
      </c>
      <c r="T109" s="224">
        <f>S109*H109</f>
        <v>95.754750000000001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944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945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946</v>
      </c>
      <c r="G111" s="233"/>
      <c r="H111" s="237">
        <v>1030.2000000000001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3" customFormat="1">
      <c r="A112" s="13"/>
      <c r="B112" s="232"/>
      <c r="C112" s="233"/>
      <c r="D112" s="234" t="s">
        <v>251</v>
      </c>
      <c r="E112" s="235" t="s">
        <v>19</v>
      </c>
      <c r="F112" s="236" t="s">
        <v>947</v>
      </c>
      <c r="G112" s="233"/>
      <c r="H112" s="237">
        <v>-197.55000000000001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251</v>
      </c>
      <c r="AU112" s="243" t="s">
        <v>78</v>
      </c>
      <c r="AV112" s="13" t="s">
        <v>78</v>
      </c>
      <c r="AW112" s="13" t="s">
        <v>31</v>
      </c>
      <c r="AX112" s="13" t="s">
        <v>69</v>
      </c>
      <c r="AY112" s="243" t="s">
        <v>240</v>
      </c>
    </row>
    <row r="113" s="14" customFormat="1">
      <c r="A113" s="14"/>
      <c r="B113" s="244"/>
      <c r="C113" s="245"/>
      <c r="D113" s="234" t="s">
        <v>251</v>
      </c>
      <c r="E113" s="246" t="s">
        <v>19</v>
      </c>
      <c r="F113" s="247" t="s">
        <v>253</v>
      </c>
      <c r="G113" s="245"/>
      <c r="H113" s="248">
        <v>832.65000000000009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251</v>
      </c>
      <c r="AU113" s="254" t="s">
        <v>78</v>
      </c>
      <c r="AV113" s="14" t="s">
        <v>247</v>
      </c>
      <c r="AW113" s="14" t="s">
        <v>31</v>
      </c>
      <c r="AX113" s="14" t="s">
        <v>76</v>
      </c>
      <c r="AY113" s="254" t="s">
        <v>240</v>
      </c>
    </row>
    <row r="114" s="2" customFormat="1" ht="24.15" customHeight="1">
      <c r="A114" s="40"/>
      <c r="B114" s="41"/>
      <c r="C114" s="214" t="s">
        <v>285</v>
      </c>
      <c r="D114" s="214" t="s">
        <v>242</v>
      </c>
      <c r="E114" s="215" t="s">
        <v>948</v>
      </c>
      <c r="F114" s="216" t="s">
        <v>949</v>
      </c>
      <c r="G114" s="217" t="s">
        <v>245</v>
      </c>
      <c r="H114" s="218">
        <v>197.55000000000001</v>
      </c>
      <c r="I114" s="219"/>
      <c r="J114" s="220">
        <f>ROUND(I114*H114,2)</f>
        <v>0</v>
      </c>
      <c r="K114" s="216" t="s">
        <v>246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9.2219999999999995E-05</v>
      </c>
      <c r="R114" s="223">
        <f>Q114*H114</f>
        <v>0.018218061000000001</v>
      </c>
      <c r="S114" s="223">
        <v>0.23000000000000001</v>
      </c>
      <c r="T114" s="224">
        <f>S114*H114</f>
        <v>45.436500000000002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247</v>
      </c>
      <c r="AT114" s="225" t="s">
        <v>242</v>
      </c>
      <c r="AU114" s="225" t="s">
        <v>78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950</v>
      </c>
    </row>
    <row r="115" s="2" customFormat="1">
      <c r="A115" s="40"/>
      <c r="B115" s="41"/>
      <c r="C115" s="42"/>
      <c r="D115" s="227" t="s">
        <v>249</v>
      </c>
      <c r="E115" s="42"/>
      <c r="F115" s="228" t="s">
        <v>951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249</v>
      </c>
      <c r="AU115" s="19" t="s">
        <v>78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940</v>
      </c>
      <c r="G116" s="233"/>
      <c r="H116" s="237">
        <v>197.55000000000001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197.55000000000001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2" customFormat="1" ht="49.05" customHeight="1">
      <c r="A118" s="40"/>
      <c r="B118" s="41"/>
      <c r="C118" s="214" t="s">
        <v>290</v>
      </c>
      <c r="D118" s="214" t="s">
        <v>242</v>
      </c>
      <c r="E118" s="215" t="s">
        <v>804</v>
      </c>
      <c r="F118" s="216" t="s">
        <v>805</v>
      </c>
      <c r="G118" s="217" t="s">
        <v>430</v>
      </c>
      <c r="H118" s="218">
        <v>13.6</v>
      </c>
      <c r="I118" s="219"/>
      <c r="J118" s="220">
        <f>ROUND(I118*H118,2)</f>
        <v>0</v>
      </c>
      <c r="K118" s="216" t="s">
        <v>246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0.01269</v>
      </c>
      <c r="R118" s="223">
        <f>Q118*H118</f>
        <v>0.17258399999999999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247</v>
      </c>
      <c r="AT118" s="225" t="s">
        <v>242</v>
      </c>
      <c r="AU118" s="225" t="s">
        <v>78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952</v>
      </c>
    </row>
    <row r="119" s="2" customFormat="1">
      <c r="A119" s="40"/>
      <c r="B119" s="41"/>
      <c r="C119" s="42"/>
      <c r="D119" s="227" t="s">
        <v>249</v>
      </c>
      <c r="E119" s="42"/>
      <c r="F119" s="228" t="s">
        <v>807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249</v>
      </c>
      <c r="AU119" s="19" t="s">
        <v>78</v>
      </c>
    </row>
    <row r="120" s="15" customFormat="1">
      <c r="A120" s="15"/>
      <c r="B120" s="255"/>
      <c r="C120" s="256"/>
      <c r="D120" s="234" t="s">
        <v>251</v>
      </c>
      <c r="E120" s="257" t="s">
        <v>19</v>
      </c>
      <c r="F120" s="258" t="s">
        <v>953</v>
      </c>
      <c r="G120" s="256"/>
      <c r="H120" s="257" t="s">
        <v>19</v>
      </c>
      <c r="I120" s="259"/>
      <c r="J120" s="256"/>
      <c r="K120" s="256"/>
      <c r="L120" s="260"/>
      <c r="M120" s="261"/>
      <c r="N120" s="262"/>
      <c r="O120" s="262"/>
      <c r="P120" s="262"/>
      <c r="Q120" s="262"/>
      <c r="R120" s="262"/>
      <c r="S120" s="262"/>
      <c r="T120" s="263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4" t="s">
        <v>251</v>
      </c>
      <c r="AU120" s="264" t="s">
        <v>78</v>
      </c>
      <c r="AV120" s="15" t="s">
        <v>76</v>
      </c>
      <c r="AW120" s="15" t="s">
        <v>31</v>
      </c>
      <c r="AX120" s="15" t="s">
        <v>69</v>
      </c>
      <c r="AY120" s="264" t="s">
        <v>240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954</v>
      </c>
      <c r="G121" s="233"/>
      <c r="H121" s="237">
        <v>3.3999999999999999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955</v>
      </c>
      <c r="G122" s="233"/>
      <c r="H122" s="237">
        <v>10.199999999999999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13.6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49.05" customHeight="1">
      <c r="A124" s="40"/>
      <c r="B124" s="41"/>
      <c r="C124" s="214" t="s">
        <v>295</v>
      </c>
      <c r="D124" s="214" t="s">
        <v>242</v>
      </c>
      <c r="E124" s="215" t="s">
        <v>956</v>
      </c>
      <c r="F124" s="216" t="s">
        <v>957</v>
      </c>
      <c r="G124" s="217" t="s">
        <v>430</v>
      </c>
      <c r="H124" s="218">
        <v>64.599999999999994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0.036900000000000002</v>
      </c>
      <c r="R124" s="223">
        <f>Q124*H124</f>
        <v>2.38374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958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959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5" customFormat="1">
      <c r="A126" s="15"/>
      <c r="B126" s="255"/>
      <c r="C126" s="256"/>
      <c r="D126" s="234" t="s">
        <v>251</v>
      </c>
      <c r="E126" s="257" t="s">
        <v>19</v>
      </c>
      <c r="F126" s="258" t="s">
        <v>953</v>
      </c>
      <c r="G126" s="256"/>
      <c r="H126" s="257" t="s">
        <v>19</v>
      </c>
      <c r="I126" s="259"/>
      <c r="J126" s="256"/>
      <c r="K126" s="256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251</v>
      </c>
      <c r="AU126" s="264" t="s">
        <v>78</v>
      </c>
      <c r="AV126" s="15" t="s">
        <v>76</v>
      </c>
      <c r="AW126" s="15" t="s">
        <v>31</v>
      </c>
      <c r="AX126" s="15" t="s">
        <v>69</v>
      </c>
      <c r="AY126" s="264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960</v>
      </c>
      <c r="G127" s="233"/>
      <c r="H127" s="237">
        <v>13.6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961</v>
      </c>
      <c r="G128" s="233"/>
      <c r="H128" s="237">
        <v>6.7999999999999998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962</v>
      </c>
      <c r="G129" s="233"/>
      <c r="H129" s="237">
        <v>20.399999999999999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963</v>
      </c>
      <c r="G130" s="233"/>
      <c r="H130" s="237">
        <v>3.3999999999999999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964</v>
      </c>
      <c r="G131" s="233"/>
      <c r="H131" s="237">
        <v>20.399999999999999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64.599999999999994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49.05" customHeight="1">
      <c r="A133" s="40"/>
      <c r="B133" s="41"/>
      <c r="C133" s="214" t="s">
        <v>300</v>
      </c>
      <c r="D133" s="214" t="s">
        <v>242</v>
      </c>
      <c r="E133" s="215" t="s">
        <v>965</v>
      </c>
      <c r="F133" s="216" t="s">
        <v>966</v>
      </c>
      <c r="G133" s="217" t="s">
        <v>430</v>
      </c>
      <c r="H133" s="218">
        <v>64.599999999999994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0.036900000000000002</v>
      </c>
      <c r="R133" s="223">
        <f>Q133*H133</f>
        <v>2.38374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967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968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953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969</v>
      </c>
      <c r="G136" s="233"/>
      <c r="H136" s="237">
        <v>64.599999999999994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4" customFormat="1">
      <c r="A137" s="14"/>
      <c r="B137" s="244"/>
      <c r="C137" s="245"/>
      <c r="D137" s="234" t="s">
        <v>251</v>
      </c>
      <c r="E137" s="246" t="s">
        <v>19</v>
      </c>
      <c r="F137" s="247" t="s">
        <v>253</v>
      </c>
      <c r="G137" s="245"/>
      <c r="H137" s="248">
        <v>64.599999999999994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251</v>
      </c>
      <c r="AU137" s="254" t="s">
        <v>78</v>
      </c>
      <c r="AV137" s="14" t="s">
        <v>247</v>
      </c>
      <c r="AW137" s="14" t="s">
        <v>31</v>
      </c>
      <c r="AX137" s="14" t="s">
        <v>76</v>
      </c>
      <c r="AY137" s="254" t="s">
        <v>240</v>
      </c>
    </row>
    <row r="138" s="2" customFormat="1" ht="16.5" customHeight="1">
      <c r="A138" s="40"/>
      <c r="B138" s="41"/>
      <c r="C138" s="214" t="s">
        <v>309</v>
      </c>
      <c r="D138" s="214" t="s">
        <v>242</v>
      </c>
      <c r="E138" s="215" t="s">
        <v>970</v>
      </c>
      <c r="F138" s="216" t="s">
        <v>971</v>
      </c>
      <c r="G138" s="217" t="s">
        <v>245</v>
      </c>
      <c r="H138" s="218">
        <v>1200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972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973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974</v>
      </c>
      <c r="G140" s="233"/>
      <c r="H140" s="237">
        <v>1200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4" customFormat="1">
      <c r="A141" s="14"/>
      <c r="B141" s="244"/>
      <c r="C141" s="245"/>
      <c r="D141" s="234" t="s">
        <v>251</v>
      </c>
      <c r="E141" s="246" t="s">
        <v>19</v>
      </c>
      <c r="F141" s="247" t="s">
        <v>253</v>
      </c>
      <c r="G141" s="245"/>
      <c r="H141" s="248">
        <v>1200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251</v>
      </c>
      <c r="AU141" s="254" t="s">
        <v>78</v>
      </c>
      <c r="AV141" s="14" t="s">
        <v>247</v>
      </c>
      <c r="AW141" s="14" t="s">
        <v>31</v>
      </c>
      <c r="AX141" s="14" t="s">
        <v>76</v>
      </c>
      <c r="AY141" s="254" t="s">
        <v>240</v>
      </c>
    </row>
    <row r="142" s="2" customFormat="1" ht="16.5" customHeight="1">
      <c r="A142" s="40"/>
      <c r="B142" s="41"/>
      <c r="C142" s="214" t="s">
        <v>315</v>
      </c>
      <c r="D142" s="214" t="s">
        <v>242</v>
      </c>
      <c r="E142" s="215" t="s">
        <v>975</v>
      </c>
      <c r="F142" s="216" t="s">
        <v>976</v>
      </c>
      <c r="G142" s="217" t="s">
        <v>245</v>
      </c>
      <c r="H142" s="218">
        <v>11680.6</v>
      </c>
      <c r="I142" s="219"/>
      <c r="J142" s="220">
        <f>ROUND(I142*H142,2)</f>
        <v>0</v>
      </c>
      <c r="K142" s="216" t="s">
        <v>246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247</v>
      </c>
      <c r="AT142" s="225" t="s">
        <v>242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977</v>
      </c>
    </row>
    <row r="143" s="2" customFormat="1">
      <c r="A143" s="40"/>
      <c r="B143" s="41"/>
      <c r="C143" s="42"/>
      <c r="D143" s="227" t="s">
        <v>249</v>
      </c>
      <c r="E143" s="42"/>
      <c r="F143" s="228" t="s">
        <v>978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249</v>
      </c>
      <c r="AU143" s="19" t="s">
        <v>78</v>
      </c>
    </row>
    <row r="144" s="13" customFormat="1">
      <c r="A144" s="13"/>
      <c r="B144" s="232"/>
      <c r="C144" s="233"/>
      <c r="D144" s="234" t="s">
        <v>251</v>
      </c>
      <c r="E144" s="235" t="s">
        <v>19</v>
      </c>
      <c r="F144" s="236" t="s">
        <v>979</v>
      </c>
      <c r="G144" s="233"/>
      <c r="H144" s="237">
        <v>11680.6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31</v>
      </c>
      <c r="AX144" s="13" t="s">
        <v>69</v>
      </c>
      <c r="AY144" s="243" t="s">
        <v>240</v>
      </c>
    </row>
    <row r="145" s="14" customFormat="1">
      <c r="A145" s="14"/>
      <c r="B145" s="244"/>
      <c r="C145" s="245"/>
      <c r="D145" s="234" t="s">
        <v>251</v>
      </c>
      <c r="E145" s="246" t="s">
        <v>19</v>
      </c>
      <c r="F145" s="247" t="s">
        <v>253</v>
      </c>
      <c r="G145" s="245"/>
      <c r="H145" s="248">
        <v>11680.6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251</v>
      </c>
      <c r="AU145" s="254" t="s">
        <v>78</v>
      </c>
      <c r="AV145" s="14" t="s">
        <v>247</v>
      </c>
      <c r="AW145" s="14" t="s">
        <v>31</v>
      </c>
      <c r="AX145" s="14" t="s">
        <v>76</v>
      </c>
      <c r="AY145" s="254" t="s">
        <v>240</v>
      </c>
    </row>
    <row r="146" s="2" customFormat="1" ht="24.15" customHeight="1">
      <c r="A146" s="40"/>
      <c r="B146" s="41"/>
      <c r="C146" s="214" t="s">
        <v>322</v>
      </c>
      <c r="D146" s="214" t="s">
        <v>242</v>
      </c>
      <c r="E146" s="215" t="s">
        <v>254</v>
      </c>
      <c r="F146" s="216" t="s">
        <v>255</v>
      </c>
      <c r="G146" s="217" t="s">
        <v>256</v>
      </c>
      <c r="H146" s="218">
        <v>377.44299999999998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980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258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981</v>
      </c>
      <c r="G148" s="233"/>
      <c r="H148" s="237">
        <v>281.81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982</v>
      </c>
      <c r="G149" s="233"/>
      <c r="H149" s="237">
        <v>546.84000000000003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983</v>
      </c>
      <c r="G150" s="233"/>
      <c r="H150" s="237">
        <v>681.12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1509.77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69</v>
      </c>
      <c r="AY151" s="254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984</v>
      </c>
      <c r="G152" s="233"/>
      <c r="H152" s="237">
        <v>377.44299999999998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377.44299999999998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2" customFormat="1" ht="24.15" customHeight="1">
      <c r="A154" s="40"/>
      <c r="B154" s="41"/>
      <c r="C154" s="214" t="s">
        <v>328</v>
      </c>
      <c r="D154" s="214" t="s">
        <v>242</v>
      </c>
      <c r="E154" s="215" t="s">
        <v>269</v>
      </c>
      <c r="F154" s="216" t="s">
        <v>270</v>
      </c>
      <c r="G154" s="217" t="s">
        <v>256</v>
      </c>
      <c r="H154" s="218">
        <v>1132.328</v>
      </c>
      <c r="I154" s="219"/>
      <c r="J154" s="220">
        <f>ROUND(I154*H154,2)</f>
        <v>0</v>
      </c>
      <c r="K154" s="216" t="s">
        <v>246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247</v>
      </c>
      <c r="AT154" s="225" t="s">
        <v>242</v>
      </c>
      <c r="AU154" s="225" t="s">
        <v>78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985</v>
      </c>
    </row>
    <row r="155" s="2" customFormat="1">
      <c r="A155" s="40"/>
      <c r="B155" s="41"/>
      <c r="C155" s="42"/>
      <c r="D155" s="227" t="s">
        <v>249</v>
      </c>
      <c r="E155" s="42"/>
      <c r="F155" s="228" t="s">
        <v>272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249</v>
      </c>
      <c r="AU155" s="19" t="s">
        <v>78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981</v>
      </c>
      <c r="G156" s="233"/>
      <c r="H156" s="237">
        <v>281.81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982</v>
      </c>
      <c r="G157" s="233"/>
      <c r="H157" s="237">
        <v>546.84000000000003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983</v>
      </c>
      <c r="G158" s="233"/>
      <c r="H158" s="237">
        <v>681.12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1509.77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69</v>
      </c>
      <c r="AY159" s="254" t="s">
        <v>240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986</v>
      </c>
      <c r="G160" s="233"/>
      <c r="H160" s="237">
        <v>1132.328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1132.328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334</v>
      </c>
      <c r="D162" s="214" t="s">
        <v>242</v>
      </c>
      <c r="E162" s="215" t="s">
        <v>987</v>
      </c>
      <c r="F162" s="216" t="s">
        <v>988</v>
      </c>
      <c r="G162" s="217" t="s">
        <v>256</v>
      </c>
      <c r="H162" s="218">
        <v>493.62799999999999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989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990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991</v>
      </c>
      <c r="G164" s="233"/>
      <c r="H164" s="237">
        <v>1318.6800000000001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992</v>
      </c>
      <c r="G165" s="233"/>
      <c r="H165" s="237">
        <v>394.11000000000001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993</v>
      </c>
      <c r="G166" s="233"/>
      <c r="H166" s="237">
        <v>261.72000000000003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1974.51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69</v>
      </c>
      <c r="AY167" s="254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994</v>
      </c>
      <c r="G168" s="233"/>
      <c r="H168" s="237">
        <v>493.62799999999999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493.62799999999999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2" customFormat="1" ht="33" customHeight="1">
      <c r="A170" s="40"/>
      <c r="B170" s="41"/>
      <c r="C170" s="214" t="s">
        <v>341</v>
      </c>
      <c r="D170" s="214" t="s">
        <v>242</v>
      </c>
      <c r="E170" s="215" t="s">
        <v>995</v>
      </c>
      <c r="F170" s="216" t="s">
        <v>996</v>
      </c>
      <c r="G170" s="217" t="s">
        <v>256</v>
      </c>
      <c r="H170" s="218">
        <v>1480.883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997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998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991</v>
      </c>
      <c r="G172" s="233"/>
      <c r="H172" s="237">
        <v>1318.6800000000001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992</v>
      </c>
      <c r="G173" s="233"/>
      <c r="H173" s="237">
        <v>394.11000000000001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993</v>
      </c>
      <c r="G174" s="233"/>
      <c r="H174" s="237">
        <v>261.72000000000003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4" customFormat="1">
      <c r="A175" s="14"/>
      <c r="B175" s="244"/>
      <c r="C175" s="245"/>
      <c r="D175" s="234" t="s">
        <v>251</v>
      </c>
      <c r="E175" s="246" t="s">
        <v>19</v>
      </c>
      <c r="F175" s="247" t="s">
        <v>253</v>
      </c>
      <c r="G175" s="245"/>
      <c r="H175" s="248">
        <v>1974.51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251</v>
      </c>
      <c r="AU175" s="254" t="s">
        <v>78</v>
      </c>
      <c r="AV175" s="14" t="s">
        <v>247</v>
      </c>
      <c r="AW175" s="14" t="s">
        <v>31</v>
      </c>
      <c r="AX175" s="14" t="s">
        <v>69</v>
      </c>
      <c r="AY175" s="254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999</v>
      </c>
      <c r="G176" s="233"/>
      <c r="H176" s="237">
        <v>1480.883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4" customFormat="1">
      <c r="A177" s="14"/>
      <c r="B177" s="244"/>
      <c r="C177" s="245"/>
      <c r="D177" s="234" t="s">
        <v>251</v>
      </c>
      <c r="E177" s="246" t="s">
        <v>19</v>
      </c>
      <c r="F177" s="247" t="s">
        <v>253</v>
      </c>
      <c r="G177" s="245"/>
      <c r="H177" s="248">
        <v>1480.883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251</v>
      </c>
      <c r="AU177" s="254" t="s">
        <v>78</v>
      </c>
      <c r="AV177" s="14" t="s">
        <v>247</v>
      </c>
      <c r="AW177" s="14" t="s">
        <v>31</v>
      </c>
      <c r="AX177" s="14" t="s">
        <v>76</v>
      </c>
      <c r="AY177" s="254" t="s">
        <v>240</v>
      </c>
    </row>
    <row r="178" s="2" customFormat="1" ht="24.15" customHeight="1">
      <c r="A178" s="40"/>
      <c r="B178" s="41"/>
      <c r="C178" s="214" t="s">
        <v>8</v>
      </c>
      <c r="D178" s="214" t="s">
        <v>242</v>
      </c>
      <c r="E178" s="215" t="s">
        <v>837</v>
      </c>
      <c r="F178" s="216" t="s">
        <v>838</v>
      </c>
      <c r="G178" s="217" t="s">
        <v>256</v>
      </c>
      <c r="H178" s="218">
        <v>58.799999999999997</v>
      </c>
      <c r="I178" s="219"/>
      <c r="J178" s="220">
        <f>ROUND(I178*H178,2)</f>
        <v>0</v>
      </c>
      <c r="K178" s="216" t="s">
        <v>246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1000</v>
      </c>
    </row>
    <row r="179" s="2" customFormat="1">
      <c r="A179" s="40"/>
      <c r="B179" s="41"/>
      <c r="C179" s="42"/>
      <c r="D179" s="227" t="s">
        <v>249</v>
      </c>
      <c r="E179" s="42"/>
      <c r="F179" s="228" t="s">
        <v>840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249</v>
      </c>
      <c r="AU179" s="19" t="s">
        <v>78</v>
      </c>
    </row>
    <row r="180" s="15" customFormat="1">
      <c r="A180" s="15"/>
      <c r="B180" s="255"/>
      <c r="C180" s="256"/>
      <c r="D180" s="234" t="s">
        <v>251</v>
      </c>
      <c r="E180" s="257" t="s">
        <v>19</v>
      </c>
      <c r="F180" s="258" t="s">
        <v>953</v>
      </c>
      <c r="G180" s="256"/>
      <c r="H180" s="257" t="s">
        <v>19</v>
      </c>
      <c r="I180" s="259"/>
      <c r="J180" s="256"/>
      <c r="K180" s="256"/>
      <c r="L180" s="260"/>
      <c r="M180" s="261"/>
      <c r="N180" s="262"/>
      <c r="O180" s="262"/>
      <c r="P180" s="262"/>
      <c r="Q180" s="262"/>
      <c r="R180" s="262"/>
      <c r="S180" s="262"/>
      <c r="T180" s="26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4" t="s">
        <v>251</v>
      </c>
      <c r="AU180" s="264" t="s">
        <v>78</v>
      </c>
      <c r="AV180" s="15" t="s">
        <v>76</v>
      </c>
      <c r="AW180" s="15" t="s">
        <v>31</v>
      </c>
      <c r="AX180" s="15" t="s">
        <v>69</v>
      </c>
      <c r="AY180" s="264" t="s">
        <v>240</v>
      </c>
    </row>
    <row r="181" s="13" customFormat="1">
      <c r="A181" s="13"/>
      <c r="B181" s="232"/>
      <c r="C181" s="233"/>
      <c r="D181" s="234" t="s">
        <v>251</v>
      </c>
      <c r="E181" s="235" t="s">
        <v>19</v>
      </c>
      <c r="F181" s="236" t="s">
        <v>1001</v>
      </c>
      <c r="G181" s="233"/>
      <c r="H181" s="237">
        <v>1.3999999999999999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31</v>
      </c>
      <c r="AX181" s="13" t="s">
        <v>69</v>
      </c>
      <c r="AY181" s="243" t="s">
        <v>240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1002</v>
      </c>
      <c r="G182" s="233"/>
      <c r="H182" s="237">
        <v>4.2000000000000002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6" customFormat="1">
      <c r="A183" s="16"/>
      <c r="B183" s="265"/>
      <c r="C183" s="266"/>
      <c r="D183" s="234" t="s">
        <v>251</v>
      </c>
      <c r="E183" s="267" t="s">
        <v>19</v>
      </c>
      <c r="F183" s="268" t="s">
        <v>307</v>
      </c>
      <c r="G183" s="266"/>
      <c r="H183" s="269">
        <v>5.5999999999999996</v>
      </c>
      <c r="I183" s="270"/>
      <c r="J183" s="266"/>
      <c r="K183" s="266"/>
      <c r="L183" s="271"/>
      <c r="M183" s="272"/>
      <c r="N183" s="273"/>
      <c r="O183" s="273"/>
      <c r="P183" s="273"/>
      <c r="Q183" s="273"/>
      <c r="R183" s="273"/>
      <c r="S183" s="273"/>
      <c r="T183" s="274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75" t="s">
        <v>251</v>
      </c>
      <c r="AU183" s="275" t="s">
        <v>78</v>
      </c>
      <c r="AV183" s="16" t="s">
        <v>268</v>
      </c>
      <c r="AW183" s="16" t="s">
        <v>31</v>
      </c>
      <c r="AX183" s="16" t="s">
        <v>69</v>
      </c>
      <c r="AY183" s="275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1003</v>
      </c>
      <c r="G184" s="233"/>
      <c r="H184" s="237">
        <v>5.5999999999999996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1004</v>
      </c>
      <c r="G185" s="233"/>
      <c r="H185" s="237">
        <v>2.7999999999999998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1005</v>
      </c>
      <c r="G186" s="233"/>
      <c r="H186" s="237">
        <v>8.4000000000000004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1006</v>
      </c>
      <c r="G187" s="233"/>
      <c r="H187" s="237">
        <v>1.3999999999999999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1007</v>
      </c>
      <c r="G188" s="233"/>
      <c r="H188" s="237">
        <v>8.4000000000000004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6" customFormat="1">
      <c r="A189" s="16"/>
      <c r="B189" s="265"/>
      <c r="C189" s="266"/>
      <c r="D189" s="234" t="s">
        <v>251</v>
      </c>
      <c r="E189" s="267" t="s">
        <v>19</v>
      </c>
      <c r="F189" s="268" t="s">
        <v>307</v>
      </c>
      <c r="G189" s="266"/>
      <c r="H189" s="269">
        <v>26.599999999999994</v>
      </c>
      <c r="I189" s="270"/>
      <c r="J189" s="266"/>
      <c r="K189" s="266"/>
      <c r="L189" s="271"/>
      <c r="M189" s="272"/>
      <c r="N189" s="273"/>
      <c r="O189" s="273"/>
      <c r="P189" s="273"/>
      <c r="Q189" s="273"/>
      <c r="R189" s="273"/>
      <c r="S189" s="273"/>
      <c r="T189" s="274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5" t="s">
        <v>251</v>
      </c>
      <c r="AU189" s="275" t="s">
        <v>78</v>
      </c>
      <c r="AV189" s="16" t="s">
        <v>268</v>
      </c>
      <c r="AW189" s="16" t="s">
        <v>31</v>
      </c>
      <c r="AX189" s="16" t="s">
        <v>69</v>
      </c>
      <c r="AY189" s="275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1008</v>
      </c>
      <c r="G190" s="233"/>
      <c r="H190" s="237">
        <v>26.600000000000001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6" customFormat="1">
      <c r="A191" s="16"/>
      <c r="B191" s="265"/>
      <c r="C191" s="266"/>
      <c r="D191" s="234" t="s">
        <v>251</v>
      </c>
      <c r="E191" s="267" t="s">
        <v>19</v>
      </c>
      <c r="F191" s="268" t="s">
        <v>307</v>
      </c>
      <c r="G191" s="266"/>
      <c r="H191" s="269">
        <v>26.600000000000001</v>
      </c>
      <c r="I191" s="270"/>
      <c r="J191" s="266"/>
      <c r="K191" s="266"/>
      <c r="L191" s="271"/>
      <c r="M191" s="272"/>
      <c r="N191" s="273"/>
      <c r="O191" s="273"/>
      <c r="P191" s="273"/>
      <c r="Q191" s="273"/>
      <c r="R191" s="273"/>
      <c r="S191" s="273"/>
      <c r="T191" s="274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75" t="s">
        <v>251</v>
      </c>
      <c r="AU191" s="275" t="s">
        <v>78</v>
      </c>
      <c r="AV191" s="16" t="s">
        <v>268</v>
      </c>
      <c r="AW191" s="16" t="s">
        <v>31</v>
      </c>
      <c r="AX191" s="16" t="s">
        <v>69</v>
      </c>
      <c r="AY191" s="275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58.799999999999997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1.75" customHeight="1">
      <c r="A193" s="40"/>
      <c r="B193" s="41"/>
      <c r="C193" s="214" t="s">
        <v>355</v>
      </c>
      <c r="D193" s="214" t="s">
        <v>242</v>
      </c>
      <c r="E193" s="215" t="s">
        <v>1009</v>
      </c>
      <c r="F193" s="216" t="s">
        <v>1010</v>
      </c>
      <c r="G193" s="217" t="s">
        <v>245</v>
      </c>
      <c r="H193" s="218">
        <v>2865.5999999999999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0.00084000000000000003</v>
      </c>
      <c r="R193" s="223">
        <f>Q193*H193</f>
        <v>2.4071039999999999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1011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1012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5" customFormat="1">
      <c r="A195" s="15"/>
      <c r="B195" s="255"/>
      <c r="C195" s="256"/>
      <c r="D195" s="234" t="s">
        <v>251</v>
      </c>
      <c r="E195" s="257" t="s">
        <v>19</v>
      </c>
      <c r="F195" s="258" t="s">
        <v>1013</v>
      </c>
      <c r="G195" s="256"/>
      <c r="H195" s="257" t="s">
        <v>19</v>
      </c>
      <c r="I195" s="259"/>
      <c r="J195" s="256"/>
      <c r="K195" s="256"/>
      <c r="L195" s="260"/>
      <c r="M195" s="261"/>
      <c r="N195" s="262"/>
      <c r="O195" s="262"/>
      <c r="P195" s="262"/>
      <c r="Q195" s="262"/>
      <c r="R195" s="262"/>
      <c r="S195" s="262"/>
      <c r="T195" s="26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4" t="s">
        <v>251</v>
      </c>
      <c r="AU195" s="264" t="s">
        <v>78</v>
      </c>
      <c r="AV195" s="15" t="s">
        <v>76</v>
      </c>
      <c r="AW195" s="15" t="s">
        <v>31</v>
      </c>
      <c r="AX195" s="15" t="s">
        <v>69</v>
      </c>
      <c r="AY195" s="264" t="s">
        <v>240</v>
      </c>
    </row>
    <row r="196" s="13" customFormat="1">
      <c r="A196" s="13"/>
      <c r="B196" s="232"/>
      <c r="C196" s="233"/>
      <c r="D196" s="234" t="s">
        <v>251</v>
      </c>
      <c r="E196" s="235" t="s">
        <v>19</v>
      </c>
      <c r="F196" s="236" t="s">
        <v>1014</v>
      </c>
      <c r="G196" s="233"/>
      <c r="H196" s="237">
        <v>70.200000000000003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31</v>
      </c>
      <c r="AX196" s="13" t="s">
        <v>69</v>
      </c>
      <c r="AY196" s="243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1015</v>
      </c>
      <c r="G197" s="233"/>
      <c r="H197" s="237">
        <v>226.80000000000001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1016</v>
      </c>
      <c r="G198" s="233"/>
      <c r="H198" s="237">
        <v>198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1017</v>
      </c>
      <c r="G199" s="233"/>
      <c r="H199" s="237">
        <v>68.400000000000006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1018</v>
      </c>
      <c r="G200" s="233"/>
      <c r="H200" s="237">
        <v>81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1019</v>
      </c>
      <c r="G201" s="233"/>
      <c r="H201" s="237">
        <v>34.200000000000003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1020</v>
      </c>
      <c r="G202" s="233"/>
      <c r="H202" s="237">
        <v>199.80000000000001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1021</v>
      </c>
      <c r="G203" s="233"/>
      <c r="H203" s="237">
        <v>39.600000000000001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1022</v>
      </c>
      <c r="G204" s="233"/>
      <c r="H204" s="237">
        <v>975.60000000000002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1023</v>
      </c>
      <c r="G205" s="233"/>
      <c r="H205" s="237">
        <v>10.800000000000001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1024</v>
      </c>
      <c r="G206" s="233"/>
      <c r="H206" s="237">
        <v>57.600000000000001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1025</v>
      </c>
      <c r="G207" s="233"/>
      <c r="H207" s="237">
        <v>244.80000000000001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1026</v>
      </c>
      <c r="G208" s="233"/>
      <c r="H208" s="237">
        <v>108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1027</v>
      </c>
      <c r="G209" s="233"/>
      <c r="H209" s="237">
        <v>27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1028</v>
      </c>
      <c r="G210" s="233"/>
      <c r="H210" s="237">
        <v>7.2000000000000002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1029</v>
      </c>
      <c r="G211" s="233"/>
      <c r="H211" s="237">
        <v>46.799999999999997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1030</v>
      </c>
      <c r="G212" s="233"/>
      <c r="H212" s="237">
        <v>18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1031</v>
      </c>
      <c r="G213" s="233"/>
      <c r="H213" s="237">
        <v>12.6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1032</v>
      </c>
      <c r="G214" s="233"/>
      <c r="H214" s="237">
        <v>14.4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1033</v>
      </c>
      <c r="G215" s="233"/>
      <c r="H215" s="237">
        <v>25.199999999999999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1034</v>
      </c>
      <c r="G216" s="233"/>
      <c r="H216" s="237">
        <v>43.200000000000003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1035</v>
      </c>
      <c r="G217" s="233"/>
      <c r="H217" s="237">
        <v>7.2000000000000002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1036</v>
      </c>
      <c r="G218" s="233"/>
      <c r="H218" s="237">
        <v>39.600000000000001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1037</v>
      </c>
      <c r="G219" s="233"/>
      <c r="H219" s="237">
        <v>39.600000000000001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1038</v>
      </c>
      <c r="G220" s="233"/>
      <c r="H220" s="237">
        <v>18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1039</v>
      </c>
      <c r="G221" s="233"/>
      <c r="H221" s="237">
        <v>54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1040</v>
      </c>
      <c r="G222" s="233"/>
      <c r="H222" s="237">
        <v>198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2865.5999999999995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2" customFormat="1" ht="24.15" customHeight="1">
      <c r="A224" s="40"/>
      <c r="B224" s="41"/>
      <c r="C224" s="214" t="s">
        <v>371</v>
      </c>
      <c r="D224" s="214" t="s">
        <v>242</v>
      </c>
      <c r="E224" s="215" t="s">
        <v>1041</v>
      </c>
      <c r="F224" s="216" t="s">
        <v>1042</v>
      </c>
      <c r="G224" s="217" t="s">
        <v>245</v>
      </c>
      <c r="H224" s="218">
        <v>2865.5999999999999</v>
      </c>
      <c r="I224" s="219"/>
      <c r="J224" s="220">
        <f>ROUND(I224*H224,2)</f>
        <v>0</v>
      </c>
      <c r="K224" s="216" t="s">
        <v>246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247</v>
      </c>
      <c r="AT224" s="225" t="s">
        <v>242</v>
      </c>
      <c r="AU224" s="225" t="s">
        <v>78</v>
      </c>
      <c r="AY224" s="19" t="s">
        <v>240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247</v>
      </c>
      <c r="BM224" s="225" t="s">
        <v>1043</v>
      </c>
    </row>
    <row r="225" s="2" customFormat="1">
      <c r="A225" s="40"/>
      <c r="B225" s="41"/>
      <c r="C225" s="42"/>
      <c r="D225" s="227" t="s">
        <v>249</v>
      </c>
      <c r="E225" s="42"/>
      <c r="F225" s="228" t="s">
        <v>1044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249</v>
      </c>
      <c r="AU225" s="19" t="s">
        <v>78</v>
      </c>
    </row>
    <row r="226" s="2" customFormat="1" ht="16.5" customHeight="1">
      <c r="A226" s="40"/>
      <c r="B226" s="41"/>
      <c r="C226" s="214" t="s">
        <v>385</v>
      </c>
      <c r="D226" s="214" t="s">
        <v>242</v>
      </c>
      <c r="E226" s="215" t="s">
        <v>274</v>
      </c>
      <c r="F226" s="216" t="s">
        <v>275</v>
      </c>
      <c r="G226" s="217" t="s">
        <v>245</v>
      </c>
      <c r="H226" s="218">
        <v>2133.3580000000002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0.00069999999999999999</v>
      </c>
      <c r="R226" s="223">
        <f>Q226*H226</f>
        <v>1.4933506000000001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1045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277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1046</v>
      </c>
      <c r="G228" s="233"/>
      <c r="H228" s="237">
        <v>30.957999999999998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1047</v>
      </c>
      <c r="G229" s="233"/>
      <c r="H229" s="237">
        <v>35.420000000000002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1048</v>
      </c>
      <c r="G230" s="233"/>
      <c r="H230" s="237">
        <v>47.380000000000003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1049</v>
      </c>
      <c r="G231" s="233"/>
      <c r="H231" s="237">
        <v>33.119999999999997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1050</v>
      </c>
      <c r="G232" s="233"/>
      <c r="H232" s="237">
        <v>13.800000000000001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1051</v>
      </c>
      <c r="G233" s="233"/>
      <c r="H233" s="237">
        <v>13.800000000000001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1052</v>
      </c>
      <c r="G234" s="233"/>
      <c r="H234" s="237">
        <v>30.82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1053</v>
      </c>
      <c r="G235" s="233"/>
      <c r="H235" s="237">
        <v>39.560000000000002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1054</v>
      </c>
      <c r="G236" s="233"/>
      <c r="H236" s="237">
        <v>30.82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1055</v>
      </c>
      <c r="G237" s="233"/>
      <c r="H237" s="237">
        <v>36.799999999999997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6" customFormat="1">
      <c r="A238" s="16"/>
      <c r="B238" s="265"/>
      <c r="C238" s="266"/>
      <c r="D238" s="234" t="s">
        <v>251</v>
      </c>
      <c r="E238" s="267" t="s">
        <v>19</v>
      </c>
      <c r="F238" s="268" t="s">
        <v>307</v>
      </c>
      <c r="G238" s="266"/>
      <c r="H238" s="269">
        <v>312.47800000000007</v>
      </c>
      <c r="I238" s="270"/>
      <c r="J238" s="266"/>
      <c r="K238" s="266"/>
      <c r="L238" s="271"/>
      <c r="M238" s="272"/>
      <c r="N238" s="273"/>
      <c r="O238" s="273"/>
      <c r="P238" s="273"/>
      <c r="Q238" s="273"/>
      <c r="R238" s="273"/>
      <c r="S238" s="273"/>
      <c r="T238" s="274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75" t="s">
        <v>251</v>
      </c>
      <c r="AU238" s="275" t="s">
        <v>78</v>
      </c>
      <c r="AV238" s="16" t="s">
        <v>268</v>
      </c>
      <c r="AW238" s="16" t="s">
        <v>31</v>
      </c>
      <c r="AX238" s="16" t="s">
        <v>69</v>
      </c>
      <c r="AY238" s="275" t="s">
        <v>240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1056</v>
      </c>
      <c r="G239" s="233"/>
      <c r="H239" s="237">
        <v>571.20000000000005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1057</v>
      </c>
      <c r="G240" s="233"/>
      <c r="H240" s="237">
        <v>36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1058</v>
      </c>
      <c r="G241" s="233"/>
      <c r="H241" s="237">
        <v>48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1059</v>
      </c>
      <c r="G242" s="233"/>
      <c r="H242" s="237">
        <v>63.840000000000003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3" customFormat="1">
      <c r="A243" s="13"/>
      <c r="B243" s="232"/>
      <c r="C243" s="233"/>
      <c r="D243" s="234" t="s">
        <v>251</v>
      </c>
      <c r="E243" s="235" t="s">
        <v>19</v>
      </c>
      <c r="F243" s="236" t="s">
        <v>1060</v>
      </c>
      <c r="G243" s="233"/>
      <c r="H243" s="237">
        <v>35.520000000000003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31</v>
      </c>
      <c r="AX243" s="13" t="s">
        <v>69</v>
      </c>
      <c r="AY243" s="243" t="s">
        <v>240</v>
      </c>
    </row>
    <row r="244" s="16" customFormat="1">
      <c r="A244" s="16"/>
      <c r="B244" s="265"/>
      <c r="C244" s="266"/>
      <c r="D244" s="234" t="s">
        <v>251</v>
      </c>
      <c r="E244" s="267" t="s">
        <v>19</v>
      </c>
      <c r="F244" s="268" t="s">
        <v>307</v>
      </c>
      <c r="G244" s="266"/>
      <c r="H244" s="269">
        <v>754.56000000000006</v>
      </c>
      <c r="I244" s="270"/>
      <c r="J244" s="266"/>
      <c r="K244" s="266"/>
      <c r="L244" s="271"/>
      <c r="M244" s="272"/>
      <c r="N244" s="273"/>
      <c r="O244" s="273"/>
      <c r="P244" s="273"/>
      <c r="Q244" s="273"/>
      <c r="R244" s="273"/>
      <c r="S244" s="273"/>
      <c r="T244" s="274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275" t="s">
        <v>251</v>
      </c>
      <c r="AU244" s="275" t="s">
        <v>78</v>
      </c>
      <c r="AV244" s="16" t="s">
        <v>268</v>
      </c>
      <c r="AW244" s="16" t="s">
        <v>31</v>
      </c>
      <c r="AX244" s="16" t="s">
        <v>69</v>
      </c>
      <c r="AY244" s="275" t="s">
        <v>240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1061</v>
      </c>
      <c r="G245" s="233"/>
      <c r="H245" s="237">
        <v>820.79999999999995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1062</v>
      </c>
      <c r="G246" s="233"/>
      <c r="H246" s="237">
        <v>46.799999999999997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1063</v>
      </c>
      <c r="G247" s="233"/>
      <c r="H247" s="237">
        <v>76.799999999999997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1064</v>
      </c>
      <c r="G248" s="233"/>
      <c r="H248" s="237">
        <v>76.799999999999997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1065</v>
      </c>
      <c r="G249" s="233"/>
      <c r="H249" s="237">
        <v>45.119999999999997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6" customFormat="1">
      <c r="A250" s="16"/>
      <c r="B250" s="265"/>
      <c r="C250" s="266"/>
      <c r="D250" s="234" t="s">
        <v>251</v>
      </c>
      <c r="E250" s="267" t="s">
        <v>19</v>
      </c>
      <c r="F250" s="268" t="s">
        <v>307</v>
      </c>
      <c r="G250" s="266"/>
      <c r="H250" s="269">
        <v>1066.3199999999997</v>
      </c>
      <c r="I250" s="270"/>
      <c r="J250" s="266"/>
      <c r="K250" s="266"/>
      <c r="L250" s="271"/>
      <c r="M250" s="272"/>
      <c r="N250" s="273"/>
      <c r="O250" s="273"/>
      <c r="P250" s="273"/>
      <c r="Q250" s="273"/>
      <c r="R250" s="273"/>
      <c r="S250" s="273"/>
      <c r="T250" s="274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275" t="s">
        <v>251</v>
      </c>
      <c r="AU250" s="275" t="s">
        <v>78</v>
      </c>
      <c r="AV250" s="16" t="s">
        <v>268</v>
      </c>
      <c r="AW250" s="16" t="s">
        <v>31</v>
      </c>
      <c r="AX250" s="16" t="s">
        <v>69</v>
      </c>
      <c r="AY250" s="275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2133.3579999999997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24.15" customHeight="1">
      <c r="A252" s="40"/>
      <c r="B252" s="41"/>
      <c r="C252" s="214" t="s">
        <v>391</v>
      </c>
      <c r="D252" s="214" t="s">
        <v>242</v>
      </c>
      <c r="E252" s="215" t="s">
        <v>286</v>
      </c>
      <c r="F252" s="216" t="s">
        <v>287</v>
      </c>
      <c r="G252" s="217" t="s">
        <v>245</v>
      </c>
      <c r="H252" s="218">
        <v>2133.3580000000002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1066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289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1.75" customHeight="1">
      <c r="A254" s="40"/>
      <c r="B254" s="41"/>
      <c r="C254" s="214" t="s">
        <v>397</v>
      </c>
      <c r="D254" s="214" t="s">
        <v>242</v>
      </c>
      <c r="E254" s="215" t="s">
        <v>291</v>
      </c>
      <c r="F254" s="216" t="s">
        <v>292</v>
      </c>
      <c r="G254" s="217" t="s">
        <v>256</v>
      </c>
      <c r="H254" s="218">
        <v>1509.77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0.00046000000000000001</v>
      </c>
      <c r="R254" s="223">
        <f>Q254*H254</f>
        <v>0.69449420000000006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1067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294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981</v>
      </c>
      <c r="G256" s="233"/>
      <c r="H256" s="237">
        <v>281.81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3" customFormat="1">
      <c r="A257" s="13"/>
      <c r="B257" s="232"/>
      <c r="C257" s="233"/>
      <c r="D257" s="234" t="s">
        <v>251</v>
      </c>
      <c r="E257" s="235" t="s">
        <v>19</v>
      </c>
      <c r="F257" s="236" t="s">
        <v>982</v>
      </c>
      <c r="G257" s="233"/>
      <c r="H257" s="237">
        <v>546.84000000000003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251</v>
      </c>
      <c r="AU257" s="243" t="s">
        <v>78</v>
      </c>
      <c r="AV257" s="13" t="s">
        <v>78</v>
      </c>
      <c r="AW257" s="13" t="s">
        <v>31</v>
      </c>
      <c r="AX257" s="13" t="s">
        <v>69</v>
      </c>
      <c r="AY257" s="243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983</v>
      </c>
      <c r="G258" s="233"/>
      <c r="H258" s="237">
        <v>681.12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4" customFormat="1">
      <c r="A259" s="14"/>
      <c r="B259" s="244"/>
      <c r="C259" s="245"/>
      <c r="D259" s="234" t="s">
        <v>251</v>
      </c>
      <c r="E259" s="246" t="s">
        <v>19</v>
      </c>
      <c r="F259" s="247" t="s">
        <v>253</v>
      </c>
      <c r="G259" s="245"/>
      <c r="H259" s="248">
        <v>1509.77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251</v>
      </c>
      <c r="AU259" s="254" t="s">
        <v>78</v>
      </c>
      <c r="AV259" s="14" t="s">
        <v>247</v>
      </c>
      <c r="AW259" s="14" t="s">
        <v>31</v>
      </c>
      <c r="AX259" s="14" t="s">
        <v>76</v>
      </c>
      <c r="AY259" s="254" t="s">
        <v>240</v>
      </c>
    </row>
    <row r="260" s="2" customFormat="1" ht="24.15" customHeight="1">
      <c r="A260" s="40"/>
      <c r="B260" s="41"/>
      <c r="C260" s="214" t="s">
        <v>7</v>
      </c>
      <c r="D260" s="214" t="s">
        <v>242</v>
      </c>
      <c r="E260" s="215" t="s">
        <v>296</v>
      </c>
      <c r="F260" s="216" t="s">
        <v>297</v>
      </c>
      <c r="G260" s="217" t="s">
        <v>256</v>
      </c>
      <c r="H260" s="218">
        <v>1509.77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1068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299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2" customFormat="1" ht="37.8" customHeight="1">
      <c r="A262" s="40"/>
      <c r="B262" s="41"/>
      <c r="C262" s="214" t="s">
        <v>406</v>
      </c>
      <c r="D262" s="214" t="s">
        <v>242</v>
      </c>
      <c r="E262" s="215" t="s">
        <v>301</v>
      </c>
      <c r="F262" s="216" t="s">
        <v>302</v>
      </c>
      <c r="G262" s="217" t="s">
        <v>256</v>
      </c>
      <c r="H262" s="218">
        <v>1956.6379999999999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1069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304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15" customFormat="1">
      <c r="A264" s="15"/>
      <c r="B264" s="255"/>
      <c r="C264" s="256"/>
      <c r="D264" s="234" t="s">
        <v>251</v>
      </c>
      <c r="E264" s="257" t="s">
        <v>19</v>
      </c>
      <c r="F264" s="258" t="s">
        <v>305</v>
      </c>
      <c r="G264" s="256"/>
      <c r="H264" s="257" t="s">
        <v>19</v>
      </c>
      <c r="I264" s="259"/>
      <c r="J264" s="256"/>
      <c r="K264" s="256"/>
      <c r="L264" s="260"/>
      <c r="M264" s="261"/>
      <c r="N264" s="262"/>
      <c r="O264" s="262"/>
      <c r="P264" s="262"/>
      <c r="Q264" s="262"/>
      <c r="R264" s="262"/>
      <c r="S264" s="262"/>
      <c r="T264" s="263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4" t="s">
        <v>251</v>
      </c>
      <c r="AU264" s="264" t="s">
        <v>78</v>
      </c>
      <c r="AV264" s="15" t="s">
        <v>76</v>
      </c>
      <c r="AW264" s="15" t="s">
        <v>31</v>
      </c>
      <c r="AX264" s="15" t="s">
        <v>69</v>
      </c>
      <c r="AY264" s="264" t="s">
        <v>240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1070</v>
      </c>
      <c r="G265" s="233"/>
      <c r="H265" s="237">
        <v>871.07100000000003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1071</v>
      </c>
      <c r="G266" s="233"/>
      <c r="H266" s="237">
        <v>107.24800000000001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6" customFormat="1">
      <c r="A267" s="16"/>
      <c r="B267" s="265"/>
      <c r="C267" s="266"/>
      <c r="D267" s="234" t="s">
        <v>251</v>
      </c>
      <c r="E267" s="267" t="s">
        <v>19</v>
      </c>
      <c r="F267" s="268" t="s">
        <v>307</v>
      </c>
      <c r="G267" s="266"/>
      <c r="H267" s="269">
        <v>978.31900000000007</v>
      </c>
      <c r="I267" s="270"/>
      <c r="J267" s="266"/>
      <c r="K267" s="266"/>
      <c r="L267" s="271"/>
      <c r="M267" s="272"/>
      <c r="N267" s="273"/>
      <c r="O267" s="273"/>
      <c r="P267" s="273"/>
      <c r="Q267" s="273"/>
      <c r="R267" s="273"/>
      <c r="S267" s="273"/>
      <c r="T267" s="274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75" t="s">
        <v>251</v>
      </c>
      <c r="AU267" s="275" t="s">
        <v>78</v>
      </c>
      <c r="AV267" s="16" t="s">
        <v>268</v>
      </c>
      <c r="AW267" s="16" t="s">
        <v>31</v>
      </c>
      <c r="AX267" s="16" t="s">
        <v>69</v>
      </c>
      <c r="AY267" s="275" t="s">
        <v>240</v>
      </c>
    </row>
    <row r="268" s="15" customFormat="1">
      <c r="A268" s="15"/>
      <c r="B268" s="255"/>
      <c r="C268" s="256"/>
      <c r="D268" s="234" t="s">
        <v>251</v>
      </c>
      <c r="E268" s="257" t="s">
        <v>19</v>
      </c>
      <c r="F268" s="258" t="s">
        <v>308</v>
      </c>
      <c r="G268" s="256"/>
      <c r="H268" s="257" t="s">
        <v>19</v>
      </c>
      <c r="I268" s="259"/>
      <c r="J268" s="256"/>
      <c r="K268" s="256"/>
      <c r="L268" s="260"/>
      <c r="M268" s="261"/>
      <c r="N268" s="262"/>
      <c r="O268" s="262"/>
      <c r="P268" s="262"/>
      <c r="Q268" s="262"/>
      <c r="R268" s="262"/>
      <c r="S268" s="262"/>
      <c r="T268" s="26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4" t="s">
        <v>251</v>
      </c>
      <c r="AU268" s="264" t="s">
        <v>78</v>
      </c>
      <c r="AV268" s="15" t="s">
        <v>76</v>
      </c>
      <c r="AW268" s="15" t="s">
        <v>31</v>
      </c>
      <c r="AX268" s="15" t="s">
        <v>69</v>
      </c>
      <c r="AY268" s="264" t="s">
        <v>240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1070</v>
      </c>
      <c r="G269" s="233"/>
      <c r="H269" s="237">
        <v>871.07100000000003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3" customFormat="1">
      <c r="A270" s="13"/>
      <c r="B270" s="232"/>
      <c r="C270" s="233"/>
      <c r="D270" s="234" t="s">
        <v>251</v>
      </c>
      <c r="E270" s="235" t="s">
        <v>19</v>
      </c>
      <c r="F270" s="236" t="s">
        <v>1071</v>
      </c>
      <c r="G270" s="233"/>
      <c r="H270" s="237">
        <v>107.24800000000001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251</v>
      </c>
      <c r="AU270" s="243" t="s">
        <v>78</v>
      </c>
      <c r="AV270" s="13" t="s">
        <v>78</v>
      </c>
      <c r="AW270" s="13" t="s">
        <v>31</v>
      </c>
      <c r="AX270" s="13" t="s">
        <v>69</v>
      </c>
      <c r="AY270" s="243" t="s">
        <v>240</v>
      </c>
    </row>
    <row r="271" s="16" customFormat="1">
      <c r="A271" s="16"/>
      <c r="B271" s="265"/>
      <c r="C271" s="266"/>
      <c r="D271" s="234" t="s">
        <v>251</v>
      </c>
      <c r="E271" s="267" t="s">
        <v>19</v>
      </c>
      <c r="F271" s="268" t="s">
        <v>307</v>
      </c>
      <c r="G271" s="266"/>
      <c r="H271" s="269">
        <v>978.31900000000007</v>
      </c>
      <c r="I271" s="270"/>
      <c r="J271" s="266"/>
      <c r="K271" s="266"/>
      <c r="L271" s="271"/>
      <c r="M271" s="272"/>
      <c r="N271" s="273"/>
      <c r="O271" s="273"/>
      <c r="P271" s="273"/>
      <c r="Q271" s="273"/>
      <c r="R271" s="273"/>
      <c r="S271" s="273"/>
      <c r="T271" s="274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T271" s="275" t="s">
        <v>251</v>
      </c>
      <c r="AU271" s="275" t="s">
        <v>78</v>
      </c>
      <c r="AV271" s="16" t="s">
        <v>268</v>
      </c>
      <c r="AW271" s="16" t="s">
        <v>31</v>
      </c>
      <c r="AX271" s="16" t="s">
        <v>69</v>
      </c>
      <c r="AY271" s="275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1956.6380000000002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37.8" customHeight="1">
      <c r="A273" s="40"/>
      <c r="B273" s="41"/>
      <c r="C273" s="214" t="s">
        <v>413</v>
      </c>
      <c r="D273" s="214" t="s">
        <v>242</v>
      </c>
      <c r="E273" s="215" t="s">
        <v>310</v>
      </c>
      <c r="F273" s="216" t="s">
        <v>311</v>
      </c>
      <c r="G273" s="217" t="s">
        <v>256</v>
      </c>
      <c r="H273" s="218">
        <v>2147.558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1072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313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15" customFormat="1">
      <c r="A275" s="15"/>
      <c r="B275" s="255"/>
      <c r="C275" s="256"/>
      <c r="D275" s="234" t="s">
        <v>251</v>
      </c>
      <c r="E275" s="257" t="s">
        <v>19</v>
      </c>
      <c r="F275" s="258" t="s">
        <v>305</v>
      </c>
      <c r="G275" s="256"/>
      <c r="H275" s="257" t="s">
        <v>19</v>
      </c>
      <c r="I275" s="259"/>
      <c r="J275" s="256"/>
      <c r="K275" s="256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251</v>
      </c>
      <c r="AU275" s="264" t="s">
        <v>78</v>
      </c>
      <c r="AV275" s="15" t="s">
        <v>76</v>
      </c>
      <c r="AW275" s="15" t="s">
        <v>31</v>
      </c>
      <c r="AX275" s="15" t="s">
        <v>69</v>
      </c>
      <c r="AY275" s="264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1073</v>
      </c>
      <c r="G276" s="233"/>
      <c r="H276" s="237">
        <v>1073.779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6" customFormat="1">
      <c r="A277" s="16"/>
      <c r="B277" s="265"/>
      <c r="C277" s="266"/>
      <c r="D277" s="234" t="s">
        <v>251</v>
      </c>
      <c r="E277" s="267" t="s">
        <v>19</v>
      </c>
      <c r="F277" s="268" t="s">
        <v>307</v>
      </c>
      <c r="G277" s="266"/>
      <c r="H277" s="269">
        <v>1073.779</v>
      </c>
      <c r="I277" s="270"/>
      <c r="J277" s="266"/>
      <c r="K277" s="266"/>
      <c r="L277" s="271"/>
      <c r="M277" s="272"/>
      <c r="N277" s="273"/>
      <c r="O277" s="273"/>
      <c r="P277" s="273"/>
      <c r="Q277" s="273"/>
      <c r="R277" s="273"/>
      <c r="S277" s="273"/>
      <c r="T277" s="274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275" t="s">
        <v>251</v>
      </c>
      <c r="AU277" s="275" t="s">
        <v>78</v>
      </c>
      <c r="AV277" s="16" t="s">
        <v>268</v>
      </c>
      <c r="AW277" s="16" t="s">
        <v>31</v>
      </c>
      <c r="AX277" s="16" t="s">
        <v>69</v>
      </c>
      <c r="AY277" s="275" t="s">
        <v>240</v>
      </c>
    </row>
    <row r="278" s="15" customFormat="1">
      <c r="A278" s="15"/>
      <c r="B278" s="255"/>
      <c r="C278" s="256"/>
      <c r="D278" s="234" t="s">
        <v>251</v>
      </c>
      <c r="E278" s="257" t="s">
        <v>19</v>
      </c>
      <c r="F278" s="258" t="s">
        <v>308</v>
      </c>
      <c r="G278" s="256"/>
      <c r="H278" s="257" t="s">
        <v>19</v>
      </c>
      <c r="I278" s="259"/>
      <c r="J278" s="256"/>
      <c r="K278" s="256"/>
      <c r="L278" s="260"/>
      <c r="M278" s="261"/>
      <c r="N278" s="262"/>
      <c r="O278" s="262"/>
      <c r="P278" s="262"/>
      <c r="Q278" s="262"/>
      <c r="R278" s="262"/>
      <c r="S278" s="262"/>
      <c r="T278" s="263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4" t="s">
        <v>251</v>
      </c>
      <c r="AU278" s="264" t="s">
        <v>78</v>
      </c>
      <c r="AV278" s="15" t="s">
        <v>76</v>
      </c>
      <c r="AW278" s="15" t="s">
        <v>31</v>
      </c>
      <c r="AX278" s="15" t="s">
        <v>69</v>
      </c>
      <c r="AY278" s="264" t="s">
        <v>240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1073</v>
      </c>
      <c r="G279" s="233"/>
      <c r="H279" s="237">
        <v>1073.779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6" customFormat="1">
      <c r="A280" s="16"/>
      <c r="B280" s="265"/>
      <c r="C280" s="266"/>
      <c r="D280" s="234" t="s">
        <v>251</v>
      </c>
      <c r="E280" s="267" t="s">
        <v>19</v>
      </c>
      <c r="F280" s="268" t="s">
        <v>307</v>
      </c>
      <c r="G280" s="266"/>
      <c r="H280" s="269">
        <v>1073.779</v>
      </c>
      <c r="I280" s="270"/>
      <c r="J280" s="266"/>
      <c r="K280" s="266"/>
      <c r="L280" s="271"/>
      <c r="M280" s="272"/>
      <c r="N280" s="273"/>
      <c r="O280" s="273"/>
      <c r="P280" s="273"/>
      <c r="Q280" s="273"/>
      <c r="R280" s="273"/>
      <c r="S280" s="273"/>
      <c r="T280" s="274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T280" s="275" t="s">
        <v>251</v>
      </c>
      <c r="AU280" s="275" t="s">
        <v>78</v>
      </c>
      <c r="AV280" s="16" t="s">
        <v>268</v>
      </c>
      <c r="AW280" s="16" t="s">
        <v>31</v>
      </c>
      <c r="AX280" s="16" t="s">
        <v>69</v>
      </c>
      <c r="AY280" s="275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2147.558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37.8" customHeight="1">
      <c r="A282" s="40"/>
      <c r="B282" s="41"/>
      <c r="C282" s="214" t="s">
        <v>427</v>
      </c>
      <c r="D282" s="214" t="s">
        <v>242</v>
      </c>
      <c r="E282" s="215" t="s">
        <v>316</v>
      </c>
      <c r="F282" s="216" t="s">
        <v>317</v>
      </c>
      <c r="G282" s="217" t="s">
        <v>256</v>
      </c>
      <c r="H282" s="218">
        <v>1539.432</v>
      </c>
      <c r="I282" s="219"/>
      <c r="J282" s="220">
        <f>ROUND(I282*H282,2)</f>
        <v>0</v>
      </c>
      <c r="K282" s="216" t="s">
        <v>246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247</v>
      </c>
      <c r="AT282" s="225" t="s">
        <v>242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247</v>
      </c>
      <c r="BM282" s="225" t="s">
        <v>1074</v>
      </c>
    </row>
    <row r="283" s="2" customFormat="1">
      <c r="A283" s="40"/>
      <c r="B283" s="41"/>
      <c r="C283" s="42"/>
      <c r="D283" s="227" t="s">
        <v>249</v>
      </c>
      <c r="E283" s="42"/>
      <c r="F283" s="228" t="s">
        <v>319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249</v>
      </c>
      <c r="AU283" s="19" t="s">
        <v>78</v>
      </c>
    </row>
    <row r="284" s="15" customFormat="1">
      <c r="A284" s="15"/>
      <c r="B284" s="255"/>
      <c r="C284" s="256"/>
      <c r="D284" s="234" t="s">
        <v>251</v>
      </c>
      <c r="E284" s="257" t="s">
        <v>19</v>
      </c>
      <c r="F284" s="258" t="s">
        <v>320</v>
      </c>
      <c r="G284" s="256"/>
      <c r="H284" s="257" t="s">
        <v>19</v>
      </c>
      <c r="I284" s="259"/>
      <c r="J284" s="256"/>
      <c r="K284" s="256"/>
      <c r="L284" s="260"/>
      <c r="M284" s="261"/>
      <c r="N284" s="262"/>
      <c r="O284" s="262"/>
      <c r="P284" s="262"/>
      <c r="Q284" s="262"/>
      <c r="R284" s="262"/>
      <c r="S284" s="262"/>
      <c r="T284" s="263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4" t="s">
        <v>251</v>
      </c>
      <c r="AU284" s="264" t="s">
        <v>78</v>
      </c>
      <c r="AV284" s="15" t="s">
        <v>76</v>
      </c>
      <c r="AW284" s="15" t="s">
        <v>31</v>
      </c>
      <c r="AX284" s="15" t="s">
        <v>69</v>
      </c>
      <c r="AY284" s="264" t="s">
        <v>240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986</v>
      </c>
      <c r="G285" s="233"/>
      <c r="H285" s="237">
        <v>1132.328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999</v>
      </c>
      <c r="G286" s="233"/>
      <c r="H286" s="237">
        <v>1480.883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3" customFormat="1">
      <c r="A287" s="13"/>
      <c r="B287" s="232"/>
      <c r="C287" s="233"/>
      <c r="D287" s="234" t="s">
        <v>251</v>
      </c>
      <c r="E287" s="235" t="s">
        <v>19</v>
      </c>
      <c r="F287" s="236" t="s">
        <v>1075</v>
      </c>
      <c r="G287" s="233"/>
      <c r="H287" s="237">
        <v>-1073.779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31</v>
      </c>
      <c r="AX287" s="13" t="s">
        <v>69</v>
      </c>
      <c r="AY287" s="243" t="s">
        <v>240</v>
      </c>
    </row>
    <row r="288" s="14" customFormat="1">
      <c r="A288" s="14"/>
      <c r="B288" s="244"/>
      <c r="C288" s="245"/>
      <c r="D288" s="234" t="s">
        <v>251</v>
      </c>
      <c r="E288" s="246" t="s">
        <v>19</v>
      </c>
      <c r="F288" s="247" t="s">
        <v>253</v>
      </c>
      <c r="G288" s="245"/>
      <c r="H288" s="248">
        <v>1539.4320000000002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251</v>
      </c>
      <c r="AU288" s="254" t="s">
        <v>78</v>
      </c>
      <c r="AV288" s="14" t="s">
        <v>247</v>
      </c>
      <c r="AW288" s="14" t="s">
        <v>31</v>
      </c>
      <c r="AX288" s="14" t="s">
        <v>76</v>
      </c>
      <c r="AY288" s="254" t="s">
        <v>240</v>
      </c>
    </row>
    <row r="289" s="2" customFormat="1" ht="37.8" customHeight="1">
      <c r="A289" s="40"/>
      <c r="B289" s="41"/>
      <c r="C289" s="214" t="s">
        <v>434</v>
      </c>
      <c r="D289" s="214" t="s">
        <v>242</v>
      </c>
      <c r="E289" s="215" t="s">
        <v>323</v>
      </c>
      <c r="F289" s="216" t="s">
        <v>324</v>
      </c>
      <c r="G289" s="217" t="s">
        <v>256</v>
      </c>
      <c r="H289" s="218">
        <v>7697.1599999999999</v>
      </c>
      <c r="I289" s="219"/>
      <c r="J289" s="220">
        <f>ROUND(I289*H289,2)</f>
        <v>0</v>
      </c>
      <c r="K289" s="216" t="s">
        <v>246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247</v>
      </c>
      <c r="AT289" s="225" t="s">
        <v>242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1076</v>
      </c>
    </row>
    <row r="290" s="2" customFormat="1">
      <c r="A290" s="40"/>
      <c r="B290" s="41"/>
      <c r="C290" s="42"/>
      <c r="D290" s="227" t="s">
        <v>249</v>
      </c>
      <c r="E290" s="42"/>
      <c r="F290" s="228" t="s">
        <v>326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249</v>
      </c>
      <c r="AU290" s="19" t="s">
        <v>78</v>
      </c>
    </row>
    <row r="291" s="15" customFormat="1">
      <c r="A291" s="15"/>
      <c r="B291" s="255"/>
      <c r="C291" s="256"/>
      <c r="D291" s="234" t="s">
        <v>251</v>
      </c>
      <c r="E291" s="257" t="s">
        <v>19</v>
      </c>
      <c r="F291" s="258" t="s">
        <v>320</v>
      </c>
      <c r="G291" s="256"/>
      <c r="H291" s="257" t="s">
        <v>19</v>
      </c>
      <c r="I291" s="259"/>
      <c r="J291" s="256"/>
      <c r="K291" s="256"/>
      <c r="L291" s="260"/>
      <c r="M291" s="261"/>
      <c r="N291" s="262"/>
      <c r="O291" s="262"/>
      <c r="P291" s="262"/>
      <c r="Q291" s="262"/>
      <c r="R291" s="262"/>
      <c r="S291" s="262"/>
      <c r="T291" s="263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4" t="s">
        <v>251</v>
      </c>
      <c r="AU291" s="264" t="s">
        <v>78</v>
      </c>
      <c r="AV291" s="15" t="s">
        <v>76</v>
      </c>
      <c r="AW291" s="15" t="s">
        <v>31</v>
      </c>
      <c r="AX291" s="15" t="s">
        <v>69</v>
      </c>
      <c r="AY291" s="264" t="s">
        <v>240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986</v>
      </c>
      <c r="G292" s="233"/>
      <c r="H292" s="237">
        <v>1132.328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999</v>
      </c>
      <c r="G293" s="233"/>
      <c r="H293" s="237">
        <v>1480.883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1075</v>
      </c>
      <c r="G294" s="233"/>
      <c r="H294" s="237">
        <v>-1073.779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4" customFormat="1">
      <c r="A295" s="14"/>
      <c r="B295" s="244"/>
      <c r="C295" s="245"/>
      <c r="D295" s="234" t="s">
        <v>251</v>
      </c>
      <c r="E295" s="246" t="s">
        <v>19</v>
      </c>
      <c r="F295" s="247" t="s">
        <v>253</v>
      </c>
      <c r="G295" s="245"/>
      <c r="H295" s="248">
        <v>1539.4320000000002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251</v>
      </c>
      <c r="AU295" s="254" t="s">
        <v>78</v>
      </c>
      <c r="AV295" s="14" t="s">
        <v>247</v>
      </c>
      <c r="AW295" s="14" t="s">
        <v>31</v>
      </c>
      <c r="AX295" s="14" t="s">
        <v>76</v>
      </c>
      <c r="AY295" s="254" t="s">
        <v>240</v>
      </c>
    </row>
    <row r="296" s="13" customFormat="1">
      <c r="A296" s="13"/>
      <c r="B296" s="232"/>
      <c r="C296" s="233"/>
      <c r="D296" s="234" t="s">
        <v>251</v>
      </c>
      <c r="E296" s="233"/>
      <c r="F296" s="236" t="s">
        <v>1077</v>
      </c>
      <c r="G296" s="233"/>
      <c r="H296" s="237">
        <v>7697.1599999999999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251</v>
      </c>
      <c r="AU296" s="243" t="s">
        <v>78</v>
      </c>
      <c r="AV296" s="13" t="s">
        <v>78</v>
      </c>
      <c r="AW296" s="13" t="s">
        <v>4</v>
      </c>
      <c r="AX296" s="13" t="s">
        <v>76</v>
      </c>
      <c r="AY296" s="243" t="s">
        <v>240</v>
      </c>
    </row>
    <row r="297" s="2" customFormat="1" ht="24.15" customHeight="1">
      <c r="A297" s="40"/>
      <c r="B297" s="41"/>
      <c r="C297" s="214" t="s">
        <v>440</v>
      </c>
      <c r="D297" s="214" t="s">
        <v>242</v>
      </c>
      <c r="E297" s="215" t="s">
        <v>329</v>
      </c>
      <c r="F297" s="216" t="s">
        <v>330</v>
      </c>
      <c r="G297" s="217" t="s">
        <v>256</v>
      </c>
      <c r="H297" s="218">
        <v>978.31899999999996</v>
      </c>
      <c r="I297" s="219"/>
      <c r="J297" s="220">
        <f>ROUND(I297*H297,2)</f>
        <v>0</v>
      </c>
      <c r="K297" s="216" t="s">
        <v>246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247</v>
      </c>
      <c r="AT297" s="225" t="s">
        <v>242</v>
      </c>
      <c r="AU297" s="225" t="s">
        <v>78</v>
      </c>
      <c r="AY297" s="19" t="s">
        <v>240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247</v>
      </c>
      <c r="BM297" s="225" t="s">
        <v>1078</v>
      </c>
    </row>
    <row r="298" s="2" customFormat="1">
      <c r="A298" s="40"/>
      <c r="B298" s="41"/>
      <c r="C298" s="42"/>
      <c r="D298" s="227" t="s">
        <v>249</v>
      </c>
      <c r="E298" s="42"/>
      <c r="F298" s="228" t="s">
        <v>332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249</v>
      </c>
      <c r="AU298" s="19" t="s">
        <v>78</v>
      </c>
    </row>
    <row r="299" s="15" customFormat="1">
      <c r="A299" s="15"/>
      <c r="B299" s="255"/>
      <c r="C299" s="256"/>
      <c r="D299" s="234" t="s">
        <v>251</v>
      </c>
      <c r="E299" s="257" t="s">
        <v>19</v>
      </c>
      <c r="F299" s="258" t="s">
        <v>333</v>
      </c>
      <c r="G299" s="256"/>
      <c r="H299" s="257" t="s">
        <v>19</v>
      </c>
      <c r="I299" s="259"/>
      <c r="J299" s="256"/>
      <c r="K299" s="256"/>
      <c r="L299" s="260"/>
      <c r="M299" s="261"/>
      <c r="N299" s="262"/>
      <c r="O299" s="262"/>
      <c r="P299" s="262"/>
      <c r="Q299" s="262"/>
      <c r="R299" s="262"/>
      <c r="S299" s="262"/>
      <c r="T299" s="263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4" t="s">
        <v>251</v>
      </c>
      <c r="AU299" s="264" t="s">
        <v>78</v>
      </c>
      <c r="AV299" s="15" t="s">
        <v>76</v>
      </c>
      <c r="AW299" s="15" t="s">
        <v>31</v>
      </c>
      <c r="AX299" s="15" t="s">
        <v>69</v>
      </c>
      <c r="AY299" s="264" t="s">
        <v>240</v>
      </c>
    </row>
    <row r="300" s="13" customFormat="1">
      <c r="A300" s="13"/>
      <c r="B300" s="232"/>
      <c r="C300" s="233"/>
      <c r="D300" s="234" t="s">
        <v>251</v>
      </c>
      <c r="E300" s="235" t="s">
        <v>19</v>
      </c>
      <c r="F300" s="236" t="s">
        <v>1070</v>
      </c>
      <c r="G300" s="233"/>
      <c r="H300" s="237">
        <v>871.07100000000003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251</v>
      </c>
      <c r="AU300" s="243" t="s">
        <v>78</v>
      </c>
      <c r="AV300" s="13" t="s">
        <v>78</v>
      </c>
      <c r="AW300" s="13" t="s">
        <v>31</v>
      </c>
      <c r="AX300" s="13" t="s">
        <v>69</v>
      </c>
      <c r="AY300" s="243" t="s">
        <v>240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1071</v>
      </c>
      <c r="G301" s="233"/>
      <c r="H301" s="237">
        <v>107.24800000000001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978.31900000000007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2" customFormat="1" ht="24.15" customHeight="1">
      <c r="A303" s="40"/>
      <c r="B303" s="41"/>
      <c r="C303" s="214" t="s">
        <v>445</v>
      </c>
      <c r="D303" s="214" t="s">
        <v>242</v>
      </c>
      <c r="E303" s="215" t="s">
        <v>335</v>
      </c>
      <c r="F303" s="216" t="s">
        <v>336</v>
      </c>
      <c r="G303" s="217" t="s">
        <v>256</v>
      </c>
      <c r="H303" s="218">
        <v>1073.779</v>
      </c>
      <c r="I303" s="219"/>
      <c r="J303" s="220">
        <f>ROUND(I303*H303,2)</f>
        <v>0</v>
      </c>
      <c r="K303" s="216" t="s">
        <v>246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247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247</v>
      </c>
      <c r="BM303" s="225" t="s">
        <v>1079</v>
      </c>
    </row>
    <row r="304" s="2" customFormat="1">
      <c r="A304" s="40"/>
      <c r="B304" s="41"/>
      <c r="C304" s="42"/>
      <c r="D304" s="227" t="s">
        <v>249</v>
      </c>
      <c r="E304" s="42"/>
      <c r="F304" s="228" t="s">
        <v>338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249</v>
      </c>
      <c r="AU304" s="19" t="s">
        <v>78</v>
      </c>
    </row>
    <row r="305" s="15" customFormat="1">
      <c r="A305" s="15"/>
      <c r="B305" s="255"/>
      <c r="C305" s="256"/>
      <c r="D305" s="234" t="s">
        <v>251</v>
      </c>
      <c r="E305" s="257" t="s">
        <v>19</v>
      </c>
      <c r="F305" s="258" t="s">
        <v>1080</v>
      </c>
      <c r="G305" s="256"/>
      <c r="H305" s="257" t="s">
        <v>19</v>
      </c>
      <c r="I305" s="259"/>
      <c r="J305" s="256"/>
      <c r="K305" s="256"/>
      <c r="L305" s="260"/>
      <c r="M305" s="261"/>
      <c r="N305" s="262"/>
      <c r="O305" s="262"/>
      <c r="P305" s="262"/>
      <c r="Q305" s="262"/>
      <c r="R305" s="262"/>
      <c r="S305" s="262"/>
      <c r="T305" s="263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4" t="s">
        <v>251</v>
      </c>
      <c r="AU305" s="264" t="s">
        <v>78</v>
      </c>
      <c r="AV305" s="15" t="s">
        <v>76</v>
      </c>
      <c r="AW305" s="15" t="s">
        <v>31</v>
      </c>
      <c r="AX305" s="15" t="s">
        <v>69</v>
      </c>
      <c r="AY305" s="264" t="s">
        <v>240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1073</v>
      </c>
      <c r="G306" s="233"/>
      <c r="H306" s="237">
        <v>1073.779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1073.779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2" customFormat="1" ht="24.15" customHeight="1">
      <c r="A308" s="40"/>
      <c r="B308" s="41"/>
      <c r="C308" s="214" t="s">
        <v>450</v>
      </c>
      <c r="D308" s="214" t="s">
        <v>242</v>
      </c>
      <c r="E308" s="215" t="s">
        <v>342</v>
      </c>
      <c r="F308" s="216" t="s">
        <v>343</v>
      </c>
      <c r="G308" s="217" t="s">
        <v>344</v>
      </c>
      <c r="H308" s="218">
        <v>3078.864</v>
      </c>
      <c r="I308" s="219"/>
      <c r="J308" s="220">
        <f>ROUND(I308*H308,2)</f>
        <v>0</v>
      </c>
      <c r="K308" s="216" t="s">
        <v>246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247</v>
      </c>
      <c r="AT308" s="225" t="s">
        <v>242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1081</v>
      </c>
    </row>
    <row r="309" s="2" customFormat="1">
      <c r="A309" s="40"/>
      <c r="B309" s="41"/>
      <c r="C309" s="42"/>
      <c r="D309" s="227" t="s">
        <v>249</v>
      </c>
      <c r="E309" s="42"/>
      <c r="F309" s="228" t="s">
        <v>346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249</v>
      </c>
      <c r="AU309" s="19" t="s">
        <v>78</v>
      </c>
    </row>
    <row r="310" s="15" customFormat="1">
      <c r="A310" s="15"/>
      <c r="B310" s="255"/>
      <c r="C310" s="256"/>
      <c r="D310" s="234" t="s">
        <v>251</v>
      </c>
      <c r="E310" s="257" t="s">
        <v>19</v>
      </c>
      <c r="F310" s="258" t="s">
        <v>320</v>
      </c>
      <c r="G310" s="256"/>
      <c r="H310" s="257" t="s">
        <v>19</v>
      </c>
      <c r="I310" s="259"/>
      <c r="J310" s="256"/>
      <c r="K310" s="256"/>
      <c r="L310" s="260"/>
      <c r="M310" s="261"/>
      <c r="N310" s="262"/>
      <c r="O310" s="262"/>
      <c r="P310" s="262"/>
      <c r="Q310" s="262"/>
      <c r="R310" s="262"/>
      <c r="S310" s="262"/>
      <c r="T310" s="263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4" t="s">
        <v>251</v>
      </c>
      <c r="AU310" s="264" t="s">
        <v>78</v>
      </c>
      <c r="AV310" s="15" t="s">
        <v>76</v>
      </c>
      <c r="AW310" s="15" t="s">
        <v>31</v>
      </c>
      <c r="AX310" s="15" t="s">
        <v>69</v>
      </c>
      <c r="AY310" s="264" t="s">
        <v>240</v>
      </c>
    </row>
    <row r="311" s="13" customFormat="1">
      <c r="A311" s="13"/>
      <c r="B311" s="232"/>
      <c r="C311" s="233"/>
      <c r="D311" s="234" t="s">
        <v>251</v>
      </c>
      <c r="E311" s="235" t="s">
        <v>19</v>
      </c>
      <c r="F311" s="236" t="s">
        <v>986</v>
      </c>
      <c r="G311" s="233"/>
      <c r="H311" s="237">
        <v>1132.328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251</v>
      </c>
      <c r="AU311" s="243" t="s">
        <v>78</v>
      </c>
      <c r="AV311" s="13" t="s">
        <v>78</v>
      </c>
      <c r="AW311" s="13" t="s">
        <v>31</v>
      </c>
      <c r="AX311" s="13" t="s">
        <v>69</v>
      </c>
      <c r="AY311" s="243" t="s">
        <v>240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999</v>
      </c>
      <c r="G312" s="233"/>
      <c r="H312" s="237">
        <v>1480.883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3" customFormat="1">
      <c r="A313" s="13"/>
      <c r="B313" s="232"/>
      <c r="C313" s="233"/>
      <c r="D313" s="234" t="s">
        <v>251</v>
      </c>
      <c r="E313" s="235" t="s">
        <v>19</v>
      </c>
      <c r="F313" s="236" t="s">
        <v>1075</v>
      </c>
      <c r="G313" s="233"/>
      <c r="H313" s="237">
        <v>-1073.779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251</v>
      </c>
      <c r="AU313" s="243" t="s">
        <v>78</v>
      </c>
      <c r="AV313" s="13" t="s">
        <v>78</v>
      </c>
      <c r="AW313" s="13" t="s">
        <v>31</v>
      </c>
      <c r="AX313" s="13" t="s">
        <v>69</v>
      </c>
      <c r="AY313" s="243" t="s">
        <v>240</v>
      </c>
    </row>
    <row r="314" s="14" customFormat="1">
      <c r="A314" s="14"/>
      <c r="B314" s="244"/>
      <c r="C314" s="245"/>
      <c r="D314" s="234" t="s">
        <v>251</v>
      </c>
      <c r="E314" s="246" t="s">
        <v>19</v>
      </c>
      <c r="F314" s="247" t="s">
        <v>253</v>
      </c>
      <c r="G314" s="245"/>
      <c r="H314" s="248">
        <v>1539.4320000000002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251</v>
      </c>
      <c r="AU314" s="254" t="s">
        <v>78</v>
      </c>
      <c r="AV314" s="14" t="s">
        <v>247</v>
      </c>
      <c r="AW314" s="14" t="s">
        <v>31</v>
      </c>
      <c r="AX314" s="14" t="s">
        <v>76</v>
      </c>
      <c r="AY314" s="254" t="s">
        <v>240</v>
      </c>
    </row>
    <row r="315" s="13" customFormat="1">
      <c r="A315" s="13"/>
      <c r="B315" s="232"/>
      <c r="C315" s="233"/>
      <c r="D315" s="234" t="s">
        <v>251</v>
      </c>
      <c r="E315" s="233"/>
      <c r="F315" s="236" t="s">
        <v>1082</v>
      </c>
      <c r="G315" s="233"/>
      <c r="H315" s="237">
        <v>3078.864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251</v>
      </c>
      <c r="AU315" s="243" t="s">
        <v>78</v>
      </c>
      <c r="AV315" s="13" t="s">
        <v>78</v>
      </c>
      <c r="AW315" s="13" t="s">
        <v>4</v>
      </c>
      <c r="AX315" s="13" t="s">
        <v>76</v>
      </c>
      <c r="AY315" s="243" t="s">
        <v>240</v>
      </c>
    </row>
    <row r="316" s="2" customFormat="1" ht="24.15" customHeight="1">
      <c r="A316" s="40"/>
      <c r="B316" s="41"/>
      <c r="C316" s="214" t="s">
        <v>456</v>
      </c>
      <c r="D316" s="214" t="s">
        <v>242</v>
      </c>
      <c r="E316" s="215" t="s">
        <v>348</v>
      </c>
      <c r="F316" s="216" t="s">
        <v>349</v>
      </c>
      <c r="G316" s="217" t="s">
        <v>256</v>
      </c>
      <c r="H316" s="218">
        <v>2052.098</v>
      </c>
      <c r="I316" s="219"/>
      <c r="J316" s="220">
        <f>ROUND(I316*H316,2)</f>
        <v>0</v>
      </c>
      <c r="K316" s="216" t="s">
        <v>246</v>
      </c>
      <c r="L316" s="46"/>
      <c r="M316" s="221" t="s">
        <v>19</v>
      </c>
      <c r="N316" s="222" t="s">
        <v>40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247</v>
      </c>
      <c r="AT316" s="225" t="s">
        <v>242</v>
      </c>
      <c r="AU316" s="225" t="s">
        <v>78</v>
      </c>
      <c r="AY316" s="19" t="s">
        <v>240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247</v>
      </c>
      <c r="BM316" s="225" t="s">
        <v>1083</v>
      </c>
    </row>
    <row r="317" s="2" customFormat="1">
      <c r="A317" s="40"/>
      <c r="B317" s="41"/>
      <c r="C317" s="42"/>
      <c r="D317" s="227" t="s">
        <v>249</v>
      </c>
      <c r="E317" s="42"/>
      <c r="F317" s="228" t="s">
        <v>351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249</v>
      </c>
      <c r="AU317" s="19" t="s">
        <v>78</v>
      </c>
    </row>
    <row r="318" s="15" customFormat="1">
      <c r="A318" s="15"/>
      <c r="B318" s="255"/>
      <c r="C318" s="256"/>
      <c r="D318" s="234" t="s">
        <v>251</v>
      </c>
      <c r="E318" s="257" t="s">
        <v>19</v>
      </c>
      <c r="F318" s="258" t="s">
        <v>352</v>
      </c>
      <c r="G318" s="256"/>
      <c r="H318" s="257" t="s">
        <v>19</v>
      </c>
      <c r="I318" s="259"/>
      <c r="J318" s="256"/>
      <c r="K318" s="256"/>
      <c r="L318" s="260"/>
      <c r="M318" s="261"/>
      <c r="N318" s="262"/>
      <c r="O318" s="262"/>
      <c r="P318" s="262"/>
      <c r="Q318" s="262"/>
      <c r="R318" s="262"/>
      <c r="S318" s="262"/>
      <c r="T318" s="263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4" t="s">
        <v>251</v>
      </c>
      <c r="AU318" s="264" t="s">
        <v>78</v>
      </c>
      <c r="AV318" s="15" t="s">
        <v>76</v>
      </c>
      <c r="AW318" s="15" t="s">
        <v>31</v>
      </c>
      <c r="AX318" s="15" t="s">
        <v>69</v>
      </c>
      <c r="AY318" s="264" t="s">
        <v>240</v>
      </c>
    </row>
    <row r="319" s="13" customFormat="1">
      <c r="A319" s="13"/>
      <c r="B319" s="232"/>
      <c r="C319" s="233"/>
      <c r="D319" s="234" t="s">
        <v>251</v>
      </c>
      <c r="E319" s="235" t="s">
        <v>19</v>
      </c>
      <c r="F319" s="236" t="s">
        <v>1084</v>
      </c>
      <c r="G319" s="233"/>
      <c r="H319" s="237">
        <v>1944.8499999999999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251</v>
      </c>
      <c r="AU319" s="243" t="s">
        <v>78</v>
      </c>
      <c r="AV319" s="13" t="s">
        <v>78</v>
      </c>
      <c r="AW319" s="13" t="s">
        <v>31</v>
      </c>
      <c r="AX319" s="13" t="s">
        <v>69</v>
      </c>
      <c r="AY319" s="243" t="s">
        <v>240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1071</v>
      </c>
      <c r="G320" s="233"/>
      <c r="H320" s="237">
        <v>107.24800000000001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2052.098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24.15" customHeight="1">
      <c r="A322" s="40"/>
      <c r="B322" s="41"/>
      <c r="C322" s="214" t="s">
        <v>463</v>
      </c>
      <c r="D322" s="214" t="s">
        <v>242</v>
      </c>
      <c r="E322" s="215" t="s">
        <v>356</v>
      </c>
      <c r="F322" s="216" t="s">
        <v>357</v>
      </c>
      <c r="G322" s="217" t="s">
        <v>256</v>
      </c>
      <c r="H322" s="218">
        <v>1944.8499999999999</v>
      </c>
      <c r="I322" s="219"/>
      <c r="J322" s="220">
        <f>ROUND(I322*H322,2)</f>
        <v>0</v>
      </c>
      <c r="K322" s="216" t="s">
        <v>246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247</v>
      </c>
      <c r="AT322" s="225" t="s">
        <v>242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1085</v>
      </c>
    </row>
    <row r="323" s="2" customFormat="1">
      <c r="A323" s="40"/>
      <c r="B323" s="41"/>
      <c r="C323" s="42"/>
      <c r="D323" s="227" t="s">
        <v>249</v>
      </c>
      <c r="E323" s="42"/>
      <c r="F323" s="228" t="s">
        <v>359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249</v>
      </c>
      <c r="AU323" s="19" t="s">
        <v>78</v>
      </c>
    </row>
    <row r="324" s="15" customFormat="1">
      <c r="A324" s="15"/>
      <c r="B324" s="255"/>
      <c r="C324" s="256"/>
      <c r="D324" s="234" t="s">
        <v>251</v>
      </c>
      <c r="E324" s="257" t="s">
        <v>19</v>
      </c>
      <c r="F324" s="258" t="s">
        <v>333</v>
      </c>
      <c r="G324" s="256"/>
      <c r="H324" s="257" t="s">
        <v>19</v>
      </c>
      <c r="I324" s="259"/>
      <c r="J324" s="256"/>
      <c r="K324" s="256"/>
      <c r="L324" s="260"/>
      <c r="M324" s="261"/>
      <c r="N324" s="262"/>
      <c r="O324" s="262"/>
      <c r="P324" s="262"/>
      <c r="Q324" s="262"/>
      <c r="R324" s="262"/>
      <c r="S324" s="262"/>
      <c r="T324" s="263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4" t="s">
        <v>251</v>
      </c>
      <c r="AU324" s="264" t="s">
        <v>78</v>
      </c>
      <c r="AV324" s="15" t="s">
        <v>76</v>
      </c>
      <c r="AW324" s="15" t="s">
        <v>31</v>
      </c>
      <c r="AX324" s="15" t="s">
        <v>69</v>
      </c>
      <c r="AY324" s="264" t="s">
        <v>240</v>
      </c>
    </row>
    <row r="325" s="13" customFormat="1">
      <c r="A325" s="13"/>
      <c r="B325" s="232"/>
      <c r="C325" s="233"/>
      <c r="D325" s="234" t="s">
        <v>251</v>
      </c>
      <c r="E325" s="235" t="s">
        <v>19</v>
      </c>
      <c r="F325" s="236" t="s">
        <v>1086</v>
      </c>
      <c r="G325" s="233"/>
      <c r="H325" s="237">
        <v>1509.77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251</v>
      </c>
      <c r="AU325" s="243" t="s">
        <v>78</v>
      </c>
      <c r="AV325" s="13" t="s">
        <v>78</v>
      </c>
      <c r="AW325" s="13" t="s">
        <v>31</v>
      </c>
      <c r="AX325" s="13" t="s">
        <v>69</v>
      </c>
      <c r="AY325" s="243" t="s">
        <v>240</v>
      </c>
    </row>
    <row r="326" s="13" customFormat="1">
      <c r="A326" s="13"/>
      <c r="B326" s="232"/>
      <c r="C326" s="233"/>
      <c r="D326" s="234" t="s">
        <v>251</v>
      </c>
      <c r="E326" s="235" t="s">
        <v>19</v>
      </c>
      <c r="F326" s="236" t="s">
        <v>1087</v>
      </c>
      <c r="G326" s="233"/>
      <c r="H326" s="237">
        <v>1974.51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251</v>
      </c>
      <c r="AU326" s="243" t="s">
        <v>78</v>
      </c>
      <c r="AV326" s="13" t="s">
        <v>78</v>
      </c>
      <c r="AW326" s="13" t="s">
        <v>31</v>
      </c>
      <c r="AX326" s="13" t="s">
        <v>69</v>
      </c>
      <c r="AY326" s="243" t="s">
        <v>240</v>
      </c>
    </row>
    <row r="327" s="16" customFormat="1">
      <c r="A327" s="16"/>
      <c r="B327" s="265"/>
      <c r="C327" s="266"/>
      <c r="D327" s="234" t="s">
        <v>251</v>
      </c>
      <c r="E327" s="267" t="s">
        <v>19</v>
      </c>
      <c r="F327" s="268" t="s">
        <v>307</v>
      </c>
      <c r="G327" s="266"/>
      <c r="H327" s="269">
        <v>3484.2799999999997</v>
      </c>
      <c r="I327" s="270"/>
      <c r="J327" s="266"/>
      <c r="K327" s="266"/>
      <c r="L327" s="271"/>
      <c r="M327" s="272"/>
      <c r="N327" s="273"/>
      <c r="O327" s="273"/>
      <c r="P327" s="273"/>
      <c r="Q327" s="273"/>
      <c r="R327" s="273"/>
      <c r="S327" s="273"/>
      <c r="T327" s="274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T327" s="275" t="s">
        <v>251</v>
      </c>
      <c r="AU327" s="275" t="s">
        <v>78</v>
      </c>
      <c r="AV327" s="16" t="s">
        <v>268</v>
      </c>
      <c r="AW327" s="16" t="s">
        <v>31</v>
      </c>
      <c r="AX327" s="16" t="s">
        <v>69</v>
      </c>
      <c r="AY327" s="275" t="s">
        <v>240</v>
      </c>
    </row>
    <row r="328" s="15" customFormat="1">
      <c r="A328" s="15"/>
      <c r="B328" s="255"/>
      <c r="C328" s="256"/>
      <c r="D328" s="234" t="s">
        <v>251</v>
      </c>
      <c r="E328" s="257" t="s">
        <v>19</v>
      </c>
      <c r="F328" s="258" t="s">
        <v>361</v>
      </c>
      <c r="G328" s="256"/>
      <c r="H328" s="257" t="s">
        <v>19</v>
      </c>
      <c r="I328" s="259"/>
      <c r="J328" s="256"/>
      <c r="K328" s="256"/>
      <c r="L328" s="260"/>
      <c r="M328" s="261"/>
      <c r="N328" s="262"/>
      <c r="O328" s="262"/>
      <c r="P328" s="262"/>
      <c r="Q328" s="262"/>
      <c r="R328" s="262"/>
      <c r="S328" s="262"/>
      <c r="T328" s="26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4" t="s">
        <v>251</v>
      </c>
      <c r="AU328" s="264" t="s">
        <v>78</v>
      </c>
      <c r="AV328" s="15" t="s">
        <v>76</v>
      </c>
      <c r="AW328" s="15" t="s">
        <v>31</v>
      </c>
      <c r="AX328" s="15" t="s">
        <v>69</v>
      </c>
      <c r="AY328" s="264" t="s">
        <v>240</v>
      </c>
    </row>
    <row r="329" s="13" customFormat="1">
      <c r="A329" s="13"/>
      <c r="B329" s="232"/>
      <c r="C329" s="233"/>
      <c r="D329" s="234" t="s">
        <v>251</v>
      </c>
      <c r="E329" s="235" t="s">
        <v>19</v>
      </c>
      <c r="F329" s="236" t="s">
        <v>1088</v>
      </c>
      <c r="G329" s="233"/>
      <c r="H329" s="237">
        <v>-299.976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251</v>
      </c>
      <c r="AU329" s="243" t="s">
        <v>78</v>
      </c>
      <c r="AV329" s="13" t="s">
        <v>78</v>
      </c>
      <c r="AW329" s="13" t="s">
        <v>31</v>
      </c>
      <c r="AX329" s="13" t="s">
        <v>69</v>
      </c>
      <c r="AY329" s="243" t="s">
        <v>240</v>
      </c>
    </row>
    <row r="330" s="13" customFormat="1">
      <c r="A330" s="13"/>
      <c r="B330" s="232"/>
      <c r="C330" s="233"/>
      <c r="D330" s="234" t="s">
        <v>251</v>
      </c>
      <c r="E330" s="235" t="s">
        <v>19</v>
      </c>
      <c r="F330" s="236" t="s">
        <v>1089</v>
      </c>
      <c r="G330" s="233"/>
      <c r="H330" s="237">
        <v>-948.43200000000002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251</v>
      </c>
      <c r="AU330" s="243" t="s">
        <v>78</v>
      </c>
      <c r="AV330" s="13" t="s">
        <v>78</v>
      </c>
      <c r="AW330" s="13" t="s">
        <v>31</v>
      </c>
      <c r="AX330" s="13" t="s">
        <v>69</v>
      </c>
      <c r="AY330" s="243" t="s">
        <v>240</v>
      </c>
    </row>
    <row r="331" s="16" customFormat="1">
      <c r="A331" s="16"/>
      <c r="B331" s="265"/>
      <c r="C331" s="266"/>
      <c r="D331" s="234" t="s">
        <v>251</v>
      </c>
      <c r="E331" s="267" t="s">
        <v>19</v>
      </c>
      <c r="F331" s="268" t="s">
        <v>307</v>
      </c>
      <c r="G331" s="266"/>
      <c r="H331" s="269">
        <v>-1248.4079999999999</v>
      </c>
      <c r="I331" s="270"/>
      <c r="J331" s="266"/>
      <c r="K331" s="266"/>
      <c r="L331" s="271"/>
      <c r="M331" s="272"/>
      <c r="N331" s="273"/>
      <c r="O331" s="273"/>
      <c r="P331" s="273"/>
      <c r="Q331" s="273"/>
      <c r="R331" s="273"/>
      <c r="S331" s="273"/>
      <c r="T331" s="274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75" t="s">
        <v>251</v>
      </c>
      <c r="AU331" s="275" t="s">
        <v>78</v>
      </c>
      <c r="AV331" s="16" t="s">
        <v>268</v>
      </c>
      <c r="AW331" s="16" t="s">
        <v>31</v>
      </c>
      <c r="AX331" s="16" t="s">
        <v>69</v>
      </c>
      <c r="AY331" s="275" t="s">
        <v>240</v>
      </c>
    </row>
    <row r="332" s="13" customFormat="1">
      <c r="A332" s="13"/>
      <c r="B332" s="232"/>
      <c r="C332" s="233"/>
      <c r="D332" s="234" t="s">
        <v>251</v>
      </c>
      <c r="E332" s="235" t="s">
        <v>19</v>
      </c>
      <c r="F332" s="236" t="s">
        <v>1090</v>
      </c>
      <c r="G332" s="233"/>
      <c r="H332" s="237">
        <v>-107.24800000000001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251</v>
      </c>
      <c r="AU332" s="243" t="s">
        <v>78</v>
      </c>
      <c r="AV332" s="13" t="s">
        <v>78</v>
      </c>
      <c r="AW332" s="13" t="s">
        <v>31</v>
      </c>
      <c r="AX332" s="13" t="s">
        <v>69</v>
      </c>
      <c r="AY332" s="243" t="s">
        <v>240</v>
      </c>
    </row>
    <row r="333" s="13" customFormat="1">
      <c r="A333" s="13"/>
      <c r="B333" s="232"/>
      <c r="C333" s="233"/>
      <c r="D333" s="234" t="s">
        <v>251</v>
      </c>
      <c r="E333" s="235" t="s">
        <v>19</v>
      </c>
      <c r="F333" s="236" t="s">
        <v>1091</v>
      </c>
      <c r="G333" s="233"/>
      <c r="H333" s="237">
        <v>-183.774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251</v>
      </c>
      <c r="AU333" s="243" t="s">
        <v>78</v>
      </c>
      <c r="AV333" s="13" t="s">
        <v>78</v>
      </c>
      <c r="AW333" s="13" t="s">
        <v>31</v>
      </c>
      <c r="AX333" s="13" t="s">
        <v>69</v>
      </c>
      <c r="AY333" s="243" t="s">
        <v>240</v>
      </c>
    </row>
    <row r="334" s="16" customFormat="1">
      <c r="A334" s="16"/>
      <c r="B334" s="265"/>
      <c r="C334" s="266"/>
      <c r="D334" s="234" t="s">
        <v>251</v>
      </c>
      <c r="E334" s="267" t="s">
        <v>19</v>
      </c>
      <c r="F334" s="268" t="s">
        <v>307</v>
      </c>
      <c r="G334" s="266"/>
      <c r="H334" s="269">
        <v>-291.02199999999999</v>
      </c>
      <c r="I334" s="270"/>
      <c r="J334" s="266"/>
      <c r="K334" s="266"/>
      <c r="L334" s="271"/>
      <c r="M334" s="272"/>
      <c r="N334" s="273"/>
      <c r="O334" s="273"/>
      <c r="P334" s="273"/>
      <c r="Q334" s="273"/>
      <c r="R334" s="273"/>
      <c r="S334" s="273"/>
      <c r="T334" s="274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275" t="s">
        <v>251</v>
      </c>
      <c r="AU334" s="275" t="s">
        <v>78</v>
      </c>
      <c r="AV334" s="16" t="s">
        <v>268</v>
      </c>
      <c r="AW334" s="16" t="s">
        <v>31</v>
      </c>
      <c r="AX334" s="16" t="s">
        <v>69</v>
      </c>
      <c r="AY334" s="275" t="s">
        <v>240</v>
      </c>
    </row>
    <row r="335" s="14" customFormat="1">
      <c r="A335" s="14"/>
      <c r="B335" s="244"/>
      <c r="C335" s="245"/>
      <c r="D335" s="234" t="s">
        <v>251</v>
      </c>
      <c r="E335" s="246" t="s">
        <v>19</v>
      </c>
      <c r="F335" s="247" t="s">
        <v>253</v>
      </c>
      <c r="G335" s="245"/>
      <c r="H335" s="248">
        <v>1944.8499999999995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251</v>
      </c>
      <c r="AU335" s="254" t="s">
        <v>78</v>
      </c>
      <c r="AV335" s="14" t="s">
        <v>247</v>
      </c>
      <c r="AW335" s="14" t="s">
        <v>31</v>
      </c>
      <c r="AX335" s="14" t="s">
        <v>76</v>
      </c>
      <c r="AY335" s="254" t="s">
        <v>240</v>
      </c>
    </row>
    <row r="336" s="2" customFormat="1" ht="24.15" customHeight="1">
      <c r="A336" s="40"/>
      <c r="B336" s="41"/>
      <c r="C336" s="214" t="s">
        <v>468</v>
      </c>
      <c r="D336" s="214" t="s">
        <v>242</v>
      </c>
      <c r="E336" s="215" t="s">
        <v>356</v>
      </c>
      <c r="F336" s="216" t="s">
        <v>357</v>
      </c>
      <c r="G336" s="217" t="s">
        <v>256</v>
      </c>
      <c r="H336" s="218">
        <v>107.24800000000001</v>
      </c>
      <c r="I336" s="219"/>
      <c r="J336" s="220">
        <f>ROUND(I336*H336,2)</f>
        <v>0</v>
      </c>
      <c r="K336" s="216" t="s">
        <v>246</v>
      </c>
      <c r="L336" s="46"/>
      <c r="M336" s="221" t="s">
        <v>19</v>
      </c>
      <c r="N336" s="222" t="s">
        <v>40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247</v>
      </c>
      <c r="AT336" s="225" t="s">
        <v>242</v>
      </c>
      <c r="AU336" s="225" t="s">
        <v>78</v>
      </c>
      <c r="AY336" s="19" t="s">
        <v>240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247</v>
      </c>
      <c r="BM336" s="225" t="s">
        <v>1092</v>
      </c>
    </row>
    <row r="337" s="2" customFormat="1">
      <c r="A337" s="40"/>
      <c r="B337" s="41"/>
      <c r="C337" s="42"/>
      <c r="D337" s="227" t="s">
        <v>249</v>
      </c>
      <c r="E337" s="42"/>
      <c r="F337" s="228" t="s">
        <v>359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249</v>
      </c>
      <c r="AU337" s="19" t="s">
        <v>78</v>
      </c>
    </row>
    <row r="338" s="15" customFormat="1">
      <c r="A338" s="15"/>
      <c r="B338" s="255"/>
      <c r="C338" s="256"/>
      <c r="D338" s="234" t="s">
        <v>251</v>
      </c>
      <c r="E338" s="257" t="s">
        <v>19</v>
      </c>
      <c r="F338" s="258" t="s">
        <v>1093</v>
      </c>
      <c r="G338" s="256"/>
      <c r="H338" s="257" t="s">
        <v>19</v>
      </c>
      <c r="I338" s="259"/>
      <c r="J338" s="256"/>
      <c r="K338" s="256"/>
      <c r="L338" s="260"/>
      <c r="M338" s="261"/>
      <c r="N338" s="262"/>
      <c r="O338" s="262"/>
      <c r="P338" s="262"/>
      <c r="Q338" s="262"/>
      <c r="R338" s="262"/>
      <c r="S338" s="262"/>
      <c r="T338" s="263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64" t="s">
        <v>251</v>
      </c>
      <c r="AU338" s="264" t="s">
        <v>78</v>
      </c>
      <c r="AV338" s="15" t="s">
        <v>76</v>
      </c>
      <c r="AW338" s="15" t="s">
        <v>31</v>
      </c>
      <c r="AX338" s="15" t="s">
        <v>69</v>
      </c>
      <c r="AY338" s="264" t="s">
        <v>240</v>
      </c>
    </row>
    <row r="339" s="13" customFormat="1">
      <c r="A339" s="13"/>
      <c r="B339" s="232"/>
      <c r="C339" s="233"/>
      <c r="D339" s="234" t="s">
        <v>251</v>
      </c>
      <c r="E339" s="235" t="s">
        <v>19</v>
      </c>
      <c r="F339" s="236" t="s">
        <v>1094</v>
      </c>
      <c r="G339" s="233"/>
      <c r="H339" s="237">
        <v>49.387999999999998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251</v>
      </c>
      <c r="AU339" s="243" t="s">
        <v>78</v>
      </c>
      <c r="AV339" s="13" t="s">
        <v>78</v>
      </c>
      <c r="AW339" s="13" t="s">
        <v>31</v>
      </c>
      <c r="AX339" s="13" t="s">
        <v>69</v>
      </c>
      <c r="AY339" s="243" t="s">
        <v>240</v>
      </c>
    </row>
    <row r="340" s="13" customFormat="1">
      <c r="A340" s="13"/>
      <c r="B340" s="232"/>
      <c r="C340" s="233"/>
      <c r="D340" s="234" t="s">
        <v>251</v>
      </c>
      <c r="E340" s="235" t="s">
        <v>19</v>
      </c>
      <c r="F340" s="236" t="s">
        <v>1095</v>
      </c>
      <c r="G340" s="233"/>
      <c r="H340" s="237">
        <v>44.909999999999997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251</v>
      </c>
      <c r="AU340" s="243" t="s">
        <v>78</v>
      </c>
      <c r="AV340" s="13" t="s">
        <v>78</v>
      </c>
      <c r="AW340" s="13" t="s">
        <v>31</v>
      </c>
      <c r="AX340" s="13" t="s">
        <v>69</v>
      </c>
      <c r="AY340" s="243" t="s">
        <v>240</v>
      </c>
    </row>
    <row r="341" s="13" customFormat="1">
      <c r="A341" s="13"/>
      <c r="B341" s="232"/>
      <c r="C341" s="233"/>
      <c r="D341" s="234" t="s">
        <v>251</v>
      </c>
      <c r="E341" s="235" t="s">
        <v>19</v>
      </c>
      <c r="F341" s="236" t="s">
        <v>1096</v>
      </c>
      <c r="G341" s="233"/>
      <c r="H341" s="237">
        <v>12.949999999999999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251</v>
      </c>
      <c r="AU341" s="243" t="s">
        <v>78</v>
      </c>
      <c r="AV341" s="13" t="s">
        <v>78</v>
      </c>
      <c r="AW341" s="13" t="s">
        <v>31</v>
      </c>
      <c r="AX341" s="13" t="s">
        <v>69</v>
      </c>
      <c r="AY341" s="243" t="s">
        <v>240</v>
      </c>
    </row>
    <row r="342" s="14" customFormat="1">
      <c r="A342" s="14"/>
      <c r="B342" s="244"/>
      <c r="C342" s="245"/>
      <c r="D342" s="234" t="s">
        <v>251</v>
      </c>
      <c r="E342" s="246" t="s">
        <v>19</v>
      </c>
      <c r="F342" s="247" t="s">
        <v>253</v>
      </c>
      <c r="G342" s="245"/>
      <c r="H342" s="248">
        <v>107.24800000000001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251</v>
      </c>
      <c r="AU342" s="254" t="s">
        <v>78</v>
      </c>
      <c r="AV342" s="14" t="s">
        <v>247</v>
      </c>
      <c r="AW342" s="14" t="s">
        <v>31</v>
      </c>
      <c r="AX342" s="14" t="s">
        <v>76</v>
      </c>
      <c r="AY342" s="254" t="s">
        <v>240</v>
      </c>
    </row>
    <row r="343" s="2" customFormat="1" ht="24.15" customHeight="1">
      <c r="A343" s="40"/>
      <c r="B343" s="41"/>
      <c r="C343" s="214" t="s">
        <v>612</v>
      </c>
      <c r="D343" s="214" t="s">
        <v>242</v>
      </c>
      <c r="E343" s="215" t="s">
        <v>356</v>
      </c>
      <c r="F343" s="216" t="s">
        <v>357</v>
      </c>
      <c r="G343" s="217" t="s">
        <v>256</v>
      </c>
      <c r="H343" s="218">
        <v>183.774</v>
      </c>
      <c r="I343" s="219"/>
      <c r="J343" s="220">
        <f>ROUND(I343*H343,2)</f>
        <v>0</v>
      </c>
      <c r="K343" s="216" t="s">
        <v>246</v>
      </c>
      <c r="L343" s="46"/>
      <c r="M343" s="221" t="s">
        <v>19</v>
      </c>
      <c r="N343" s="222" t="s">
        <v>40</v>
      </c>
      <c r="O343" s="86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247</v>
      </c>
      <c r="AT343" s="225" t="s">
        <v>242</v>
      </c>
      <c r="AU343" s="225" t="s">
        <v>78</v>
      </c>
      <c r="AY343" s="19" t="s">
        <v>240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76</v>
      </c>
      <c r="BK343" s="226">
        <f>ROUND(I343*H343,2)</f>
        <v>0</v>
      </c>
      <c r="BL343" s="19" t="s">
        <v>247</v>
      </c>
      <c r="BM343" s="225" t="s">
        <v>1097</v>
      </c>
    </row>
    <row r="344" s="2" customFormat="1">
      <c r="A344" s="40"/>
      <c r="B344" s="41"/>
      <c r="C344" s="42"/>
      <c r="D344" s="227" t="s">
        <v>249</v>
      </c>
      <c r="E344" s="42"/>
      <c r="F344" s="228" t="s">
        <v>359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249</v>
      </c>
      <c r="AU344" s="19" t="s">
        <v>78</v>
      </c>
    </row>
    <row r="345" s="15" customFormat="1">
      <c r="A345" s="15"/>
      <c r="B345" s="255"/>
      <c r="C345" s="256"/>
      <c r="D345" s="234" t="s">
        <v>251</v>
      </c>
      <c r="E345" s="257" t="s">
        <v>19</v>
      </c>
      <c r="F345" s="258" t="s">
        <v>1098</v>
      </c>
      <c r="G345" s="256"/>
      <c r="H345" s="257" t="s">
        <v>19</v>
      </c>
      <c r="I345" s="259"/>
      <c r="J345" s="256"/>
      <c r="K345" s="256"/>
      <c r="L345" s="260"/>
      <c r="M345" s="261"/>
      <c r="N345" s="262"/>
      <c r="O345" s="262"/>
      <c r="P345" s="262"/>
      <c r="Q345" s="262"/>
      <c r="R345" s="262"/>
      <c r="S345" s="262"/>
      <c r="T345" s="263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4" t="s">
        <v>251</v>
      </c>
      <c r="AU345" s="264" t="s">
        <v>78</v>
      </c>
      <c r="AV345" s="15" t="s">
        <v>76</v>
      </c>
      <c r="AW345" s="15" t="s">
        <v>31</v>
      </c>
      <c r="AX345" s="15" t="s">
        <v>69</v>
      </c>
      <c r="AY345" s="264" t="s">
        <v>240</v>
      </c>
    </row>
    <row r="346" s="15" customFormat="1">
      <c r="A346" s="15"/>
      <c r="B346" s="255"/>
      <c r="C346" s="256"/>
      <c r="D346" s="234" t="s">
        <v>251</v>
      </c>
      <c r="E346" s="257" t="s">
        <v>19</v>
      </c>
      <c r="F346" s="258" t="s">
        <v>1099</v>
      </c>
      <c r="G346" s="256"/>
      <c r="H346" s="257" t="s">
        <v>19</v>
      </c>
      <c r="I346" s="259"/>
      <c r="J346" s="256"/>
      <c r="K346" s="256"/>
      <c r="L346" s="260"/>
      <c r="M346" s="261"/>
      <c r="N346" s="262"/>
      <c r="O346" s="262"/>
      <c r="P346" s="262"/>
      <c r="Q346" s="262"/>
      <c r="R346" s="262"/>
      <c r="S346" s="262"/>
      <c r="T346" s="26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64" t="s">
        <v>251</v>
      </c>
      <c r="AU346" s="264" t="s">
        <v>78</v>
      </c>
      <c r="AV346" s="15" t="s">
        <v>76</v>
      </c>
      <c r="AW346" s="15" t="s">
        <v>31</v>
      </c>
      <c r="AX346" s="15" t="s">
        <v>69</v>
      </c>
      <c r="AY346" s="264" t="s">
        <v>240</v>
      </c>
    </row>
    <row r="347" s="13" customFormat="1">
      <c r="A347" s="13"/>
      <c r="B347" s="232"/>
      <c r="C347" s="233"/>
      <c r="D347" s="234" t="s">
        <v>251</v>
      </c>
      <c r="E347" s="235" t="s">
        <v>19</v>
      </c>
      <c r="F347" s="236" t="s">
        <v>1100</v>
      </c>
      <c r="G347" s="233"/>
      <c r="H347" s="237">
        <v>2.415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251</v>
      </c>
      <c r="AU347" s="243" t="s">
        <v>78</v>
      </c>
      <c r="AV347" s="13" t="s">
        <v>78</v>
      </c>
      <c r="AW347" s="13" t="s">
        <v>31</v>
      </c>
      <c r="AX347" s="13" t="s">
        <v>69</v>
      </c>
      <c r="AY347" s="243" t="s">
        <v>240</v>
      </c>
    </row>
    <row r="348" s="13" customFormat="1">
      <c r="A348" s="13"/>
      <c r="B348" s="232"/>
      <c r="C348" s="233"/>
      <c r="D348" s="234" t="s">
        <v>251</v>
      </c>
      <c r="E348" s="235" t="s">
        <v>19</v>
      </c>
      <c r="F348" s="236" t="s">
        <v>1101</v>
      </c>
      <c r="G348" s="233"/>
      <c r="H348" s="237">
        <v>10.560000000000001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251</v>
      </c>
      <c r="AU348" s="243" t="s">
        <v>78</v>
      </c>
      <c r="AV348" s="13" t="s">
        <v>78</v>
      </c>
      <c r="AW348" s="13" t="s">
        <v>31</v>
      </c>
      <c r="AX348" s="13" t="s">
        <v>69</v>
      </c>
      <c r="AY348" s="243" t="s">
        <v>240</v>
      </c>
    </row>
    <row r="349" s="13" customFormat="1">
      <c r="A349" s="13"/>
      <c r="B349" s="232"/>
      <c r="C349" s="233"/>
      <c r="D349" s="234" t="s">
        <v>251</v>
      </c>
      <c r="E349" s="235" t="s">
        <v>19</v>
      </c>
      <c r="F349" s="236" t="s">
        <v>1102</v>
      </c>
      <c r="G349" s="233"/>
      <c r="H349" s="237">
        <v>190.785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251</v>
      </c>
      <c r="AU349" s="243" t="s">
        <v>78</v>
      </c>
      <c r="AV349" s="13" t="s">
        <v>78</v>
      </c>
      <c r="AW349" s="13" t="s">
        <v>31</v>
      </c>
      <c r="AX349" s="13" t="s">
        <v>69</v>
      </c>
      <c r="AY349" s="243" t="s">
        <v>240</v>
      </c>
    </row>
    <row r="350" s="13" customFormat="1">
      <c r="A350" s="13"/>
      <c r="B350" s="232"/>
      <c r="C350" s="233"/>
      <c r="D350" s="234" t="s">
        <v>251</v>
      </c>
      <c r="E350" s="235" t="s">
        <v>19</v>
      </c>
      <c r="F350" s="236" t="s">
        <v>1103</v>
      </c>
      <c r="G350" s="233"/>
      <c r="H350" s="237">
        <v>20.93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251</v>
      </c>
      <c r="AU350" s="243" t="s">
        <v>78</v>
      </c>
      <c r="AV350" s="13" t="s">
        <v>78</v>
      </c>
      <c r="AW350" s="13" t="s">
        <v>31</v>
      </c>
      <c r="AX350" s="13" t="s">
        <v>69</v>
      </c>
      <c r="AY350" s="243" t="s">
        <v>240</v>
      </c>
    </row>
    <row r="351" s="16" customFormat="1">
      <c r="A351" s="16"/>
      <c r="B351" s="265"/>
      <c r="C351" s="266"/>
      <c r="D351" s="234" t="s">
        <v>251</v>
      </c>
      <c r="E351" s="267" t="s">
        <v>19</v>
      </c>
      <c r="F351" s="268" t="s">
        <v>307</v>
      </c>
      <c r="G351" s="266"/>
      <c r="H351" s="269">
        <v>224.69</v>
      </c>
      <c r="I351" s="270"/>
      <c r="J351" s="266"/>
      <c r="K351" s="266"/>
      <c r="L351" s="271"/>
      <c r="M351" s="272"/>
      <c r="N351" s="273"/>
      <c r="O351" s="273"/>
      <c r="P351" s="273"/>
      <c r="Q351" s="273"/>
      <c r="R351" s="273"/>
      <c r="S351" s="273"/>
      <c r="T351" s="274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T351" s="275" t="s">
        <v>251</v>
      </c>
      <c r="AU351" s="275" t="s">
        <v>78</v>
      </c>
      <c r="AV351" s="16" t="s">
        <v>268</v>
      </c>
      <c r="AW351" s="16" t="s">
        <v>31</v>
      </c>
      <c r="AX351" s="16" t="s">
        <v>69</v>
      </c>
      <c r="AY351" s="275" t="s">
        <v>240</v>
      </c>
    </row>
    <row r="352" s="15" customFormat="1">
      <c r="A352" s="15"/>
      <c r="B352" s="255"/>
      <c r="C352" s="256"/>
      <c r="D352" s="234" t="s">
        <v>251</v>
      </c>
      <c r="E352" s="257" t="s">
        <v>19</v>
      </c>
      <c r="F352" s="258" t="s">
        <v>1104</v>
      </c>
      <c r="G352" s="256"/>
      <c r="H352" s="257" t="s">
        <v>19</v>
      </c>
      <c r="I352" s="259"/>
      <c r="J352" s="256"/>
      <c r="K352" s="256"/>
      <c r="L352" s="260"/>
      <c r="M352" s="261"/>
      <c r="N352" s="262"/>
      <c r="O352" s="262"/>
      <c r="P352" s="262"/>
      <c r="Q352" s="262"/>
      <c r="R352" s="262"/>
      <c r="S352" s="262"/>
      <c r="T352" s="263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64" t="s">
        <v>251</v>
      </c>
      <c r="AU352" s="264" t="s">
        <v>78</v>
      </c>
      <c r="AV352" s="15" t="s">
        <v>76</v>
      </c>
      <c r="AW352" s="15" t="s">
        <v>31</v>
      </c>
      <c r="AX352" s="15" t="s">
        <v>69</v>
      </c>
      <c r="AY352" s="264" t="s">
        <v>240</v>
      </c>
    </row>
    <row r="353" s="13" customFormat="1">
      <c r="A353" s="13"/>
      <c r="B353" s="232"/>
      <c r="C353" s="233"/>
      <c r="D353" s="234" t="s">
        <v>251</v>
      </c>
      <c r="E353" s="235" t="s">
        <v>19</v>
      </c>
      <c r="F353" s="236" t="s">
        <v>1105</v>
      </c>
      <c r="G353" s="233"/>
      <c r="H353" s="237">
        <v>4.8300000000000001</v>
      </c>
      <c r="I353" s="238"/>
      <c r="J353" s="233"/>
      <c r="K353" s="233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251</v>
      </c>
      <c r="AU353" s="243" t="s">
        <v>78</v>
      </c>
      <c r="AV353" s="13" t="s">
        <v>78</v>
      </c>
      <c r="AW353" s="13" t="s">
        <v>31</v>
      </c>
      <c r="AX353" s="13" t="s">
        <v>69</v>
      </c>
      <c r="AY353" s="243" t="s">
        <v>240</v>
      </c>
    </row>
    <row r="354" s="13" customFormat="1">
      <c r="A354" s="13"/>
      <c r="B354" s="232"/>
      <c r="C354" s="233"/>
      <c r="D354" s="234" t="s">
        <v>251</v>
      </c>
      <c r="E354" s="235" t="s">
        <v>19</v>
      </c>
      <c r="F354" s="236" t="s">
        <v>1106</v>
      </c>
      <c r="G354" s="233"/>
      <c r="H354" s="237">
        <v>61.502000000000002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251</v>
      </c>
      <c r="AU354" s="243" t="s">
        <v>78</v>
      </c>
      <c r="AV354" s="13" t="s">
        <v>78</v>
      </c>
      <c r="AW354" s="13" t="s">
        <v>31</v>
      </c>
      <c r="AX354" s="13" t="s">
        <v>69</v>
      </c>
      <c r="AY354" s="243" t="s">
        <v>240</v>
      </c>
    </row>
    <row r="355" s="16" customFormat="1">
      <c r="A355" s="16"/>
      <c r="B355" s="265"/>
      <c r="C355" s="266"/>
      <c r="D355" s="234" t="s">
        <v>251</v>
      </c>
      <c r="E355" s="267" t="s">
        <v>19</v>
      </c>
      <c r="F355" s="268" t="s">
        <v>307</v>
      </c>
      <c r="G355" s="266"/>
      <c r="H355" s="269">
        <v>66.332000000000008</v>
      </c>
      <c r="I355" s="270"/>
      <c r="J355" s="266"/>
      <c r="K355" s="266"/>
      <c r="L355" s="271"/>
      <c r="M355" s="272"/>
      <c r="N355" s="273"/>
      <c r="O355" s="273"/>
      <c r="P355" s="273"/>
      <c r="Q355" s="273"/>
      <c r="R355" s="273"/>
      <c r="S355" s="273"/>
      <c r="T355" s="274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T355" s="275" t="s">
        <v>251</v>
      </c>
      <c r="AU355" s="275" t="s">
        <v>78</v>
      </c>
      <c r="AV355" s="16" t="s">
        <v>268</v>
      </c>
      <c r="AW355" s="16" t="s">
        <v>31</v>
      </c>
      <c r="AX355" s="16" t="s">
        <v>69</v>
      </c>
      <c r="AY355" s="275" t="s">
        <v>240</v>
      </c>
    </row>
    <row r="356" s="13" customFormat="1">
      <c r="A356" s="13"/>
      <c r="B356" s="232"/>
      <c r="C356" s="233"/>
      <c r="D356" s="234" t="s">
        <v>251</v>
      </c>
      <c r="E356" s="235" t="s">
        <v>19</v>
      </c>
      <c r="F356" s="236" t="s">
        <v>1107</v>
      </c>
      <c r="G356" s="233"/>
      <c r="H356" s="237">
        <v>-107.24800000000001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251</v>
      </c>
      <c r="AU356" s="243" t="s">
        <v>78</v>
      </c>
      <c r="AV356" s="13" t="s">
        <v>78</v>
      </c>
      <c r="AW356" s="13" t="s">
        <v>31</v>
      </c>
      <c r="AX356" s="13" t="s">
        <v>69</v>
      </c>
      <c r="AY356" s="243" t="s">
        <v>240</v>
      </c>
    </row>
    <row r="357" s="16" customFormat="1">
      <c r="A357" s="16"/>
      <c r="B357" s="265"/>
      <c r="C357" s="266"/>
      <c r="D357" s="234" t="s">
        <v>251</v>
      </c>
      <c r="E357" s="267" t="s">
        <v>19</v>
      </c>
      <c r="F357" s="268" t="s">
        <v>307</v>
      </c>
      <c r="G357" s="266"/>
      <c r="H357" s="269">
        <v>-107.24800000000001</v>
      </c>
      <c r="I357" s="270"/>
      <c r="J357" s="266"/>
      <c r="K357" s="266"/>
      <c r="L357" s="271"/>
      <c r="M357" s="272"/>
      <c r="N357" s="273"/>
      <c r="O357" s="273"/>
      <c r="P357" s="273"/>
      <c r="Q357" s="273"/>
      <c r="R357" s="273"/>
      <c r="S357" s="273"/>
      <c r="T357" s="274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T357" s="275" t="s">
        <v>251</v>
      </c>
      <c r="AU357" s="275" t="s">
        <v>78</v>
      </c>
      <c r="AV357" s="16" t="s">
        <v>268</v>
      </c>
      <c r="AW357" s="16" t="s">
        <v>31</v>
      </c>
      <c r="AX357" s="16" t="s">
        <v>69</v>
      </c>
      <c r="AY357" s="275" t="s">
        <v>240</v>
      </c>
    </row>
    <row r="358" s="14" customFormat="1">
      <c r="A358" s="14"/>
      <c r="B358" s="244"/>
      <c r="C358" s="245"/>
      <c r="D358" s="234" t="s">
        <v>251</v>
      </c>
      <c r="E358" s="246" t="s">
        <v>19</v>
      </c>
      <c r="F358" s="247" t="s">
        <v>253</v>
      </c>
      <c r="G358" s="245"/>
      <c r="H358" s="248">
        <v>183.774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251</v>
      </c>
      <c r="AU358" s="254" t="s">
        <v>78</v>
      </c>
      <c r="AV358" s="14" t="s">
        <v>247</v>
      </c>
      <c r="AW358" s="14" t="s">
        <v>31</v>
      </c>
      <c r="AX358" s="14" t="s">
        <v>76</v>
      </c>
      <c r="AY358" s="254" t="s">
        <v>240</v>
      </c>
    </row>
    <row r="359" s="2" customFormat="1" ht="16.5" customHeight="1">
      <c r="A359" s="40"/>
      <c r="B359" s="41"/>
      <c r="C359" s="276" t="s">
        <v>618</v>
      </c>
      <c r="D359" s="276" t="s">
        <v>386</v>
      </c>
      <c r="E359" s="277" t="s">
        <v>1108</v>
      </c>
      <c r="F359" s="278" t="s">
        <v>1109</v>
      </c>
      <c r="G359" s="279" t="s">
        <v>344</v>
      </c>
      <c r="H359" s="280">
        <v>396.952</v>
      </c>
      <c r="I359" s="281"/>
      <c r="J359" s="282">
        <f>ROUND(I359*H359,2)</f>
        <v>0</v>
      </c>
      <c r="K359" s="278" t="s">
        <v>246</v>
      </c>
      <c r="L359" s="283"/>
      <c r="M359" s="284" t="s">
        <v>19</v>
      </c>
      <c r="N359" s="285" t="s">
        <v>40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300</v>
      </c>
      <c r="AT359" s="225" t="s">
        <v>386</v>
      </c>
      <c r="AU359" s="225" t="s">
        <v>78</v>
      </c>
      <c r="AY359" s="19" t="s">
        <v>240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247</v>
      </c>
      <c r="BM359" s="225" t="s">
        <v>1110</v>
      </c>
    </row>
    <row r="360" s="13" customFormat="1">
      <c r="A360" s="13"/>
      <c r="B360" s="232"/>
      <c r="C360" s="233"/>
      <c r="D360" s="234" t="s">
        <v>251</v>
      </c>
      <c r="E360" s="235" t="s">
        <v>19</v>
      </c>
      <c r="F360" s="236" t="s">
        <v>1111</v>
      </c>
      <c r="G360" s="233"/>
      <c r="H360" s="237">
        <v>396.952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251</v>
      </c>
      <c r="AU360" s="243" t="s">
        <v>78</v>
      </c>
      <c r="AV360" s="13" t="s">
        <v>78</v>
      </c>
      <c r="AW360" s="13" t="s">
        <v>31</v>
      </c>
      <c r="AX360" s="13" t="s">
        <v>69</v>
      </c>
      <c r="AY360" s="243" t="s">
        <v>240</v>
      </c>
    </row>
    <row r="361" s="14" customFormat="1">
      <c r="A361" s="14"/>
      <c r="B361" s="244"/>
      <c r="C361" s="245"/>
      <c r="D361" s="234" t="s">
        <v>251</v>
      </c>
      <c r="E361" s="246" t="s">
        <v>19</v>
      </c>
      <c r="F361" s="247" t="s">
        <v>253</v>
      </c>
      <c r="G361" s="245"/>
      <c r="H361" s="248">
        <v>396.952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251</v>
      </c>
      <c r="AU361" s="254" t="s">
        <v>78</v>
      </c>
      <c r="AV361" s="14" t="s">
        <v>247</v>
      </c>
      <c r="AW361" s="14" t="s">
        <v>31</v>
      </c>
      <c r="AX361" s="14" t="s">
        <v>76</v>
      </c>
      <c r="AY361" s="254" t="s">
        <v>240</v>
      </c>
    </row>
    <row r="362" s="2" customFormat="1" ht="37.8" customHeight="1">
      <c r="A362" s="40"/>
      <c r="B362" s="41"/>
      <c r="C362" s="214" t="s">
        <v>624</v>
      </c>
      <c r="D362" s="214" t="s">
        <v>242</v>
      </c>
      <c r="E362" s="215" t="s">
        <v>372</v>
      </c>
      <c r="F362" s="216" t="s">
        <v>373</v>
      </c>
      <c r="G362" s="217" t="s">
        <v>256</v>
      </c>
      <c r="H362" s="218">
        <v>793.11599999999999</v>
      </c>
      <c r="I362" s="219"/>
      <c r="J362" s="220">
        <f>ROUND(I362*H362,2)</f>
        <v>0</v>
      </c>
      <c r="K362" s="216" t="s">
        <v>246</v>
      </c>
      <c r="L362" s="46"/>
      <c r="M362" s="221" t="s">
        <v>19</v>
      </c>
      <c r="N362" s="222" t="s">
        <v>40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247</v>
      </c>
      <c r="AT362" s="225" t="s">
        <v>242</v>
      </c>
      <c r="AU362" s="225" t="s">
        <v>78</v>
      </c>
      <c r="AY362" s="19" t="s">
        <v>240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76</v>
      </c>
      <c r="BK362" s="226">
        <f>ROUND(I362*H362,2)</f>
        <v>0</v>
      </c>
      <c r="BL362" s="19" t="s">
        <v>247</v>
      </c>
      <c r="BM362" s="225" t="s">
        <v>1112</v>
      </c>
    </row>
    <row r="363" s="2" customFormat="1">
      <c r="A363" s="40"/>
      <c r="B363" s="41"/>
      <c r="C363" s="42"/>
      <c r="D363" s="227" t="s">
        <v>249</v>
      </c>
      <c r="E363" s="42"/>
      <c r="F363" s="228" t="s">
        <v>375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249</v>
      </c>
      <c r="AU363" s="19" t="s">
        <v>78</v>
      </c>
    </row>
    <row r="364" s="15" customFormat="1">
      <c r="A364" s="15"/>
      <c r="B364" s="255"/>
      <c r="C364" s="256"/>
      <c r="D364" s="234" t="s">
        <v>251</v>
      </c>
      <c r="E364" s="257" t="s">
        <v>19</v>
      </c>
      <c r="F364" s="258" t="s">
        <v>1113</v>
      </c>
      <c r="G364" s="256"/>
      <c r="H364" s="257" t="s">
        <v>19</v>
      </c>
      <c r="I364" s="259"/>
      <c r="J364" s="256"/>
      <c r="K364" s="256"/>
      <c r="L364" s="260"/>
      <c r="M364" s="261"/>
      <c r="N364" s="262"/>
      <c r="O364" s="262"/>
      <c r="P364" s="262"/>
      <c r="Q364" s="262"/>
      <c r="R364" s="262"/>
      <c r="S364" s="262"/>
      <c r="T364" s="263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4" t="s">
        <v>251</v>
      </c>
      <c r="AU364" s="264" t="s">
        <v>78</v>
      </c>
      <c r="AV364" s="15" t="s">
        <v>76</v>
      </c>
      <c r="AW364" s="15" t="s">
        <v>31</v>
      </c>
      <c r="AX364" s="15" t="s">
        <v>69</v>
      </c>
      <c r="AY364" s="264" t="s">
        <v>240</v>
      </c>
    </row>
    <row r="365" s="13" customFormat="1">
      <c r="A365" s="13"/>
      <c r="B365" s="232"/>
      <c r="C365" s="233"/>
      <c r="D365" s="234" t="s">
        <v>251</v>
      </c>
      <c r="E365" s="235" t="s">
        <v>19</v>
      </c>
      <c r="F365" s="236" t="s">
        <v>1114</v>
      </c>
      <c r="G365" s="233"/>
      <c r="H365" s="237">
        <v>67.304000000000002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251</v>
      </c>
      <c r="AU365" s="243" t="s">
        <v>78</v>
      </c>
      <c r="AV365" s="13" t="s">
        <v>78</v>
      </c>
      <c r="AW365" s="13" t="s">
        <v>31</v>
      </c>
      <c r="AX365" s="13" t="s">
        <v>69</v>
      </c>
      <c r="AY365" s="243" t="s">
        <v>240</v>
      </c>
    </row>
    <row r="366" s="13" customFormat="1">
      <c r="A366" s="13"/>
      <c r="B366" s="232"/>
      <c r="C366" s="233"/>
      <c r="D366" s="234" t="s">
        <v>251</v>
      </c>
      <c r="E366" s="235" t="s">
        <v>19</v>
      </c>
      <c r="F366" s="236" t="s">
        <v>1115</v>
      </c>
      <c r="G366" s="233"/>
      <c r="H366" s="237">
        <v>125.318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251</v>
      </c>
      <c r="AU366" s="243" t="s">
        <v>78</v>
      </c>
      <c r="AV366" s="13" t="s">
        <v>78</v>
      </c>
      <c r="AW366" s="13" t="s">
        <v>31</v>
      </c>
      <c r="AX366" s="13" t="s">
        <v>69</v>
      </c>
      <c r="AY366" s="243" t="s">
        <v>240</v>
      </c>
    </row>
    <row r="367" s="13" customFormat="1">
      <c r="A367" s="13"/>
      <c r="B367" s="232"/>
      <c r="C367" s="233"/>
      <c r="D367" s="234" t="s">
        <v>251</v>
      </c>
      <c r="E367" s="235" t="s">
        <v>19</v>
      </c>
      <c r="F367" s="236" t="s">
        <v>1116</v>
      </c>
      <c r="G367" s="233"/>
      <c r="H367" s="237">
        <v>156.09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251</v>
      </c>
      <c r="AU367" s="243" t="s">
        <v>78</v>
      </c>
      <c r="AV367" s="13" t="s">
        <v>78</v>
      </c>
      <c r="AW367" s="13" t="s">
        <v>31</v>
      </c>
      <c r="AX367" s="13" t="s">
        <v>69</v>
      </c>
      <c r="AY367" s="243" t="s">
        <v>240</v>
      </c>
    </row>
    <row r="368" s="16" customFormat="1">
      <c r="A368" s="16"/>
      <c r="B368" s="265"/>
      <c r="C368" s="266"/>
      <c r="D368" s="234" t="s">
        <v>251</v>
      </c>
      <c r="E368" s="267" t="s">
        <v>19</v>
      </c>
      <c r="F368" s="268" t="s">
        <v>307</v>
      </c>
      <c r="G368" s="266"/>
      <c r="H368" s="269">
        <v>348.71199999999999</v>
      </c>
      <c r="I368" s="270"/>
      <c r="J368" s="266"/>
      <c r="K368" s="266"/>
      <c r="L368" s="271"/>
      <c r="M368" s="272"/>
      <c r="N368" s="273"/>
      <c r="O368" s="273"/>
      <c r="P368" s="273"/>
      <c r="Q368" s="273"/>
      <c r="R368" s="273"/>
      <c r="S368" s="273"/>
      <c r="T368" s="274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75" t="s">
        <v>251</v>
      </c>
      <c r="AU368" s="275" t="s">
        <v>78</v>
      </c>
      <c r="AV368" s="16" t="s">
        <v>268</v>
      </c>
      <c r="AW368" s="16" t="s">
        <v>31</v>
      </c>
      <c r="AX368" s="16" t="s">
        <v>69</v>
      </c>
      <c r="AY368" s="275" t="s">
        <v>240</v>
      </c>
    </row>
    <row r="369" s="15" customFormat="1">
      <c r="A369" s="15"/>
      <c r="B369" s="255"/>
      <c r="C369" s="256"/>
      <c r="D369" s="234" t="s">
        <v>251</v>
      </c>
      <c r="E369" s="257" t="s">
        <v>19</v>
      </c>
      <c r="F369" s="258" t="s">
        <v>1117</v>
      </c>
      <c r="G369" s="256"/>
      <c r="H369" s="257" t="s">
        <v>19</v>
      </c>
      <c r="I369" s="259"/>
      <c r="J369" s="256"/>
      <c r="K369" s="256"/>
      <c r="L369" s="260"/>
      <c r="M369" s="261"/>
      <c r="N369" s="262"/>
      <c r="O369" s="262"/>
      <c r="P369" s="262"/>
      <c r="Q369" s="262"/>
      <c r="R369" s="262"/>
      <c r="S369" s="262"/>
      <c r="T369" s="263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4" t="s">
        <v>251</v>
      </c>
      <c r="AU369" s="264" t="s">
        <v>78</v>
      </c>
      <c r="AV369" s="15" t="s">
        <v>76</v>
      </c>
      <c r="AW369" s="15" t="s">
        <v>31</v>
      </c>
      <c r="AX369" s="15" t="s">
        <v>69</v>
      </c>
      <c r="AY369" s="264" t="s">
        <v>240</v>
      </c>
    </row>
    <row r="370" s="13" customFormat="1">
      <c r="A370" s="13"/>
      <c r="B370" s="232"/>
      <c r="C370" s="233"/>
      <c r="D370" s="234" t="s">
        <v>251</v>
      </c>
      <c r="E370" s="235" t="s">
        <v>19</v>
      </c>
      <c r="F370" s="236" t="s">
        <v>1118</v>
      </c>
      <c r="G370" s="233"/>
      <c r="H370" s="237">
        <v>-0.45000000000000001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251</v>
      </c>
      <c r="AU370" s="243" t="s">
        <v>78</v>
      </c>
      <c r="AV370" s="13" t="s">
        <v>78</v>
      </c>
      <c r="AW370" s="13" t="s">
        <v>31</v>
      </c>
      <c r="AX370" s="13" t="s">
        <v>69</v>
      </c>
      <c r="AY370" s="243" t="s">
        <v>240</v>
      </c>
    </row>
    <row r="371" s="13" customFormat="1">
      <c r="A371" s="13"/>
      <c r="B371" s="232"/>
      <c r="C371" s="233"/>
      <c r="D371" s="234" t="s">
        <v>251</v>
      </c>
      <c r="E371" s="235" t="s">
        <v>19</v>
      </c>
      <c r="F371" s="236" t="s">
        <v>1119</v>
      </c>
      <c r="G371" s="233"/>
      <c r="H371" s="237">
        <v>-0.53700000000000003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251</v>
      </c>
      <c r="AU371" s="243" t="s">
        <v>78</v>
      </c>
      <c r="AV371" s="13" t="s">
        <v>78</v>
      </c>
      <c r="AW371" s="13" t="s">
        <v>31</v>
      </c>
      <c r="AX371" s="13" t="s">
        <v>69</v>
      </c>
      <c r="AY371" s="243" t="s">
        <v>240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1120</v>
      </c>
      <c r="G372" s="233"/>
      <c r="H372" s="237">
        <v>-0.72599999999999998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3" customFormat="1">
      <c r="A373" s="13"/>
      <c r="B373" s="232"/>
      <c r="C373" s="233"/>
      <c r="D373" s="234" t="s">
        <v>251</v>
      </c>
      <c r="E373" s="235" t="s">
        <v>19</v>
      </c>
      <c r="F373" s="236" t="s">
        <v>1121</v>
      </c>
      <c r="G373" s="233"/>
      <c r="H373" s="237">
        <v>-0.52300000000000002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251</v>
      </c>
      <c r="AU373" s="243" t="s">
        <v>78</v>
      </c>
      <c r="AV373" s="13" t="s">
        <v>78</v>
      </c>
      <c r="AW373" s="13" t="s">
        <v>31</v>
      </c>
      <c r="AX373" s="13" t="s">
        <v>69</v>
      </c>
      <c r="AY373" s="243" t="s">
        <v>240</v>
      </c>
    </row>
    <row r="374" s="13" customFormat="1">
      <c r="A374" s="13"/>
      <c r="B374" s="232"/>
      <c r="C374" s="233"/>
      <c r="D374" s="234" t="s">
        <v>251</v>
      </c>
      <c r="E374" s="235" t="s">
        <v>19</v>
      </c>
      <c r="F374" s="236" t="s">
        <v>1122</v>
      </c>
      <c r="G374" s="233"/>
      <c r="H374" s="237">
        <v>-0.218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251</v>
      </c>
      <c r="AU374" s="243" t="s">
        <v>78</v>
      </c>
      <c r="AV374" s="13" t="s">
        <v>78</v>
      </c>
      <c r="AW374" s="13" t="s">
        <v>31</v>
      </c>
      <c r="AX374" s="13" t="s">
        <v>69</v>
      </c>
      <c r="AY374" s="243" t="s">
        <v>240</v>
      </c>
    </row>
    <row r="375" s="13" customFormat="1">
      <c r="A375" s="13"/>
      <c r="B375" s="232"/>
      <c r="C375" s="233"/>
      <c r="D375" s="234" t="s">
        <v>251</v>
      </c>
      <c r="E375" s="235" t="s">
        <v>19</v>
      </c>
      <c r="F375" s="236" t="s">
        <v>1123</v>
      </c>
      <c r="G375" s="233"/>
      <c r="H375" s="237">
        <v>-0.218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251</v>
      </c>
      <c r="AU375" s="243" t="s">
        <v>78</v>
      </c>
      <c r="AV375" s="13" t="s">
        <v>78</v>
      </c>
      <c r="AW375" s="13" t="s">
        <v>31</v>
      </c>
      <c r="AX375" s="13" t="s">
        <v>69</v>
      </c>
      <c r="AY375" s="243" t="s">
        <v>240</v>
      </c>
    </row>
    <row r="376" s="13" customFormat="1">
      <c r="A376" s="13"/>
      <c r="B376" s="232"/>
      <c r="C376" s="233"/>
      <c r="D376" s="234" t="s">
        <v>251</v>
      </c>
      <c r="E376" s="235" t="s">
        <v>19</v>
      </c>
      <c r="F376" s="236" t="s">
        <v>1124</v>
      </c>
      <c r="G376" s="233"/>
      <c r="H376" s="237">
        <v>-0.52300000000000002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251</v>
      </c>
      <c r="AU376" s="243" t="s">
        <v>78</v>
      </c>
      <c r="AV376" s="13" t="s">
        <v>78</v>
      </c>
      <c r="AW376" s="13" t="s">
        <v>31</v>
      </c>
      <c r="AX376" s="13" t="s">
        <v>69</v>
      </c>
      <c r="AY376" s="243" t="s">
        <v>240</v>
      </c>
    </row>
    <row r="377" s="13" customFormat="1">
      <c r="A377" s="13"/>
      <c r="B377" s="232"/>
      <c r="C377" s="233"/>
      <c r="D377" s="234" t="s">
        <v>251</v>
      </c>
      <c r="E377" s="235" t="s">
        <v>19</v>
      </c>
      <c r="F377" s="236" t="s">
        <v>1125</v>
      </c>
      <c r="G377" s="233"/>
      <c r="H377" s="237">
        <v>-0.72599999999999998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251</v>
      </c>
      <c r="AU377" s="243" t="s">
        <v>78</v>
      </c>
      <c r="AV377" s="13" t="s">
        <v>78</v>
      </c>
      <c r="AW377" s="13" t="s">
        <v>31</v>
      </c>
      <c r="AX377" s="13" t="s">
        <v>69</v>
      </c>
      <c r="AY377" s="243" t="s">
        <v>240</v>
      </c>
    </row>
    <row r="378" s="13" customFormat="1">
      <c r="A378" s="13"/>
      <c r="B378" s="232"/>
      <c r="C378" s="233"/>
      <c r="D378" s="234" t="s">
        <v>251</v>
      </c>
      <c r="E378" s="235" t="s">
        <v>19</v>
      </c>
      <c r="F378" s="236" t="s">
        <v>1126</v>
      </c>
      <c r="G378" s="233"/>
      <c r="H378" s="237">
        <v>-0.52300000000000002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251</v>
      </c>
      <c r="AU378" s="243" t="s">
        <v>78</v>
      </c>
      <c r="AV378" s="13" t="s">
        <v>78</v>
      </c>
      <c r="AW378" s="13" t="s">
        <v>31</v>
      </c>
      <c r="AX378" s="13" t="s">
        <v>69</v>
      </c>
      <c r="AY378" s="243" t="s">
        <v>240</v>
      </c>
    </row>
    <row r="379" s="13" customFormat="1">
      <c r="A379" s="13"/>
      <c r="B379" s="232"/>
      <c r="C379" s="233"/>
      <c r="D379" s="234" t="s">
        <v>251</v>
      </c>
      <c r="E379" s="235" t="s">
        <v>19</v>
      </c>
      <c r="F379" s="236" t="s">
        <v>1127</v>
      </c>
      <c r="G379" s="233"/>
      <c r="H379" s="237">
        <v>-0.52300000000000002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251</v>
      </c>
      <c r="AU379" s="243" t="s">
        <v>78</v>
      </c>
      <c r="AV379" s="13" t="s">
        <v>78</v>
      </c>
      <c r="AW379" s="13" t="s">
        <v>31</v>
      </c>
      <c r="AX379" s="13" t="s">
        <v>69</v>
      </c>
      <c r="AY379" s="243" t="s">
        <v>240</v>
      </c>
    </row>
    <row r="380" s="16" customFormat="1">
      <c r="A380" s="16"/>
      <c r="B380" s="265"/>
      <c r="C380" s="266"/>
      <c r="D380" s="234" t="s">
        <v>251</v>
      </c>
      <c r="E380" s="267" t="s">
        <v>19</v>
      </c>
      <c r="F380" s="268" t="s">
        <v>307</v>
      </c>
      <c r="G380" s="266"/>
      <c r="H380" s="269">
        <v>-4.9669999999999996</v>
      </c>
      <c r="I380" s="270"/>
      <c r="J380" s="266"/>
      <c r="K380" s="266"/>
      <c r="L380" s="271"/>
      <c r="M380" s="272"/>
      <c r="N380" s="273"/>
      <c r="O380" s="273"/>
      <c r="P380" s="273"/>
      <c r="Q380" s="273"/>
      <c r="R380" s="273"/>
      <c r="S380" s="273"/>
      <c r="T380" s="274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T380" s="275" t="s">
        <v>251</v>
      </c>
      <c r="AU380" s="275" t="s">
        <v>78</v>
      </c>
      <c r="AV380" s="16" t="s">
        <v>268</v>
      </c>
      <c r="AW380" s="16" t="s">
        <v>31</v>
      </c>
      <c r="AX380" s="16" t="s">
        <v>69</v>
      </c>
      <c r="AY380" s="275" t="s">
        <v>240</v>
      </c>
    </row>
    <row r="381" s="13" customFormat="1">
      <c r="A381" s="13"/>
      <c r="B381" s="232"/>
      <c r="C381" s="233"/>
      <c r="D381" s="234" t="s">
        <v>251</v>
      </c>
      <c r="E381" s="235" t="s">
        <v>19</v>
      </c>
      <c r="F381" s="236" t="s">
        <v>1128</v>
      </c>
      <c r="G381" s="233"/>
      <c r="H381" s="237">
        <v>-12.343999999999999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251</v>
      </c>
      <c r="AU381" s="243" t="s">
        <v>78</v>
      </c>
      <c r="AV381" s="13" t="s">
        <v>78</v>
      </c>
      <c r="AW381" s="13" t="s">
        <v>31</v>
      </c>
      <c r="AX381" s="13" t="s">
        <v>69</v>
      </c>
      <c r="AY381" s="243" t="s">
        <v>240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1129</v>
      </c>
      <c r="G382" s="233"/>
      <c r="H382" s="237">
        <v>-0.79900000000000004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3" customFormat="1">
      <c r="A383" s="13"/>
      <c r="B383" s="232"/>
      <c r="C383" s="233"/>
      <c r="D383" s="234" t="s">
        <v>251</v>
      </c>
      <c r="E383" s="235" t="s">
        <v>19</v>
      </c>
      <c r="F383" s="236" t="s">
        <v>1130</v>
      </c>
      <c r="G383" s="233"/>
      <c r="H383" s="237">
        <v>-1.1619999999999999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251</v>
      </c>
      <c r="AU383" s="243" t="s">
        <v>78</v>
      </c>
      <c r="AV383" s="13" t="s">
        <v>78</v>
      </c>
      <c r="AW383" s="13" t="s">
        <v>31</v>
      </c>
      <c r="AX383" s="13" t="s">
        <v>69</v>
      </c>
      <c r="AY383" s="243" t="s">
        <v>240</v>
      </c>
    </row>
    <row r="384" s="13" customFormat="1">
      <c r="A384" s="13"/>
      <c r="B384" s="232"/>
      <c r="C384" s="233"/>
      <c r="D384" s="234" t="s">
        <v>251</v>
      </c>
      <c r="E384" s="235" t="s">
        <v>19</v>
      </c>
      <c r="F384" s="236" t="s">
        <v>1131</v>
      </c>
      <c r="G384" s="233"/>
      <c r="H384" s="237">
        <v>-0.84199999999999997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251</v>
      </c>
      <c r="AU384" s="243" t="s">
        <v>78</v>
      </c>
      <c r="AV384" s="13" t="s">
        <v>78</v>
      </c>
      <c r="AW384" s="13" t="s">
        <v>31</v>
      </c>
      <c r="AX384" s="13" t="s">
        <v>69</v>
      </c>
      <c r="AY384" s="243" t="s">
        <v>240</v>
      </c>
    </row>
    <row r="385" s="13" customFormat="1">
      <c r="A385" s="13"/>
      <c r="B385" s="232"/>
      <c r="C385" s="233"/>
      <c r="D385" s="234" t="s">
        <v>251</v>
      </c>
      <c r="E385" s="235" t="s">
        <v>19</v>
      </c>
      <c r="F385" s="236" t="s">
        <v>1132</v>
      </c>
      <c r="G385" s="233"/>
      <c r="H385" s="237">
        <v>-0.871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251</v>
      </c>
      <c r="AU385" s="243" t="s">
        <v>78</v>
      </c>
      <c r="AV385" s="13" t="s">
        <v>78</v>
      </c>
      <c r="AW385" s="13" t="s">
        <v>31</v>
      </c>
      <c r="AX385" s="13" t="s">
        <v>69</v>
      </c>
      <c r="AY385" s="243" t="s">
        <v>240</v>
      </c>
    </row>
    <row r="386" s="16" customFormat="1">
      <c r="A386" s="16"/>
      <c r="B386" s="265"/>
      <c r="C386" s="266"/>
      <c r="D386" s="234" t="s">
        <v>251</v>
      </c>
      <c r="E386" s="267" t="s">
        <v>19</v>
      </c>
      <c r="F386" s="268" t="s">
        <v>307</v>
      </c>
      <c r="G386" s="266"/>
      <c r="H386" s="269">
        <v>-16.018000000000001</v>
      </c>
      <c r="I386" s="270"/>
      <c r="J386" s="266"/>
      <c r="K386" s="266"/>
      <c r="L386" s="271"/>
      <c r="M386" s="272"/>
      <c r="N386" s="273"/>
      <c r="O386" s="273"/>
      <c r="P386" s="273"/>
      <c r="Q386" s="273"/>
      <c r="R386" s="273"/>
      <c r="S386" s="273"/>
      <c r="T386" s="274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T386" s="275" t="s">
        <v>251</v>
      </c>
      <c r="AU386" s="275" t="s">
        <v>78</v>
      </c>
      <c r="AV386" s="16" t="s">
        <v>268</v>
      </c>
      <c r="AW386" s="16" t="s">
        <v>31</v>
      </c>
      <c r="AX386" s="16" t="s">
        <v>69</v>
      </c>
      <c r="AY386" s="275" t="s">
        <v>240</v>
      </c>
    </row>
    <row r="387" s="13" customFormat="1">
      <c r="A387" s="13"/>
      <c r="B387" s="232"/>
      <c r="C387" s="233"/>
      <c r="D387" s="234" t="s">
        <v>251</v>
      </c>
      <c r="E387" s="235" t="s">
        <v>19</v>
      </c>
      <c r="F387" s="236" t="s">
        <v>1133</v>
      </c>
      <c r="G387" s="233"/>
      <c r="H387" s="237">
        <v>-20.911999999999999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251</v>
      </c>
      <c r="AU387" s="243" t="s">
        <v>78</v>
      </c>
      <c r="AV387" s="13" t="s">
        <v>78</v>
      </c>
      <c r="AW387" s="13" t="s">
        <v>31</v>
      </c>
      <c r="AX387" s="13" t="s">
        <v>69</v>
      </c>
      <c r="AY387" s="243" t="s">
        <v>240</v>
      </c>
    </row>
    <row r="388" s="13" customFormat="1">
      <c r="A388" s="13"/>
      <c r="B388" s="232"/>
      <c r="C388" s="233"/>
      <c r="D388" s="234" t="s">
        <v>251</v>
      </c>
      <c r="E388" s="235" t="s">
        <v>19</v>
      </c>
      <c r="F388" s="236" t="s">
        <v>1134</v>
      </c>
      <c r="G388" s="233"/>
      <c r="H388" s="237">
        <v>-1.1619999999999999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251</v>
      </c>
      <c r="AU388" s="243" t="s">
        <v>78</v>
      </c>
      <c r="AV388" s="13" t="s">
        <v>78</v>
      </c>
      <c r="AW388" s="13" t="s">
        <v>31</v>
      </c>
      <c r="AX388" s="13" t="s">
        <v>69</v>
      </c>
      <c r="AY388" s="243" t="s">
        <v>240</v>
      </c>
    </row>
    <row r="389" s="13" customFormat="1">
      <c r="A389" s="13"/>
      <c r="B389" s="232"/>
      <c r="C389" s="233"/>
      <c r="D389" s="234" t="s">
        <v>251</v>
      </c>
      <c r="E389" s="235" t="s">
        <v>19</v>
      </c>
      <c r="F389" s="236" t="s">
        <v>1135</v>
      </c>
      <c r="G389" s="233"/>
      <c r="H389" s="237">
        <v>-2.1059999999999999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251</v>
      </c>
      <c r="AU389" s="243" t="s">
        <v>78</v>
      </c>
      <c r="AV389" s="13" t="s">
        <v>78</v>
      </c>
      <c r="AW389" s="13" t="s">
        <v>31</v>
      </c>
      <c r="AX389" s="13" t="s">
        <v>69</v>
      </c>
      <c r="AY389" s="243" t="s">
        <v>240</v>
      </c>
    </row>
    <row r="390" s="13" customFormat="1">
      <c r="A390" s="13"/>
      <c r="B390" s="232"/>
      <c r="C390" s="233"/>
      <c r="D390" s="234" t="s">
        <v>251</v>
      </c>
      <c r="E390" s="235" t="s">
        <v>19</v>
      </c>
      <c r="F390" s="236" t="s">
        <v>1136</v>
      </c>
      <c r="G390" s="233"/>
      <c r="H390" s="237">
        <v>-2.1059999999999999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251</v>
      </c>
      <c r="AU390" s="243" t="s">
        <v>78</v>
      </c>
      <c r="AV390" s="13" t="s">
        <v>78</v>
      </c>
      <c r="AW390" s="13" t="s">
        <v>31</v>
      </c>
      <c r="AX390" s="13" t="s">
        <v>69</v>
      </c>
      <c r="AY390" s="243" t="s">
        <v>240</v>
      </c>
    </row>
    <row r="391" s="13" customFormat="1">
      <c r="A391" s="13"/>
      <c r="B391" s="232"/>
      <c r="C391" s="233"/>
      <c r="D391" s="234" t="s">
        <v>251</v>
      </c>
      <c r="E391" s="235" t="s">
        <v>19</v>
      </c>
      <c r="F391" s="236" t="s">
        <v>1137</v>
      </c>
      <c r="G391" s="233"/>
      <c r="H391" s="237">
        <v>-1.1619999999999999</v>
      </c>
      <c r="I391" s="238"/>
      <c r="J391" s="233"/>
      <c r="K391" s="233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251</v>
      </c>
      <c r="AU391" s="243" t="s">
        <v>78</v>
      </c>
      <c r="AV391" s="13" t="s">
        <v>78</v>
      </c>
      <c r="AW391" s="13" t="s">
        <v>31</v>
      </c>
      <c r="AX391" s="13" t="s">
        <v>69</v>
      </c>
      <c r="AY391" s="243" t="s">
        <v>240</v>
      </c>
    </row>
    <row r="392" s="16" customFormat="1">
      <c r="A392" s="16"/>
      <c r="B392" s="265"/>
      <c r="C392" s="266"/>
      <c r="D392" s="234" t="s">
        <v>251</v>
      </c>
      <c r="E392" s="267" t="s">
        <v>19</v>
      </c>
      <c r="F392" s="268" t="s">
        <v>307</v>
      </c>
      <c r="G392" s="266"/>
      <c r="H392" s="269">
        <v>-27.448</v>
      </c>
      <c r="I392" s="270"/>
      <c r="J392" s="266"/>
      <c r="K392" s="266"/>
      <c r="L392" s="271"/>
      <c r="M392" s="272"/>
      <c r="N392" s="273"/>
      <c r="O392" s="273"/>
      <c r="P392" s="273"/>
      <c r="Q392" s="273"/>
      <c r="R392" s="273"/>
      <c r="S392" s="273"/>
      <c r="T392" s="274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T392" s="275" t="s">
        <v>251</v>
      </c>
      <c r="AU392" s="275" t="s">
        <v>78</v>
      </c>
      <c r="AV392" s="16" t="s">
        <v>268</v>
      </c>
      <c r="AW392" s="16" t="s">
        <v>31</v>
      </c>
      <c r="AX392" s="16" t="s">
        <v>69</v>
      </c>
      <c r="AY392" s="275" t="s">
        <v>240</v>
      </c>
    </row>
    <row r="393" s="15" customFormat="1">
      <c r="A393" s="15"/>
      <c r="B393" s="255"/>
      <c r="C393" s="256"/>
      <c r="D393" s="234" t="s">
        <v>251</v>
      </c>
      <c r="E393" s="257" t="s">
        <v>19</v>
      </c>
      <c r="F393" s="258" t="s">
        <v>1138</v>
      </c>
      <c r="G393" s="256"/>
      <c r="H393" s="257" t="s">
        <v>19</v>
      </c>
      <c r="I393" s="259"/>
      <c r="J393" s="256"/>
      <c r="K393" s="256"/>
      <c r="L393" s="260"/>
      <c r="M393" s="261"/>
      <c r="N393" s="262"/>
      <c r="O393" s="262"/>
      <c r="P393" s="262"/>
      <c r="Q393" s="262"/>
      <c r="R393" s="262"/>
      <c r="S393" s="262"/>
      <c r="T393" s="263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64" t="s">
        <v>251</v>
      </c>
      <c r="AU393" s="264" t="s">
        <v>78</v>
      </c>
      <c r="AV393" s="15" t="s">
        <v>76</v>
      </c>
      <c r="AW393" s="15" t="s">
        <v>31</v>
      </c>
      <c r="AX393" s="15" t="s">
        <v>69</v>
      </c>
      <c r="AY393" s="264" t="s">
        <v>240</v>
      </c>
    </row>
    <row r="394" s="13" customFormat="1">
      <c r="A394" s="13"/>
      <c r="B394" s="232"/>
      <c r="C394" s="233"/>
      <c r="D394" s="234" t="s">
        <v>251</v>
      </c>
      <c r="E394" s="235" t="s">
        <v>19</v>
      </c>
      <c r="F394" s="236" t="s">
        <v>1139</v>
      </c>
      <c r="G394" s="233"/>
      <c r="H394" s="237">
        <v>12.183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251</v>
      </c>
      <c r="AU394" s="243" t="s">
        <v>78</v>
      </c>
      <c r="AV394" s="13" t="s">
        <v>78</v>
      </c>
      <c r="AW394" s="13" t="s">
        <v>31</v>
      </c>
      <c r="AX394" s="13" t="s">
        <v>69</v>
      </c>
      <c r="AY394" s="243" t="s">
        <v>240</v>
      </c>
    </row>
    <row r="395" s="13" customFormat="1">
      <c r="A395" s="13"/>
      <c r="B395" s="232"/>
      <c r="C395" s="233"/>
      <c r="D395" s="234" t="s">
        <v>251</v>
      </c>
      <c r="E395" s="235" t="s">
        <v>19</v>
      </c>
      <c r="F395" s="236" t="s">
        <v>1140</v>
      </c>
      <c r="G395" s="233"/>
      <c r="H395" s="237">
        <v>39.360999999999997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251</v>
      </c>
      <c r="AU395" s="243" t="s">
        <v>78</v>
      </c>
      <c r="AV395" s="13" t="s">
        <v>78</v>
      </c>
      <c r="AW395" s="13" t="s">
        <v>31</v>
      </c>
      <c r="AX395" s="13" t="s">
        <v>69</v>
      </c>
      <c r="AY395" s="243" t="s">
        <v>240</v>
      </c>
    </row>
    <row r="396" s="13" customFormat="1">
      <c r="A396" s="13"/>
      <c r="B396" s="232"/>
      <c r="C396" s="233"/>
      <c r="D396" s="234" t="s">
        <v>251</v>
      </c>
      <c r="E396" s="235" t="s">
        <v>19</v>
      </c>
      <c r="F396" s="236" t="s">
        <v>1141</v>
      </c>
      <c r="G396" s="233"/>
      <c r="H396" s="237">
        <v>34.363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251</v>
      </c>
      <c r="AU396" s="243" t="s">
        <v>78</v>
      </c>
      <c r="AV396" s="13" t="s">
        <v>78</v>
      </c>
      <c r="AW396" s="13" t="s">
        <v>31</v>
      </c>
      <c r="AX396" s="13" t="s">
        <v>69</v>
      </c>
      <c r="AY396" s="243" t="s">
        <v>240</v>
      </c>
    </row>
    <row r="397" s="13" customFormat="1">
      <c r="A397" s="13"/>
      <c r="B397" s="232"/>
      <c r="C397" s="233"/>
      <c r="D397" s="234" t="s">
        <v>251</v>
      </c>
      <c r="E397" s="235" t="s">
        <v>19</v>
      </c>
      <c r="F397" s="236" t="s">
        <v>1142</v>
      </c>
      <c r="G397" s="233"/>
      <c r="H397" s="237">
        <v>11.871</v>
      </c>
      <c r="I397" s="238"/>
      <c r="J397" s="233"/>
      <c r="K397" s="233"/>
      <c r="L397" s="239"/>
      <c r="M397" s="240"/>
      <c r="N397" s="241"/>
      <c r="O397" s="241"/>
      <c r="P397" s="241"/>
      <c r="Q397" s="241"/>
      <c r="R397" s="241"/>
      <c r="S397" s="241"/>
      <c r="T397" s="24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3" t="s">
        <v>251</v>
      </c>
      <c r="AU397" s="243" t="s">
        <v>78</v>
      </c>
      <c r="AV397" s="13" t="s">
        <v>78</v>
      </c>
      <c r="AW397" s="13" t="s">
        <v>31</v>
      </c>
      <c r="AX397" s="13" t="s">
        <v>69</v>
      </c>
      <c r="AY397" s="243" t="s">
        <v>240</v>
      </c>
    </row>
    <row r="398" s="13" customFormat="1">
      <c r="A398" s="13"/>
      <c r="B398" s="232"/>
      <c r="C398" s="233"/>
      <c r="D398" s="234" t="s">
        <v>251</v>
      </c>
      <c r="E398" s="235" t="s">
        <v>19</v>
      </c>
      <c r="F398" s="236" t="s">
        <v>1143</v>
      </c>
      <c r="G398" s="233"/>
      <c r="H398" s="237">
        <v>12.375</v>
      </c>
      <c r="I398" s="238"/>
      <c r="J398" s="233"/>
      <c r="K398" s="233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251</v>
      </c>
      <c r="AU398" s="243" t="s">
        <v>78</v>
      </c>
      <c r="AV398" s="13" t="s">
        <v>78</v>
      </c>
      <c r="AW398" s="13" t="s">
        <v>31</v>
      </c>
      <c r="AX398" s="13" t="s">
        <v>69</v>
      </c>
      <c r="AY398" s="243" t="s">
        <v>240</v>
      </c>
    </row>
    <row r="399" s="13" customFormat="1">
      <c r="A399" s="13"/>
      <c r="B399" s="232"/>
      <c r="C399" s="233"/>
      <c r="D399" s="234" t="s">
        <v>251</v>
      </c>
      <c r="E399" s="235" t="s">
        <v>19</v>
      </c>
      <c r="F399" s="236" t="s">
        <v>1144</v>
      </c>
      <c r="G399" s="233"/>
      <c r="H399" s="237">
        <v>5.9349999999999996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251</v>
      </c>
      <c r="AU399" s="243" t="s">
        <v>78</v>
      </c>
      <c r="AV399" s="13" t="s">
        <v>78</v>
      </c>
      <c r="AW399" s="13" t="s">
        <v>31</v>
      </c>
      <c r="AX399" s="13" t="s">
        <v>69</v>
      </c>
      <c r="AY399" s="243" t="s">
        <v>240</v>
      </c>
    </row>
    <row r="400" s="13" customFormat="1">
      <c r="A400" s="13"/>
      <c r="B400" s="232"/>
      <c r="C400" s="233"/>
      <c r="D400" s="234" t="s">
        <v>251</v>
      </c>
      <c r="E400" s="235" t="s">
        <v>19</v>
      </c>
      <c r="F400" s="236" t="s">
        <v>1145</v>
      </c>
      <c r="G400" s="233"/>
      <c r="H400" s="237">
        <v>34.674999999999997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251</v>
      </c>
      <c r="AU400" s="243" t="s">
        <v>78</v>
      </c>
      <c r="AV400" s="13" t="s">
        <v>78</v>
      </c>
      <c r="AW400" s="13" t="s">
        <v>31</v>
      </c>
      <c r="AX400" s="13" t="s">
        <v>69</v>
      </c>
      <c r="AY400" s="243" t="s">
        <v>240</v>
      </c>
    </row>
    <row r="401" s="13" customFormat="1">
      <c r="A401" s="13"/>
      <c r="B401" s="232"/>
      <c r="C401" s="233"/>
      <c r="D401" s="234" t="s">
        <v>251</v>
      </c>
      <c r="E401" s="235" t="s">
        <v>19</v>
      </c>
      <c r="F401" s="236" t="s">
        <v>1146</v>
      </c>
      <c r="G401" s="233"/>
      <c r="H401" s="237">
        <v>6.8730000000000002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251</v>
      </c>
      <c r="AU401" s="243" t="s">
        <v>78</v>
      </c>
      <c r="AV401" s="13" t="s">
        <v>78</v>
      </c>
      <c r="AW401" s="13" t="s">
        <v>31</v>
      </c>
      <c r="AX401" s="13" t="s">
        <v>69</v>
      </c>
      <c r="AY401" s="243" t="s">
        <v>240</v>
      </c>
    </row>
    <row r="402" s="13" customFormat="1">
      <c r="A402" s="13"/>
      <c r="B402" s="232"/>
      <c r="C402" s="233"/>
      <c r="D402" s="234" t="s">
        <v>251</v>
      </c>
      <c r="E402" s="235" t="s">
        <v>19</v>
      </c>
      <c r="F402" s="236" t="s">
        <v>1147</v>
      </c>
      <c r="G402" s="233"/>
      <c r="H402" s="237">
        <v>169.315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251</v>
      </c>
      <c r="AU402" s="243" t="s">
        <v>78</v>
      </c>
      <c r="AV402" s="13" t="s">
        <v>78</v>
      </c>
      <c r="AW402" s="13" t="s">
        <v>31</v>
      </c>
      <c r="AX402" s="13" t="s">
        <v>69</v>
      </c>
      <c r="AY402" s="243" t="s">
        <v>240</v>
      </c>
    </row>
    <row r="403" s="13" customFormat="1">
      <c r="A403" s="13"/>
      <c r="B403" s="232"/>
      <c r="C403" s="233"/>
      <c r="D403" s="234" t="s">
        <v>251</v>
      </c>
      <c r="E403" s="235" t="s">
        <v>19</v>
      </c>
      <c r="F403" s="236" t="s">
        <v>1148</v>
      </c>
      <c r="G403" s="233"/>
      <c r="H403" s="237">
        <v>1.6499999999999999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251</v>
      </c>
      <c r="AU403" s="243" t="s">
        <v>78</v>
      </c>
      <c r="AV403" s="13" t="s">
        <v>78</v>
      </c>
      <c r="AW403" s="13" t="s">
        <v>31</v>
      </c>
      <c r="AX403" s="13" t="s">
        <v>69</v>
      </c>
      <c r="AY403" s="243" t="s">
        <v>240</v>
      </c>
    </row>
    <row r="404" s="13" customFormat="1">
      <c r="A404" s="13"/>
      <c r="B404" s="232"/>
      <c r="C404" s="233"/>
      <c r="D404" s="234" t="s">
        <v>251</v>
      </c>
      <c r="E404" s="235" t="s">
        <v>19</v>
      </c>
      <c r="F404" s="236" t="s">
        <v>1149</v>
      </c>
      <c r="G404" s="233"/>
      <c r="H404" s="237">
        <v>9.9960000000000004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251</v>
      </c>
      <c r="AU404" s="243" t="s">
        <v>78</v>
      </c>
      <c r="AV404" s="13" t="s">
        <v>78</v>
      </c>
      <c r="AW404" s="13" t="s">
        <v>31</v>
      </c>
      <c r="AX404" s="13" t="s">
        <v>69</v>
      </c>
      <c r="AY404" s="243" t="s">
        <v>240</v>
      </c>
    </row>
    <row r="405" s="13" customFormat="1">
      <c r="A405" s="13"/>
      <c r="B405" s="232"/>
      <c r="C405" s="233"/>
      <c r="D405" s="234" t="s">
        <v>251</v>
      </c>
      <c r="E405" s="235" t="s">
        <v>19</v>
      </c>
      <c r="F405" s="236" t="s">
        <v>1150</v>
      </c>
      <c r="G405" s="233"/>
      <c r="H405" s="237">
        <v>42.484999999999999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251</v>
      </c>
      <c r="AU405" s="243" t="s">
        <v>78</v>
      </c>
      <c r="AV405" s="13" t="s">
        <v>78</v>
      </c>
      <c r="AW405" s="13" t="s">
        <v>31</v>
      </c>
      <c r="AX405" s="13" t="s">
        <v>69</v>
      </c>
      <c r="AY405" s="243" t="s">
        <v>240</v>
      </c>
    </row>
    <row r="406" s="13" customFormat="1">
      <c r="A406" s="13"/>
      <c r="B406" s="232"/>
      <c r="C406" s="233"/>
      <c r="D406" s="234" t="s">
        <v>251</v>
      </c>
      <c r="E406" s="235" t="s">
        <v>19</v>
      </c>
      <c r="F406" s="236" t="s">
        <v>1151</v>
      </c>
      <c r="G406" s="233"/>
      <c r="H406" s="237">
        <v>18.742999999999999</v>
      </c>
      <c r="I406" s="238"/>
      <c r="J406" s="233"/>
      <c r="K406" s="233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251</v>
      </c>
      <c r="AU406" s="243" t="s">
        <v>78</v>
      </c>
      <c r="AV406" s="13" t="s">
        <v>78</v>
      </c>
      <c r="AW406" s="13" t="s">
        <v>31</v>
      </c>
      <c r="AX406" s="13" t="s">
        <v>69</v>
      </c>
      <c r="AY406" s="243" t="s">
        <v>240</v>
      </c>
    </row>
    <row r="407" s="13" customFormat="1">
      <c r="A407" s="13"/>
      <c r="B407" s="232"/>
      <c r="C407" s="233"/>
      <c r="D407" s="234" t="s">
        <v>251</v>
      </c>
      <c r="E407" s="235" t="s">
        <v>19</v>
      </c>
      <c r="F407" s="236" t="s">
        <v>1152</v>
      </c>
      <c r="G407" s="233"/>
      <c r="H407" s="237">
        <v>4.125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251</v>
      </c>
      <c r="AU407" s="243" t="s">
        <v>78</v>
      </c>
      <c r="AV407" s="13" t="s">
        <v>78</v>
      </c>
      <c r="AW407" s="13" t="s">
        <v>31</v>
      </c>
      <c r="AX407" s="13" t="s">
        <v>69</v>
      </c>
      <c r="AY407" s="243" t="s">
        <v>240</v>
      </c>
    </row>
    <row r="408" s="13" customFormat="1">
      <c r="A408" s="13"/>
      <c r="B408" s="232"/>
      <c r="C408" s="233"/>
      <c r="D408" s="234" t="s">
        <v>251</v>
      </c>
      <c r="E408" s="235" t="s">
        <v>19</v>
      </c>
      <c r="F408" s="236" t="s">
        <v>1153</v>
      </c>
      <c r="G408" s="233"/>
      <c r="H408" s="237">
        <v>1.25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251</v>
      </c>
      <c r="AU408" s="243" t="s">
        <v>78</v>
      </c>
      <c r="AV408" s="13" t="s">
        <v>78</v>
      </c>
      <c r="AW408" s="13" t="s">
        <v>31</v>
      </c>
      <c r="AX408" s="13" t="s">
        <v>69</v>
      </c>
      <c r="AY408" s="243" t="s">
        <v>240</v>
      </c>
    </row>
    <row r="409" s="13" customFormat="1">
      <c r="A409" s="13"/>
      <c r="B409" s="232"/>
      <c r="C409" s="233"/>
      <c r="D409" s="234" t="s">
        <v>251</v>
      </c>
      <c r="E409" s="235" t="s">
        <v>19</v>
      </c>
      <c r="F409" s="236" t="s">
        <v>1154</v>
      </c>
      <c r="G409" s="233"/>
      <c r="H409" s="237">
        <v>8.1219999999999999</v>
      </c>
      <c r="I409" s="238"/>
      <c r="J409" s="233"/>
      <c r="K409" s="233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251</v>
      </c>
      <c r="AU409" s="243" t="s">
        <v>78</v>
      </c>
      <c r="AV409" s="13" t="s">
        <v>78</v>
      </c>
      <c r="AW409" s="13" t="s">
        <v>31</v>
      </c>
      <c r="AX409" s="13" t="s">
        <v>69</v>
      </c>
      <c r="AY409" s="243" t="s">
        <v>240</v>
      </c>
    </row>
    <row r="410" s="13" customFormat="1">
      <c r="A410" s="13"/>
      <c r="B410" s="232"/>
      <c r="C410" s="233"/>
      <c r="D410" s="234" t="s">
        <v>251</v>
      </c>
      <c r="E410" s="235" t="s">
        <v>19</v>
      </c>
      <c r="F410" s="236" t="s">
        <v>1155</v>
      </c>
      <c r="G410" s="233"/>
      <c r="H410" s="237">
        <v>2.75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251</v>
      </c>
      <c r="AU410" s="243" t="s">
        <v>78</v>
      </c>
      <c r="AV410" s="13" t="s">
        <v>78</v>
      </c>
      <c r="AW410" s="13" t="s">
        <v>31</v>
      </c>
      <c r="AX410" s="13" t="s">
        <v>69</v>
      </c>
      <c r="AY410" s="243" t="s">
        <v>240</v>
      </c>
    </row>
    <row r="411" s="13" customFormat="1">
      <c r="A411" s="13"/>
      <c r="B411" s="232"/>
      <c r="C411" s="233"/>
      <c r="D411" s="234" t="s">
        <v>251</v>
      </c>
      <c r="E411" s="235" t="s">
        <v>19</v>
      </c>
      <c r="F411" s="236" t="s">
        <v>1156</v>
      </c>
      <c r="G411" s="233"/>
      <c r="H411" s="237">
        <v>2.1869999999999998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251</v>
      </c>
      <c r="AU411" s="243" t="s">
        <v>78</v>
      </c>
      <c r="AV411" s="13" t="s">
        <v>78</v>
      </c>
      <c r="AW411" s="13" t="s">
        <v>31</v>
      </c>
      <c r="AX411" s="13" t="s">
        <v>69</v>
      </c>
      <c r="AY411" s="243" t="s">
        <v>240</v>
      </c>
    </row>
    <row r="412" s="13" customFormat="1">
      <c r="A412" s="13"/>
      <c r="B412" s="232"/>
      <c r="C412" s="233"/>
      <c r="D412" s="234" t="s">
        <v>251</v>
      </c>
      <c r="E412" s="235" t="s">
        <v>19</v>
      </c>
      <c r="F412" s="236" t="s">
        <v>1157</v>
      </c>
      <c r="G412" s="233"/>
      <c r="H412" s="237">
        <v>2.4990000000000001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251</v>
      </c>
      <c r="AU412" s="243" t="s">
        <v>78</v>
      </c>
      <c r="AV412" s="13" t="s">
        <v>78</v>
      </c>
      <c r="AW412" s="13" t="s">
        <v>31</v>
      </c>
      <c r="AX412" s="13" t="s">
        <v>69</v>
      </c>
      <c r="AY412" s="243" t="s">
        <v>240</v>
      </c>
    </row>
    <row r="413" s="13" customFormat="1">
      <c r="A413" s="13"/>
      <c r="B413" s="232"/>
      <c r="C413" s="233"/>
      <c r="D413" s="234" t="s">
        <v>251</v>
      </c>
      <c r="E413" s="235" t="s">
        <v>19</v>
      </c>
      <c r="F413" s="236" t="s">
        <v>1158</v>
      </c>
      <c r="G413" s="233"/>
      <c r="H413" s="237">
        <v>4.3730000000000002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251</v>
      </c>
      <c r="AU413" s="243" t="s">
        <v>78</v>
      </c>
      <c r="AV413" s="13" t="s">
        <v>78</v>
      </c>
      <c r="AW413" s="13" t="s">
        <v>31</v>
      </c>
      <c r="AX413" s="13" t="s">
        <v>69</v>
      </c>
      <c r="AY413" s="243" t="s">
        <v>240</v>
      </c>
    </row>
    <row r="414" s="13" customFormat="1">
      <c r="A414" s="13"/>
      <c r="B414" s="232"/>
      <c r="C414" s="233"/>
      <c r="D414" s="234" t="s">
        <v>251</v>
      </c>
      <c r="E414" s="235" t="s">
        <v>19</v>
      </c>
      <c r="F414" s="236" t="s">
        <v>1159</v>
      </c>
      <c r="G414" s="233"/>
      <c r="H414" s="237">
        <v>7.4969999999999999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251</v>
      </c>
      <c r="AU414" s="243" t="s">
        <v>78</v>
      </c>
      <c r="AV414" s="13" t="s">
        <v>78</v>
      </c>
      <c r="AW414" s="13" t="s">
        <v>31</v>
      </c>
      <c r="AX414" s="13" t="s">
        <v>69</v>
      </c>
      <c r="AY414" s="243" t="s">
        <v>240</v>
      </c>
    </row>
    <row r="415" s="13" customFormat="1">
      <c r="A415" s="13"/>
      <c r="B415" s="232"/>
      <c r="C415" s="233"/>
      <c r="D415" s="234" t="s">
        <v>251</v>
      </c>
      <c r="E415" s="235" t="s">
        <v>19</v>
      </c>
      <c r="F415" s="236" t="s">
        <v>1160</v>
      </c>
      <c r="G415" s="233"/>
      <c r="H415" s="237">
        <v>1.1000000000000001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251</v>
      </c>
      <c r="AU415" s="243" t="s">
        <v>78</v>
      </c>
      <c r="AV415" s="13" t="s">
        <v>78</v>
      </c>
      <c r="AW415" s="13" t="s">
        <v>31</v>
      </c>
      <c r="AX415" s="13" t="s">
        <v>69</v>
      </c>
      <c r="AY415" s="243" t="s">
        <v>240</v>
      </c>
    </row>
    <row r="416" s="13" customFormat="1">
      <c r="A416" s="13"/>
      <c r="B416" s="232"/>
      <c r="C416" s="233"/>
      <c r="D416" s="234" t="s">
        <v>251</v>
      </c>
      <c r="E416" s="235" t="s">
        <v>19</v>
      </c>
      <c r="F416" s="236" t="s">
        <v>1161</v>
      </c>
      <c r="G416" s="233"/>
      <c r="H416" s="237">
        <v>6.8730000000000002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251</v>
      </c>
      <c r="AU416" s="243" t="s">
        <v>78</v>
      </c>
      <c r="AV416" s="13" t="s">
        <v>78</v>
      </c>
      <c r="AW416" s="13" t="s">
        <v>31</v>
      </c>
      <c r="AX416" s="13" t="s">
        <v>69</v>
      </c>
      <c r="AY416" s="243" t="s">
        <v>240</v>
      </c>
    </row>
    <row r="417" s="13" customFormat="1">
      <c r="A417" s="13"/>
      <c r="B417" s="232"/>
      <c r="C417" s="233"/>
      <c r="D417" s="234" t="s">
        <v>251</v>
      </c>
      <c r="E417" s="235" t="s">
        <v>19</v>
      </c>
      <c r="F417" s="236" t="s">
        <v>1162</v>
      </c>
      <c r="G417" s="233"/>
      <c r="H417" s="237">
        <v>6.8730000000000002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251</v>
      </c>
      <c r="AU417" s="243" t="s">
        <v>78</v>
      </c>
      <c r="AV417" s="13" t="s">
        <v>78</v>
      </c>
      <c r="AW417" s="13" t="s">
        <v>31</v>
      </c>
      <c r="AX417" s="13" t="s">
        <v>69</v>
      </c>
      <c r="AY417" s="243" t="s">
        <v>240</v>
      </c>
    </row>
    <row r="418" s="13" customFormat="1">
      <c r="A418" s="13"/>
      <c r="B418" s="232"/>
      <c r="C418" s="233"/>
      <c r="D418" s="234" t="s">
        <v>251</v>
      </c>
      <c r="E418" s="235" t="s">
        <v>19</v>
      </c>
      <c r="F418" s="236" t="s">
        <v>1163</v>
      </c>
      <c r="G418" s="233"/>
      <c r="H418" s="237">
        <v>2.75</v>
      </c>
      <c r="I418" s="238"/>
      <c r="J418" s="233"/>
      <c r="K418" s="233"/>
      <c r="L418" s="239"/>
      <c r="M418" s="240"/>
      <c r="N418" s="241"/>
      <c r="O418" s="241"/>
      <c r="P418" s="241"/>
      <c r="Q418" s="241"/>
      <c r="R418" s="241"/>
      <c r="S418" s="241"/>
      <c r="T418" s="24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3" t="s">
        <v>251</v>
      </c>
      <c r="AU418" s="243" t="s">
        <v>78</v>
      </c>
      <c r="AV418" s="13" t="s">
        <v>78</v>
      </c>
      <c r="AW418" s="13" t="s">
        <v>31</v>
      </c>
      <c r="AX418" s="13" t="s">
        <v>69</v>
      </c>
      <c r="AY418" s="243" t="s">
        <v>240</v>
      </c>
    </row>
    <row r="419" s="13" customFormat="1">
      <c r="A419" s="13"/>
      <c r="B419" s="232"/>
      <c r="C419" s="233"/>
      <c r="D419" s="234" t="s">
        <v>251</v>
      </c>
      <c r="E419" s="235" t="s">
        <v>19</v>
      </c>
      <c r="F419" s="236" t="s">
        <v>1164</v>
      </c>
      <c r="G419" s="233"/>
      <c r="H419" s="237">
        <v>8.25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251</v>
      </c>
      <c r="AU419" s="243" t="s">
        <v>78</v>
      </c>
      <c r="AV419" s="13" t="s">
        <v>78</v>
      </c>
      <c r="AW419" s="13" t="s">
        <v>31</v>
      </c>
      <c r="AX419" s="13" t="s">
        <v>69</v>
      </c>
      <c r="AY419" s="243" t="s">
        <v>240</v>
      </c>
    </row>
    <row r="420" s="13" customFormat="1">
      <c r="A420" s="13"/>
      <c r="B420" s="232"/>
      <c r="C420" s="233"/>
      <c r="D420" s="234" t="s">
        <v>251</v>
      </c>
      <c r="E420" s="235" t="s">
        <v>19</v>
      </c>
      <c r="F420" s="236" t="s">
        <v>1165</v>
      </c>
      <c r="G420" s="233"/>
      <c r="H420" s="237">
        <v>34.363</v>
      </c>
      <c r="I420" s="238"/>
      <c r="J420" s="233"/>
      <c r="K420" s="233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251</v>
      </c>
      <c r="AU420" s="243" t="s">
        <v>78</v>
      </c>
      <c r="AV420" s="13" t="s">
        <v>78</v>
      </c>
      <c r="AW420" s="13" t="s">
        <v>31</v>
      </c>
      <c r="AX420" s="13" t="s">
        <v>69</v>
      </c>
      <c r="AY420" s="243" t="s">
        <v>240</v>
      </c>
    </row>
    <row r="421" s="16" customFormat="1">
      <c r="A421" s="16"/>
      <c r="B421" s="265"/>
      <c r="C421" s="266"/>
      <c r="D421" s="234" t="s">
        <v>251</v>
      </c>
      <c r="E421" s="267" t="s">
        <v>19</v>
      </c>
      <c r="F421" s="268" t="s">
        <v>307</v>
      </c>
      <c r="G421" s="266"/>
      <c r="H421" s="269">
        <v>492.83699999999999</v>
      </c>
      <c r="I421" s="270"/>
      <c r="J421" s="266"/>
      <c r="K421" s="266"/>
      <c r="L421" s="271"/>
      <c r="M421" s="272"/>
      <c r="N421" s="273"/>
      <c r="O421" s="273"/>
      <c r="P421" s="273"/>
      <c r="Q421" s="273"/>
      <c r="R421" s="273"/>
      <c r="S421" s="273"/>
      <c r="T421" s="274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75" t="s">
        <v>251</v>
      </c>
      <c r="AU421" s="275" t="s">
        <v>78</v>
      </c>
      <c r="AV421" s="16" t="s">
        <v>268</v>
      </c>
      <c r="AW421" s="16" t="s">
        <v>31</v>
      </c>
      <c r="AX421" s="16" t="s">
        <v>69</v>
      </c>
      <c r="AY421" s="275" t="s">
        <v>240</v>
      </c>
    </row>
    <row r="422" s="14" customFormat="1">
      <c r="A422" s="14"/>
      <c r="B422" s="244"/>
      <c r="C422" s="245"/>
      <c r="D422" s="234" t="s">
        <v>251</v>
      </c>
      <c r="E422" s="246" t="s">
        <v>19</v>
      </c>
      <c r="F422" s="247" t="s">
        <v>253</v>
      </c>
      <c r="G422" s="245"/>
      <c r="H422" s="248">
        <v>793.11600000000021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251</v>
      </c>
      <c r="AU422" s="254" t="s">
        <v>78</v>
      </c>
      <c r="AV422" s="14" t="s">
        <v>247</v>
      </c>
      <c r="AW422" s="14" t="s">
        <v>31</v>
      </c>
      <c r="AX422" s="14" t="s">
        <v>76</v>
      </c>
      <c r="AY422" s="254" t="s">
        <v>240</v>
      </c>
    </row>
    <row r="423" s="2" customFormat="1" ht="16.5" customHeight="1">
      <c r="A423" s="40"/>
      <c r="B423" s="41"/>
      <c r="C423" s="276" t="s">
        <v>632</v>
      </c>
      <c r="D423" s="276" t="s">
        <v>386</v>
      </c>
      <c r="E423" s="277" t="s">
        <v>387</v>
      </c>
      <c r="F423" s="278" t="s">
        <v>388</v>
      </c>
      <c r="G423" s="279" t="s">
        <v>344</v>
      </c>
      <c r="H423" s="280">
        <v>1713.1310000000001</v>
      </c>
      <c r="I423" s="281"/>
      <c r="J423" s="282">
        <f>ROUND(I423*H423,2)</f>
        <v>0</v>
      </c>
      <c r="K423" s="278" t="s">
        <v>246</v>
      </c>
      <c r="L423" s="283"/>
      <c r="M423" s="284" t="s">
        <v>19</v>
      </c>
      <c r="N423" s="285" t="s">
        <v>40</v>
      </c>
      <c r="O423" s="86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5" t="s">
        <v>300</v>
      </c>
      <c r="AT423" s="225" t="s">
        <v>386</v>
      </c>
      <c r="AU423" s="225" t="s">
        <v>78</v>
      </c>
      <c r="AY423" s="19" t="s">
        <v>240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9" t="s">
        <v>76</v>
      </c>
      <c r="BK423" s="226">
        <f>ROUND(I423*H423,2)</f>
        <v>0</v>
      </c>
      <c r="BL423" s="19" t="s">
        <v>247</v>
      </c>
      <c r="BM423" s="225" t="s">
        <v>1166</v>
      </c>
    </row>
    <row r="424" s="13" customFormat="1">
      <c r="A424" s="13"/>
      <c r="B424" s="232"/>
      <c r="C424" s="233"/>
      <c r="D424" s="234" t="s">
        <v>251</v>
      </c>
      <c r="E424" s="235" t="s">
        <v>19</v>
      </c>
      <c r="F424" s="236" t="s">
        <v>1167</v>
      </c>
      <c r="G424" s="233"/>
      <c r="H424" s="237">
        <v>1713.1310000000001</v>
      </c>
      <c r="I424" s="238"/>
      <c r="J424" s="233"/>
      <c r="K424" s="233"/>
      <c r="L424" s="239"/>
      <c r="M424" s="240"/>
      <c r="N424" s="241"/>
      <c r="O424" s="241"/>
      <c r="P424" s="241"/>
      <c r="Q424" s="241"/>
      <c r="R424" s="241"/>
      <c r="S424" s="241"/>
      <c r="T424" s="24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3" t="s">
        <v>251</v>
      </c>
      <c r="AU424" s="243" t="s">
        <v>78</v>
      </c>
      <c r="AV424" s="13" t="s">
        <v>78</v>
      </c>
      <c r="AW424" s="13" t="s">
        <v>31</v>
      </c>
      <c r="AX424" s="13" t="s">
        <v>69</v>
      </c>
      <c r="AY424" s="243" t="s">
        <v>240</v>
      </c>
    </row>
    <row r="425" s="14" customFormat="1">
      <c r="A425" s="14"/>
      <c r="B425" s="244"/>
      <c r="C425" s="245"/>
      <c r="D425" s="234" t="s">
        <v>251</v>
      </c>
      <c r="E425" s="246" t="s">
        <v>19</v>
      </c>
      <c r="F425" s="247" t="s">
        <v>253</v>
      </c>
      <c r="G425" s="245"/>
      <c r="H425" s="248">
        <v>1713.1310000000001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251</v>
      </c>
      <c r="AU425" s="254" t="s">
        <v>78</v>
      </c>
      <c r="AV425" s="14" t="s">
        <v>247</v>
      </c>
      <c r="AW425" s="14" t="s">
        <v>31</v>
      </c>
      <c r="AX425" s="14" t="s">
        <v>76</v>
      </c>
      <c r="AY425" s="254" t="s">
        <v>240</v>
      </c>
    </row>
    <row r="426" s="2" customFormat="1" ht="33" customHeight="1">
      <c r="A426" s="40"/>
      <c r="B426" s="41"/>
      <c r="C426" s="214" t="s">
        <v>637</v>
      </c>
      <c r="D426" s="214" t="s">
        <v>242</v>
      </c>
      <c r="E426" s="215" t="s">
        <v>392</v>
      </c>
      <c r="F426" s="216" t="s">
        <v>393</v>
      </c>
      <c r="G426" s="217" t="s">
        <v>245</v>
      </c>
      <c r="H426" s="218">
        <v>19326.5</v>
      </c>
      <c r="I426" s="219"/>
      <c r="J426" s="220">
        <f>ROUND(I426*H426,2)</f>
        <v>0</v>
      </c>
      <c r="K426" s="216" t="s">
        <v>246</v>
      </c>
      <c r="L426" s="46"/>
      <c r="M426" s="221" t="s">
        <v>19</v>
      </c>
      <c r="N426" s="222" t="s">
        <v>40</v>
      </c>
      <c r="O426" s="86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247</v>
      </c>
      <c r="AT426" s="225" t="s">
        <v>242</v>
      </c>
      <c r="AU426" s="225" t="s">
        <v>78</v>
      </c>
      <c r="AY426" s="19" t="s">
        <v>240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76</v>
      </c>
      <c r="BK426" s="226">
        <f>ROUND(I426*H426,2)</f>
        <v>0</v>
      </c>
      <c r="BL426" s="19" t="s">
        <v>247</v>
      </c>
      <c r="BM426" s="225" t="s">
        <v>1168</v>
      </c>
    </row>
    <row r="427" s="2" customFormat="1">
      <c r="A427" s="40"/>
      <c r="B427" s="41"/>
      <c r="C427" s="42"/>
      <c r="D427" s="227" t="s">
        <v>249</v>
      </c>
      <c r="E427" s="42"/>
      <c r="F427" s="228" t="s">
        <v>395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249</v>
      </c>
      <c r="AU427" s="19" t="s">
        <v>78</v>
      </c>
    </row>
    <row r="428" s="13" customFormat="1">
      <c r="A428" s="13"/>
      <c r="B428" s="232"/>
      <c r="C428" s="233"/>
      <c r="D428" s="234" t="s">
        <v>251</v>
      </c>
      <c r="E428" s="235" t="s">
        <v>19</v>
      </c>
      <c r="F428" s="236" t="s">
        <v>1169</v>
      </c>
      <c r="G428" s="233"/>
      <c r="H428" s="237">
        <v>19326.5</v>
      </c>
      <c r="I428" s="238"/>
      <c r="J428" s="233"/>
      <c r="K428" s="233"/>
      <c r="L428" s="239"/>
      <c r="M428" s="240"/>
      <c r="N428" s="241"/>
      <c r="O428" s="241"/>
      <c r="P428" s="241"/>
      <c r="Q428" s="241"/>
      <c r="R428" s="241"/>
      <c r="S428" s="241"/>
      <c r="T428" s="24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3" t="s">
        <v>251</v>
      </c>
      <c r="AU428" s="243" t="s">
        <v>78</v>
      </c>
      <c r="AV428" s="13" t="s">
        <v>78</v>
      </c>
      <c r="AW428" s="13" t="s">
        <v>31</v>
      </c>
      <c r="AX428" s="13" t="s">
        <v>69</v>
      </c>
      <c r="AY428" s="243" t="s">
        <v>240</v>
      </c>
    </row>
    <row r="429" s="14" customFormat="1">
      <c r="A429" s="14"/>
      <c r="B429" s="244"/>
      <c r="C429" s="245"/>
      <c r="D429" s="234" t="s">
        <v>251</v>
      </c>
      <c r="E429" s="246" t="s">
        <v>19</v>
      </c>
      <c r="F429" s="247" t="s">
        <v>253</v>
      </c>
      <c r="G429" s="245"/>
      <c r="H429" s="248">
        <v>19326.5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251</v>
      </c>
      <c r="AU429" s="254" t="s">
        <v>78</v>
      </c>
      <c r="AV429" s="14" t="s">
        <v>247</v>
      </c>
      <c r="AW429" s="14" t="s">
        <v>31</v>
      </c>
      <c r="AX429" s="14" t="s">
        <v>76</v>
      </c>
      <c r="AY429" s="254" t="s">
        <v>240</v>
      </c>
    </row>
    <row r="430" s="2" customFormat="1" ht="24.15" customHeight="1">
      <c r="A430" s="40"/>
      <c r="B430" s="41"/>
      <c r="C430" s="214" t="s">
        <v>642</v>
      </c>
      <c r="D430" s="214" t="s">
        <v>242</v>
      </c>
      <c r="E430" s="215" t="s">
        <v>1170</v>
      </c>
      <c r="F430" s="216" t="s">
        <v>1171</v>
      </c>
      <c r="G430" s="217" t="s">
        <v>245</v>
      </c>
      <c r="H430" s="218">
        <v>1200</v>
      </c>
      <c r="I430" s="219"/>
      <c r="J430" s="220">
        <f>ROUND(I430*H430,2)</f>
        <v>0</v>
      </c>
      <c r="K430" s="216" t="s">
        <v>246</v>
      </c>
      <c r="L430" s="46"/>
      <c r="M430" s="221" t="s">
        <v>19</v>
      </c>
      <c r="N430" s="222" t="s">
        <v>40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247</v>
      </c>
      <c r="AT430" s="225" t="s">
        <v>242</v>
      </c>
      <c r="AU430" s="225" t="s">
        <v>78</v>
      </c>
      <c r="AY430" s="19" t="s">
        <v>240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76</v>
      </c>
      <c r="BK430" s="226">
        <f>ROUND(I430*H430,2)</f>
        <v>0</v>
      </c>
      <c r="BL430" s="19" t="s">
        <v>247</v>
      </c>
      <c r="BM430" s="225" t="s">
        <v>1172</v>
      </c>
    </row>
    <row r="431" s="2" customFormat="1">
      <c r="A431" s="40"/>
      <c r="B431" s="41"/>
      <c r="C431" s="42"/>
      <c r="D431" s="227" t="s">
        <v>249</v>
      </c>
      <c r="E431" s="42"/>
      <c r="F431" s="228" t="s">
        <v>1173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249</v>
      </c>
      <c r="AU431" s="19" t="s">
        <v>78</v>
      </c>
    </row>
    <row r="432" s="13" customFormat="1">
      <c r="A432" s="13"/>
      <c r="B432" s="232"/>
      <c r="C432" s="233"/>
      <c r="D432" s="234" t="s">
        <v>251</v>
      </c>
      <c r="E432" s="235" t="s">
        <v>19</v>
      </c>
      <c r="F432" s="236" t="s">
        <v>1174</v>
      </c>
      <c r="G432" s="233"/>
      <c r="H432" s="237">
        <v>1200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251</v>
      </c>
      <c r="AU432" s="243" t="s">
        <v>78</v>
      </c>
      <c r="AV432" s="13" t="s">
        <v>78</v>
      </c>
      <c r="AW432" s="13" t="s">
        <v>31</v>
      </c>
      <c r="AX432" s="13" t="s">
        <v>69</v>
      </c>
      <c r="AY432" s="243" t="s">
        <v>240</v>
      </c>
    </row>
    <row r="433" s="14" customFormat="1">
      <c r="A433" s="14"/>
      <c r="B433" s="244"/>
      <c r="C433" s="245"/>
      <c r="D433" s="234" t="s">
        <v>251</v>
      </c>
      <c r="E433" s="246" t="s">
        <v>19</v>
      </c>
      <c r="F433" s="247" t="s">
        <v>253</v>
      </c>
      <c r="G433" s="245"/>
      <c r="H433" s="248">
        <v>1200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251</v>
      </c>
      <c r="AU433" s="254" t="s">
        <v>78</v>
      </c>
      <c r="AV433" s="14" t="s">
        <v>247</v>
      </c>
      <c r="AW433" s="14" t="s">
        <v>31</v>
      </c>
      <c r="AX433" s="14" t="s">
        <v>76</v>
      </c>
      <c r="AY433" s="254" t="s">
        <v>240</v>
      </c>
    </row>
    <row r="434" s="2" customFormat="1" ht="24.15" customHeight="1">
      <c r="A434" s="40"/>
      <c r="B434" s="41"/>
      <c r="C434" s="214" t="s">
        <v>647</v>
      </c>
      <c r="D434" s="214" t="s">
        <v>242</v>
      </c>
      <c r="E434" s="215" t="s">
        <v>1175</v>
      </c>
      <c r="F434" s="216" t="s">
        <v>1176</v>
      </c>
      <c r="G434" s="217" t="s">
        <v>245</v>
      </c>
      <c r="H434" s="218">
        <v>11680.6</v>
      </c>
      <c r="I434" s="219"/>
      <c r="J434" s="220">
        <f>ROUND(I434*H434,2)</f>
        <v>0</v>
      </c>
      <c r="K434" s="216" t="s">
        <v>246</v>
      </c>
      <c r="L434" s="46"/>
      <c r="M434" s="221" t="s">
        <v>19</v>
      </c>
      <c r="N434" s="222" t="s">
        <v>40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247</v>
      </c>
      <c r="AT434" s="225" t="s">
        <v>242</v>
      </c>
      <c r="AU434" s="225" t="s">
        <v>78</v>
      </c>
      <c r="AY434" s="19" t="s">
        <v>240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76</v>
      </c>
      <c r="BK434" s="226">
        <f>ROUND(I434*H434,2)</f>
        <v>0</v>
      </c>
      <c r="BL434" s="19" t="s">
        <v>247</v>
      </c>
      <c r="BM434" s="225" t="s">
        <v>1177</v>
      </c>
    </row>
    <row r="435" s="2" customFormat="1">
      <c r="A435" s="40"/>
      <c r="B435" s="41"/>
      <c r="C435" s="42"/>
      <c r="D435" s="227" t="s">
        <v>249</v>
      </c>
      <c r="E435" s="42"/>
      <c r="F435" s="228" t="s">
        <v>1178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249</v>
      </c>
      <c r="AU435" s="19" t="s">
        <v>78</v>
      </c>
    </row>
    <row r="436" s="13" customFormat="1">
      <c r="A436" s="13"/>
      <c r="B436" s="232"/>
      <c r="C436" s="233"/>
      <c r="D436" s="234" t="s">
        <v>251</v>
      </c>
      <c r="E436" s="235" t="s">
        <v>19</v>
      </c>
      <c r="F436" s="236" t="s">
        <v>1179</v>
      </c>
      <c r="G436" s="233"/>
      <c r="H436" s="237">
        <v>11680.6</v>
      </c>
      <c r="I436" s="238"/>
      <c r="J436" s="233"/>
      <c r="K436" s="233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251</v>
      </c>
      <c r="AU436" s="243" t="s">
        <v>78</v>
      </c>
      <c r="AV436" s="13" t="s">
        <v>78</v>
      </c>
      <c r="AW436" s="13" t="s">
        <v>31</v>
      </c>
      <c r="AX436" s="13" t="s">
        <v>69</v>
      </c>
      <c r="AY436" s="243" t="s">
        <v>240</v>
      </c>
    </row>
    <row r="437" s="14" customFormat="1">
      <c r="A437" s="14"/>
      <c r="B437" s="244"/>
      <c r="C437" s="245"/>
      <c r="D437" s="234" t="s">
        <v>251</v>
      </c>
      <c r="E437" s="246" t="s">
        <v>19</v>
      </c>
      <c r="F437" s="247" t="s">
        <v>253</v>
      </c>
      <c r="G437" s="245"/>
      <c r="H437" s="248">
        <v>11680.6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251</v>
      </c>
      <c r="AU437" s="254" t="s">
        <v>78</v>
      </c>
      <c r="AV437" s="14" t="s">
        <v>247</v>
      </c>
      <c r="AW437" s="14" t="s">
        <v>31</v>
      </c>
      <c r="AX437" s="14" t="s">
        <v>76</v>
      </c>
      <c r="AY437" s="254" t="s">
        <v>240</v>
      </c>
    </row>
    <row r="438" s="2" customFormat="1" ht="24.15" customHeight="1">
      <c r="A438" s="40"/>
      <c r="B438" s="41"/>
      <c r="C438" s="214" t="s">
        <v>651</v>
      </c>
      <c r="D438" s="214" t="s">
        <v>242</v>
      </c>
      <c r="E438" s="215" t="s">
        <v>402</v>
      </c>
      <c r="F438" s="216" t="s">
        <v>403</v>
      </c>
      <c r="G438" s="217" t="s">
        <v>245</v>
      </c>
      <c r="H438" s="218">
        <v>19326.5</v>
      </c>
      <c r="I438" s="219"/>
      <c r="J438" s="220">
        <f>ROUND(I438*H438,2)</f>
        <v>0</v>
      </c>
      <c r="K438" s="216" t="s">
        <v>246</v>
      </c>
      <c r="L438" s="46"/>
      <c r="M438" s="221" t="s">
        <v>19</v>
      </c>
      <c r="N438" s="222" t="s">
        <v>40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247</v>
      </c>
      <c r="AT438" s="225" t="s">
        <v>242</v>
      </c>
      <c r="AU438" s="225" t="s">
        <v>78</v>
      </c>
      <c r="AY438" s="19" t="s">
        <v>240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76</v>
      </c>
      <c r="BK438" s="226">
        <f>ROUND(I438*H438,2)</f>
        <v>0</v>
      </c>
      <c r="BL438" s="19" t="s">
        <v>247</v>
      </c>
      <c r="BM438" s="225" t="s">
        <v>1180</v>
      </c>
    </row>
    <row r="439" s="2" customFormat="1">
      <c r="A439" s="40"/>
      <c r="B439" s="41"/>
      <c r="C439" s="42"/>
      <c r="D439" s="227" t="s">
        <v>249</v>
      </c>
      <c r="E439" s="42"/>
      <c r="F439" s="228" t="s">
        <v>405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249</v>
      </c>
      <c r="AU439" s="19" t="s">
        <v>78</v>
      </c>
    </row>
    <row r="440" s="2" customFormat="1" ht="16.5" customHeight="1">
      <c r="A440" s="40"/>
      <c r="B440" s="41"/>
      <c r="C440" s="276" t="s">
        <v>656</v>
      </c>
      <c r="D440" s="276" t="s">
        <v>386</v>
      </c>
      <c r="E440" s="277" t="s">
        <v>407</v>
      </c>
      <c r="F440" s="278" t="s">
        <v>408</v>
      </c>
      <c r="G440" s="279" t="s">
        <v>409</v>
      </c>
      <c r="H440" s="280">
        <v>386.52999999999997</v>
      </c>
      <c r="I440" s="281"/>
      <c r="J440" s="282">
        <f>ROUND(I440*H440,2)</f>
        <v>0</v>
      </c>
      <c r="K440" s="278" t="s">
        <v>246</v>
      </c>
      <c r="L440" s="283"/>
      <c r="M440" s="284" t="s">
        <v>19</v>
      </c>
      <c r="N440" s="285" t="s">
        <v>40</v>
      </c>
      <c r="O440" s="86"/>
      <c r="P440" s="223">
        <f>O440*H440</f>
        <v>0</v>
      </c>
      <c r="Q440" s="223">
        <v>0.001</v>
      </c>
      <c r="R440" s="223">
        <f>Q440*H440</f>
        <v>0.38652999999999998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300</v>
      </c>
      <c r="AT440" s="225" t="s">
        <v>386</v>
      </c>
      <c r="AU440" s="225" t="s">
        <v>78</v>
      </c>
      <c r="AY440" s="19" t="s">
        <v>240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76</v>
      </c>
      <c r="BK440" s="226">
        <f>ROUND(I440*H440,2)</f>
        <v>0</v>
      </c>
      <c r="BL440" s="19" t="s">
        <v>247</v>
      </c>
      <c r="BM440" s="225" t="s">
        <v>1181</v>
      </c>
    </row>
    <row r="441" s="13" customFormat="1">
      <c r="A441" s="13"/>
      <c r="B441" s="232"/>
      <c r="C441" s="233"/>
      <c r="D441" s="234" t="s">
        <v>251</v>
      </c>
      <c r="E441" s="233"/>
      <c r="F441" s="236" t="s">
        <v>1182</v>
      </c>
      <c r="G441" s="233"/>
      <c r="H441" s="237">
        <v>386.52999999999997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251</v>
      </c>
      <c r="AU441" s="243" t="s">
        <v>78</v>
      </c>
      <c r="AV441" s="13" t="s">
        <v>78</v>
      </c>
      <c r="AW441" s="13" t="s">
        <v>4</v>
      </c>
      <c r="AX441" s="13" t="s">
        <v>76</v>
      </c>
      <c r="AY441" s="243" t="s">
        <v>240</v>
      </c>
    </row>
    <row r="442" s="2" customFormat="1" ht="21.75" customHeight="1">
      <c r="A442" s="40"/>
      <c r="B442" s="41"/>
      <c r="C442" s="214" t="s">
        <v>661</v>
      </c>
      <c r="D442" s="214" t="s">
        <v>242</v>
      </c>
      <c r="E442" s="215" t="s">
        <v>1183</v>
      </c>
      <c r="F442" s="216" t="s">
        <v>1184</v>
      </c>
      <c r="G442" s="217" t="s">
        <v>1185</v>
      </c>
      <c r="H442" s="218">
        <v>2.4630000000000001</v>
      </c>
      <c r="I442" s="219"/>
      <c r="J442" s="220">
        <f>ROUND(I442*H442,2)</f>
        <v>0</v>
      </c>
      <c r="K442" s="216" t="s">
        <v>246</v>
      </c>
      <c r="L442" s="46"/>
      <c r="M442" s="221" t="s">
        <v>19</v>
      </c>
      <c r="N442" s="222" t="s">
        <v>40</v>
      </c>
      <c r="O442" s="86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247</v>
      </c>
      <c r="AT442" s="225" t="s">
        <v>242</v>
      </c>
      <c r="AU442" s="225" t="s">
        <v>78</v>
      </c>
      <c r="AY442" s="19" t="s">
        <v>240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76</v>
      </c>
      <c r="BK442" s="226">
        <f>ROUND(I442*H442,2)</f>
        <v>0</v>
      </c>
      <c r="BL442" s="19" t="s">
        <v>247</v>
      </c>
      <c r="BM442" s="225" t="s">
        <v>1186</v>
      </c>
    </row>
    <row r="443" s="2" customFormat="1">
      <c r="A443" s="40"/>
      <c r="B443" s="41"/>
      <c r="C443" s="42"/>
      <c r="D443" s="227" t="s">
        <v>249</v>
      </c>
      <c r="E443" s="42"/>
      <c r="F443" s="228" t="s">
        <v>1187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249</v>
      </c>
      <c r="AU443" s="19" t="s">
        <v>78</v>
      </c>
    </row>
    <row r="444" s="13" customFormat="1">
      <c r="A444" s="13"/>
      <c r="B444" s="232"/>
      <c r="C444" s="233"/>
      <c r="D444" s="234" t="s">
        <v>251</v>
      </c>
      <c r="E444" s="235" t="s">
        <v>19</v>
      </c>
      <c r="F444" s="236" t="s">
        <v>1188</v>
      </c>
      <c r="G444" s="233"/>
      <c r="H444" s="237">
        <v>2.4630000000000001</v>
      </c>
      <c r="I444" s="238"/>
      <c r="J444" s="233"/>
      <c r="K444" s="233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251</v>
      </c>
      <c r="AU444" s="243" t="s">
        <v>78</v>
      </c>
      <c r="AV444" s="13" t="s">
        <v>78</v>
      </c>
      <c r="AW444" s="13" t="s">
        <v>31</v>
      </c>
      <c r="AX444" s="13" t="s">
        <v>69</v>
      </c>
      <c r="AY444" s="243" t="s">
        <v>240</v>
      </c>
    </row>
    <row r="445" s="14" customFormat="1">
      <c r="A445" s="14"/>
      <c r="B445" s="244"/>
      <c r="C445" s="245"/>
      <c r="D445" s="234" t="s">
        <v>251</v>
      </c>
      <c r="E445" s="246" t="s">
        <v>19</v>
      </c>
      <c r="F445" s="247" t="s">
        <v>253</v>
      </c>
      <c r="G445" s="245"/>
      <c r="H445" s="248">
        <v>2.4630000000000001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251</v>
      </c>
      <c r="AU445" s="254" t="s">
        <v>78</v>
      </c>
      <c r="AV445" s="14" t="s">
        <v>247</v>
      </c>
      <c r="AW445" s="14" t="s">
        <v>31</v>
      </c>
      <c r="AX445" s="14" t="s">
        <v>76</v>
      </c>
      <c r="AY445" s="254" t="s">
        <v>240</v>
      </c>
    </row>
    <row r="446" s="12" customFormat="1" ht="22.8" customHeight="1">
      <c r="A446" s="12"/>
      <c r="B446" s="198"/>
      <c r="C446" s="199"/>
      <c r="D446" s="200" t="s">
        <v>68</v>
      </c>
      <c r="E446" s="212" t="s">
        <v>247</v>
      </c>
      <c r="F446" s="212" t="s">
        <v>412</v>
      </c>
      <c r="G446" s="199"/>
      <c r="H446" s="199"/>
      <c r="I446" s="202"/>
      <c r="J446" s="213">
        <f>BK446</f>
        <v>0</v>
      </c>
      <c r="K446" s="199"/>
      <c r="L446" s="204"/>
      <c r="M446" s="205"/>
      <c r="N446" s="206"/>
      <c r="O446" s="206"/>
      <c r="P446" s="207">
        <f>SUM(P447:P483)</f>
        <v>0</v>
      </c>
      <c r="Q446" s="206"/>
      <c r="R446" s="207">
        <f>SUM(R447:R483)</f>
        <v>0</v>
      </c>
      <c r="S446" s="206"/>
      <c r="T446" s="208">
        <f>SUM(T447:T483)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09" t="s">
        <v>76</v>
      </c>
      <c r="AT446" s="210" t="s">
        <v>68</v>
      </c>
      <c r="AU446" s="210" t="s">
        <v>76</v>
      </c>
      <c r="AY446" s="209" t="s">
        <v>240</v>
      </c>
      <c r="BK446" s="211">
        <f>SUM(BK447:BK483)</f>
        <v>0</v>
      </c>
    </row>
    <row r="447" s="2" customFormat="1" ht="16.5" customHeight="1">
      <c r="A447" s="40"/>
      <c r="B447" s="41"/>
      <c r="C447" s="214" t="s">
        <v>666</v>
      </c>
      <c r="D447" s="214" t="s">
        <v>242</v>
      </c>
      <c r="E447" s="215" t="s">
        <v>414</v>
      </c>
      <c r="F447" s="216" t="s">
        <v>415</v>
      </c>
      <c r="G447" s="217" t="s">
        <v>256</v>
      </c>
      <c r="H447" s="218">
        <v>299.976</v>
      </c>
      <c r="I447" s="219"/>
      <c r="J447" s="220">
        <f>ROUND(I447*H447,2)</f>
        <v>0</v>
      </c>
      <c r="K447" s="216" t="s">
        <v>246</v>
      </c>
      <c r="L447" s="46"/>
      <c r="M447" s="221" t="s">
        <v>19</v>
      </c>
      <c r="N447" s="222" t="s">
        <v>40</v>
      </c>
      <c r="O447" s="86"/>
      <c r="P447" s="223">
        <f>O447*H447</f>
        <v>0</v>
      </c>
      <c r="Q447" s="223">
        <v>0</v>
      </c>
      <c r="R447" s="223">
        <f>Q447*H447</f>
        <v>0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247</v>
      </c>
      <c r="AT447" s="225" t="s">
        <v>242</v>
      </c>
      <c r="AU447" s="225" t="s">
        <v>78</v>
      </c>
      <c r="AY447" s="19" t="s">
        <v>240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76</v>
      </c>
      <c r="BK447" s="226">
        <f>ROUND(I447*H447,2)</f>
        <v>0</v>
      </c>
      <c r="BL447" s="19" t="s">
        <v>247</v>
      </c>
      <c r="BM447" s="225" t="s">
        <v>1189</v>
      </c>
    </row>
    <row r="448" s="2" customFormat="1">
      <c r="A448" s="40"/>
      <c r="B448" s="41"/>
      <c r="C448" s="42"/>
      <c r="D448" s="227" t="s">
        <v>249</v>
      </c>
      <c r="E448" s="42"/>
      <c r="F448" s="228" t="s">
        <v>417</v>
      </c>
      <c r="G448" s="42"/>
      <c r="H448" s="42"/>
      <c r="I448" s="229"/>
      <c r="J448" s="42"/>
      <c r="K448" s="42"/>
      <c r="L448" s="46"/>
      <c r="M448" s="230"/>
      <c r="N448" s="231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249</v>
      </c>
      <c r="AU448" s="19" t="s">
        <v>78</v>
      </c>
    </row>
    <row r="449" s="15" customFormat="1">
      <c r="A449" s="15"/>
      <c r="B449" s="255"/>
      <c r="C449" s="256"/>
      <c r="D449" s="234" t="s">
        <v>251</v>
      </c>
      <c r="E449" s="257" t="s">
        <v>19</v>
      </c>
      <c r="F449" s="258" t="s">
        <v>1190</v>
      </c>
      <c r="G449" s="256"/>
      <c r="H449" s="257" t="s">
        <v>19</v>
      </c>
      <c r="I449" s="259"/>
      <c r="J449" s="256"/>
      <c r="K449" s="256"/>
      <c r="L449" s="260"/>
      <c r="M449" s="261"/>
      <c r="N449" s="262"/>
      <c r="O449" s="262"/>
      <c r="P449" s="262"/>
      <c r="Q449" s="262"/>
      <c r="R449" s="262"/>
      <c r="S449" s="262"/>
      <c r="T449" s="263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64" t="s">
        <v>251</v>
      </c>
      <c r="AU449" s="264" t="s">
        <v>78</v>
      </c>
      <c r="AV449" s="15" t="s">
        <v>76</v>
      </c>
      <c r="AW449" s="15" t="s">
        <v>31</v>
      </c>
      <c r="AX449" s="15" t="s">
        <v>69</v>
      </c>
      <c r="AY449" s="264" t="s">
        <v>240</v>
      </c>
    </row>
    <row r="450" s="13" customFormat="1">
      <c r="A450" s="13"/>
      <c r="B450" s="232"/>
      <c r="C450" s="233"/>
      <c r="D450" s="234" t="s">
        <v>251</v>
      </c>
      <c r="E450" s="235" t="s">
        <v>19</v>
      </c>
      <c r="F450" s="236" t="s">
        <v>1191</v>
      </c>
      <c r="G450" s="233"/>
      <c r="H450" s="237">
        <v>36.710999999999999</v>
      </c>
      <c r="I450" s="238"/>
      <c r="J450" s="233"/>
      <c r="K450" s="233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251</v>
      </c>
      <c r="AU450" s="243" t="s">
        <v>78</v>
      </c>
      <c r="AV450" s="13" t="s">
        <v>78</v>
      </c>
      <c r="AW450" s="13" t="s">
        <v>31</v>
      </c>
      <c r="AX450" s="13" t="s">
        <v>69</v>
      </c>
      <c r="AY450" s="243" t="s">
        <v>240</v>
      </c>
    </row>
    <row r="451" s="13" customFormat="1">
      <c r="A451" s="13"/>
      <c r="B451" s="232"/>
      <c r="C451" s="233"/>
      <c r="D451" s="234" t="s">
        <v>251</v>
      </c>
      <c r="E451" s="235" t="s">
        <v>19</v>
      </c>
      <c r="F451" s="236" t="s">
        <v>1192</v>
      </c>
      <c r="G451" s="233"/>
      <c r="H451" s="237">
        <v>68.355000000000004</v>
      </c>
      <c r="I451" s="238"/>
      <c r="J451" s="233"/>
      <c r="K451" s="233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251</v>
      </c>
      <c r="AU451" s="243" t="s">
        <v>78</v>
      </c>
      <c r="AV451" s="13" t="s">
        <v>78</v>
      </c>
      <c r="AW451" s="13" t="s">
        <v>31</v>
      </c>
      <c r="AX451" s="13" t="s">
        <v>69</v>
      </c>
      <c r="AY451" s="243" t="s">
        <v>240</v>
      </c>
    </row>
    <row r="452" s="13" customFormat="1">
      <c r="A452" s="13"/>
      <c r="B452" s="232"/>
      <c r="C452" s="233"/>
      <c r="D452" s="234" t="s">
        <v>251</v>
      </c>
      <c r="E452" s="235" t="s">
        <v>19</v>
      </c>
      <c r="F452" s="236" t="s">
        <v>1193</v>
      </c>
      <c r="G452" s="233"/>
      <c r="H452" s="237">
        <v>85.140000000000001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251</v>
      </c>
      <c r="AU452" s="243" t="s">
        <v>78</v>
      </c>
      <c r="AV452" s="13" t="s">
        <v>78</v>
      </c>
      <c r="AW452" s="13" t="s">
        <v>31</v>
      </c>
      <c r="AX452" s="13" t="s">
        <v>69</v>
      </c>
      <c r="AY452" s="243" t="s">
        <v>240</v>
      </c>
    </row>
    <row r="453" s="16" customFormat="1">
      <c r="A453" s="16"/>
      <c r="B453" s="265"/>
      <c r="C453" s="266"/>
      <c r="D453" s="234" t="s">
        <v>251</v>
      </c>
      <c r="E453" s="267" t="s">
        <v>19</v>
      </c>
      <c r="F453" s="268" t="s">
        <v>307</v>
      </c>
      <c r="G453" s="266"/>
      <c r="H453" s="269">
        <v>190.20600000000002</v>
      </c>
      <c r="I453" s="270"/>
      <c r="J453" s="266"/>
      <c r="K453" s="266"/>
      <c r="L453" s="271"/>
      <c r="M453" s="272"/>
      <c r="N453" s="273"/>
      <c r="O453" s="273"/>
      <c r="P453" s="273"/>
      <c r="Q453" s="273"/>
      <c r="R453" s="273"/>
      <c r="S453" s="273"/>
      <c r="T453" s="274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T453" s="275" t="s">
        <v>251</v>
      </c>
      <c r="AU453" s="275" t="s">
        <v>78</v>
      </c>
      <c r="AV453" s="16" t="s">
        <v>268</v>
      </c>
      <c r="AW453" s="16" t="s">
        <v>31</v>
      </c>
      <c r="AX453" s="16" t="s">
        <v>69</v>
      </c>
      <c r="AY453" s="275" t="s">
        <v>240</v>
      </c>
    </row>
    <row r="454" s="15" customFormat="1">
      <c r="A454" s="15"/>
      <c r="B454" s="255"/>
      <c r="C454" s="256"/>
      <c r="D454" s="234" t="s">
        <v>251</v>
      </c>
      <c r="E454" s="257" t="s">
        <v>19</v>
      </c>
      <c r="F454" s="258" t="s">
        <v>1194</v>
      </c>
      <c r="G454" s="256"/>
      <c r="H454" s="257" t="s">
        <v>19</v>
      </c>
      <c r="I454" s="259"/>
      <c r="J454" s="256"/>
      <c r="K454" s="256"/>
      <c r="L454" s="260"/>
      <c r="M454" s="261"/>
      <c r="N454" s="262"/>
      <c r="O454" s="262"/>
      <c r="P454" s="262"/>
      <c r="Q454" s="262"/>
      <c r="R454" s="262"/>
      <c r="S454" s="262"/>
      <c r="T454" s="263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4" t="s">
        <v>251</v>
      </c>
      <c r="AU454" s="264" t="s">
        <v>78</v>
      </c>
      <c r="AV454" s="15" t="s">
        <v>76</v>
      </c>
      <c r="AW454" s="15" t="s">
        <v>31</v>
      </c>
      <c r="AX454" s="15" t="s">
        <v>69</v>
      </c>
      <c r="AY454" s="264" t="s">
        <v>240</v>
      </c>
    </row>
    <row r="455" s="13" customFormat="1">
      <c r="A455" s="13"/>
      <c r="B455" s="232"/>
      <c r="C455" s="233"/>
      <c r="D455" s="234" t="s">
        <v>251</v>
      </c>
      <c r="E455" s="235" t="s">
        <v>19</v>
      </c>
      <c r="F455" s="236" t="s">
        <v>1195</v>
      </c>
      <c r="G455" s="233"/>
      <c r="H455" s="237">
        <v>2.7200000000000002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251</v>
      </c>
      <c r="AU455" s="243" t="s">
        <v>78</v>
      </c>
      <c r="AV455" s="13" t="s">
        <v>78</v>
      </c>
      <c r="AW455" s="13" t="s">
        <v>31</v>
      </c>
      <c r="AX455" s="13" t="s">
        <v>69</v>
      </c>
      <c r="AY455" s="243" t="s">
        <v>240</v>
      </c>
    </row>
    <row r="456" s="13" customFormat="1">
      <c r="A456" s="13"/>
      <c r="B456" s="232"/>
      <c r="C456" s="233"/>
      <c r="D456" s="234" t="s">
        <v>251</v>
      </c>
      <c r="E456" s="235" t="s">
        <v>19</v>
      </c>
      <c r="F456" s="236" t="s">
        <v>1196</v>
      </c>
      <c r="G456" s="233"/>
      <c r="H456" s="237">
        <v>8.7949999999999999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251</v>
      </c>
      <c r="AU456" s="243" t="s">
        <v>78</v>
      </c>
      <c r="AV456" s="13" t="s">
        <v>78</v>
      </c>
      <c r="AW456" s="13" t="s">
        <v>31</v>
      </c>
      <c r="AX456" s="13" t="s">
        <v>69</v>
      </c>
      <c r="AY456" s="243" t="s">
        <v>240</v>
      </c>
    </row>
    <row r="457" s="13" customFormat="1">
      <c r="A457" s="13"/>
      <c r="B457" s="232"/>
      <c r="C457" s="233"/>
      <c r="D457" s="234" t="s">
        <v>251</v>
      </c>
      <c r="E457" s="235" t="s">
        <v>19</v>
      </c>
      <c r="F457" s="236" t="s">
        <v>1197</v>
      </c>
      <c r="G457" s="233"/>
      <c r="H457" s="237">
        <v>7.75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251</v>
      </c>
      <c r="AU457" s="243" t="s">
        <v>78</v>
      </c>
      <c r="AV457" s="13" t="s">
        <v>78</v>
      </c>
      <c r="AW457" s="13" t="s">
        <v>31</v>
      </c>
      <c r="AX457" s="13" t="s">
        <v>69</v>
      </c>
      <c r="AY457" s="243" t="s">
        <v>240</v>
      </c>
    </row>
    <row r="458" s="13" customFormat="1">
      <c r="A458" s="13"/>
      <c r="B458" s="232"/>
      <c r="C458" s="233"/>
      <c r="D458" s="234" t="s">
        <v>251</v>
      </c>
      <c r="E458" s="235" t="s">
        <v>19</v>
      </c>
      <c r="F458" s="236" t="s">
        <v>1198</v>
      </c>
      <c r="G458" s="233"/>
      <c r="H458" s="237">
        <v>2.6549999999999998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251</v>
      </c>
      <c r="AU458" s="243" t="s">
        <v>78</v>
      </c>
      <c r="AV458" s="13" t="s">
        <v>78</v>
      </c>
      <c r="AW458" s="13" t="s">
        <v>31</v>
      </c>
      <c r="AX458" s="13" t="s">
        <v>69</v>
      </c>
      <c r="AY458" s="243" t="s">
        <v>240</v>
      </c>
    </row>
    <row r="459" s="13" customFormat="1">
      <c r="A459" s="13"/>
      <c r="B459" s="232"/>
      <c r="C459" s="233"/>
      <c r="D459" s="234" t="s">
        <v>251</v>
      </c>
      <c r="E459" s="235" t="s">
        <v>19</v>
      </c>
      <c r="F459" s="236" t="s">
        <v>1199</v>
      </c>
      <c r="G459" s="233"/>
      <c r="H459" s="237">
        <v>2.4300000000000002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251</v>
      </c>
      <c r="AU459" s="243" t="s">
        <v>78</v>
      </c>
      <c r="AV459" s="13" t="s">
        <v>78</v>
      </c>
      <c r="AW459" s="13" t="s">
        <v>31</v>
      </c>
      <c r="AX459" s="13" t="s">
        <v>69</v>
      </c>
      <c r="AY459" s="243" t="s">
        <v>240</v>
      </c>
    </row>
    <row r="460" s="13" customFormat="1">
      <c r="A460" s="13"/>
      <c r="B460" s="232"/>
      <c r="C460" s="233"/>
      <c r="D460" s="234" t="s">
        <v>251</v>
      </c>
      <c r="E460" s="235" t="s">
        <v>19</v>
      </c>
      <c r="F460" s="236" t="s">
        <v>1200</v>
      </c>
      <c r="G460" s="233"/>
      <c r="H460" s="237">
        <v>1.46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251</v>
      </c>
      <c r="AU460" s="243" t="s">
        <v>78</v>
      </c>
      <c r="AV460" s="13" t="s">
        <v>78</v>
      </c>
      <c r="AW460" s="13" t="s">
        <v>31</v>
      </c>
      <c r="AX460" s="13" t="s">
        <v>69</v>
      </c>
      <c r="AY460" s="243" t="s">
        <v>240</v>
      </c>
    </row>
    <row r="461" s="13" customFormat="1">
      <c r="A461" s="13"/>
      <c r="B461" s="232"/>
      <c r="C461" s="233"/>
      <c r="D461" s="234" t="s">
        <v>251</v>
      </c>
      <c r="E461" s="235" t="s">
        <v>19</v>
      </c>
      <c r="F461" s="236" t="s">
        <v>1201</v>
      </c>
      <c r="G461" s="233"/>
      <c r="H461" s="237">
        <v>7.8499999999999996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251</v>
      </c>
      <c r="AU461" s="243" t="s">
        <v>78</v>
      </c>
      <c r="AV461" s="13" t="s">
        <v>78</v>
      </c>
      <c r="AW461" s="13" t="s">
        <v>31</v>
      </c>
      <c r="AX461" s="13" t="s">
        <v>69</v>
      </c>
      <c r="AY461" s="243" t="s">
        <v>240</v>
      </c>
    </row>
    <row r="462" s="13" customFormat="1">
      <c r="A462" s="13"/>
      <c r="B462" s="232"/>
      <c r="C462" s="233"/>
      <c r="D462" s="234" t="s">
        <v>251</v>
      </c>
      <c r="E462" s="235" t="s">
        <v>19</v>
      </c>
      <c r="F462" s="236" t="s">
        <v>1202</v>
      </c>
      <c r="G462" s="233"/>
      <c r="H462" s="237">
        <v>1.53</v>
      </c>
      <c r="I462" s="238"/>
      <c r="J462" s="233"/>
      <c r="K462" s="233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251</v>
      </c>
      <c r="AU462" s="243" t="s">
        <v>78</v>
      </c>
      <c r="AV462" s="13" t="s">
        <v>78</v>
      </c>
      <c r="AW462" s="13" t="s">
        <v>31</v>
      </c>
      <c r="AX462" s="13" t="s">
        <v>69</v>
      </c>
      <c r="AY462" s="243" t="s">
        <v>240</v>
      </c>
    </row>
    <row r="463" s="13" customFormat="1">
      <c r="A463" s="13"/>
      <c r="B463" s="232"/>
      <c r="C463" s="233"/>
      <c r="D463" s="234" t="s">
        <v>251</v>
      </c>
      <c r="E463" s="235" t="s">
        <v>19</v>
      </c>
      <c r="F463" s="236" t="s">
        <v>1203</v>
      </c>
      <c r="G463" s="233"/>
      <c r="H463" s="237">
        <v>37.674999999999997</v>
      </c>
      <c r="I463" s="238"/>
      <c r="J463" s="233"/>
      <c r="K463" s="233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251</v>
      </c>
      <c r="AU463" s="243" t="s">
        <v>78</v>
      </c>
      <c r="AV463" s="13" t="s">
        <v>78</v>
      </c>
      <c r="AW463" s="13" t="s">
        <v>31</v>
      </c>
      <c r="AX463" s="13" t="s">
        <v>69</v>
      </c>
      <c r="AY463" s="243" t="s">
        <v>240</v>
      </c>
    </row>
    <row r="464" s="13" customFormat="1">
      <c r="A464" s="13"/>
      <c r="B464" s="232"/>
      <c r="C464" s="233"/>
      <c r="D464" s="234" t="s">
        <v>251</v>
      </c>
      <c r="E464" s="235" t="s">
        <v>19</v>
      </c>
      <c r="F464" s="236" t="s">
        <v>1204</v>
      </c>
      <c r="G464" s="233"/>
      <c r="H464" s="237">
        <v>0.44</v>
      </c>
      <c r="I464" s="238"/>
      <c r="J464" s="233"/>
      <c r="K464" s="233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251</v>
      </c>
      <c r="AU464" s="243" t="s">
        <v>78</v>
      </c>
      <c r="AV464" s="13" t="s">
        <v>78</v>
      </c>
      <c r="AW464" s="13" t="s">
        <v>31</v>
      </c>
      <c r="AX464" s="13" t="s">
        <v>69</v>
      </c>
      <c r="AY464" s="243" t="s">
        <v>240</v>
      </c>
    </row>
    <row r="465" s="13" customFormat="1">
      <c r="A465" s="13"/>
      <c r="B465" s="232"/>
      <c r="C465" s="233"/>
      <c r="D465" s="234" t="s">
        <v>251</v>
      </c>
      <c r="E465" s="235" t="s">
        <v>19</v>
      </c>
      <c r="F465" s="236" t="s">
        <v>1205</v>
      </c>
      <c r="G465" s="233"/>
      <c r="H465" s="237">
        <v>2.4049999999999998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251</v>
      </c>
      <c r="AU465" s="243" t="s">
        <v>78</v>
      </c>
      <c r="AV465" s="13" t="s">
        <v>78</v>
      </c>
      <c r="AW465" s="13" t="s">
        <v>31</v>
      </c>
      <c r="AX465" s="13" t="s">
        <v>69</v>
      </c>
      <c r="AY465" s="243" t="s">
        <v>240</v>
      </c>
    </row>
    <row r="466" s="13" customFormat="1">
      <c r="A466" s="13"/>
      <c r="B466" s="232"/>
      <c r="C466" s="233"/>
      <c r="D466" s="234" t="s">
        <v>251</v>
      </c>
      <c r="E466" s="235" t="s">
        <v>19</v>
      </c>
      <c r="F466" s="236" t="s">
        <v>1206</v>
      </c>
      <c r="G466" s="233"/>
      <c r="H466" s="237">
        <v>9.5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251</v>
      </c>
      <c r="AU466" s="243" t="s">
        <v>78</v>
      </c>
      <c r="AV466" s="13" t="s">
        <v>78</v>
      </c>
      <c r="AW466" s="13" t="s">
        <v>31</v>
      </c>
      <c r="AX466" s="13" t="s">
        <v>69</v>
      </c>
      <c r="AY466" s="243" t="s">
        <v>240</v>
      </c>
    </row>
    <row r="467" s="13" customFormat="1">
      <c r="A467" s="13"/>
      <c r="B467" s="232"/>
      <c r="C467" s="233"/>
      <c r="D467" s="234" t="s">
        <v>251</v>
      </c>
      <c r="E467" s="235" t="s">
        <v>19</v>
      </c>
      <c r="F467" s="236" t="s">
        <v>1207</v>
      </c>
      <c r="G467" s="233"/>
      <c r="H467" s="237">
        <v>4.2050000000000001</v>
      </c>
      <c r="I467" s="238"/>
      <c r="J467" s="233"/>
      <c r="K467" s="233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251</v>
      </c>
      <c r="AU467" s="243" t="s">
        <v>78</v>
      </c>
      <c r="AV467" s="13" t="s">
        <v>78</v>
      </c>
      <c r="AW467" s="13" t="s">
        <v>31</v>
      </c>
      <c r="AX467" s="13" t="s">
        <v>69</v>
      </c>
      <c r="AY467" s="243" t="s">
        <v>240</v>
      </c>
    </row>
    <row r="468" s="13" customFormat="1">
      <c r="A468" s="13"/>
      <c r="B468" s="232"/>
      <c r="C468" s="233"/>
      <c r="D468" s="234" t="s">
        <v>251</v>
      </c>
      <c r="E468" s="235" t="s">
        <v>19</v>
      </c>
      <c r="F468" s="236" t="s">
        <v>1208</v>
      </c>
      <c r="G468" s="233"/>
      <c r="H468" s="237">
        <v>0.96499999999999997</v>
      </c>
      <c r="I468" s="238"/>
      <c r="J468" s="233"/>
      <c r="K468" s="233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251</v>
      </c>
      <c r="AU468" s="243" t="s">
        <v>78</v>
      </c>
      <c r="AV468" s="13" t="s">
        <v>78</v>
      </c>
      <c r="AW468" s="13" t="s">
        <v>31</v>
      </c>
      <c r="AX468" s="13" t="s">
        <v>69</v>
      </c>
      <c r="AY468" s="243" t="s">
        <v>240</v>
      </c>
    </row>
    <row r="469" s="13" customFormat="1">
      <c r="A469" s="13"/>
      <c r="B469" s="232"/>
      <c r="C469" s="233"/>
      <c r="D469" s="234" t="s">
        <v>251</v>
      </c>
      <c r="E469" s="235" t="s">
        <v>19</v>
      </c>
      <c r="F469" s="236" t="s">
        <v>1209</v>
      </c>
      <c r="G469" s="233"/>
      <c r="H469" s="237">
        <v>0.28000000000000003</v>
      </c>
      <c r="I469" s="238"/>
      <c r="J469" s="233"/>
      <c r="K469" s="233"/>
      <c r="L469" s="239"/>
      <c r="M469" s="240"/>
      <c r="N469" s="241"/>
      <c r="O469" s="241"/>
      <c r="P469" s="241"/>
      <c r="Q469" s="241"/>
      <c r="R469" s="241"/>
      <c r="S469" s="241"/>
      <c r="T469" s="24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3" t="s">
        <v>251</v>
      </c>
      <c r="AU469" s="243" t="s">
        <v>78</v>
      </c>
      <c r="AV469" s="13" t="s">
        <v>78</v>
      </c>
      <c r="AW469" s="13" t="s">
        <v>31</v>
      </c>
      <c r="AX469" s="13" t="s">
        <v>69</v>
      </c>
      <c r="AY469" s="243" t="s">
        <v>240</v>
      </c>
    </row>
    <row r="470" s="13" customFormat="1">
      <c r="A470" s="13"/>
      <c r="B470" s="232"/>
      <c r="C470" s="233"/>
      <c r="D470" s="234" t="s">
        <v>251</v>
      </c>
      <c r="E470" s="235" t="s">
        <v>19</v>
      </c>
      <c r="F470" s="236" t="s">
        <v>1210</v>
      </c>
      <c r="G470" s="233"/>
      <c r="H470" s="237">
        <v>1.575</v>
      </c>
      <c r="I470" s="238"/>
      <c r="J470" s="233"/>
      <c r="K470" s="233"/>
      <c r="L470" s="239"/>
      <c r="M470" s="240"/>
      <c r="N470" s="241"/>
      <c r="O470" s="241"/>
      <c r="P470" s="241"/>
      <c r="Q470" s="241"/>
      <c r="R470" s="241"/>
      <c r="S470" s="241"/>
      <c r="T470" s="24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3" t="s">
        <v>251</v>
      </c>
      <c r="AU470" s="243" t="s">
        <v>78</v>
      </c>
      <c r="AV470" s="13" t="s">
        <v>78</v>
      </c>
      <c r="AW470" s="13" t="s">
        <v>31</v>
      </c>
      <c r="AX470" s="13" t="s">
        <v>69</v>
      </c>
      <c r="AY470" s="243" t="s">
        <v>240</v>
      </c>
    </row>
    <row r="471" s="13" customFormat="1">
      <c r="A471" s="13"/>
      <c r="B471" s="232"/>
      <c r="C471" s="233"/>
      <c r="D471" s="234" t="s">
        <v>251</v>
      </c>
      <c r="E471" s="235" t="s">
        <v>19</v>
      </c>
      <c r="F471" s="236" t="s">
        <v>1211</v>
      </c>
      <c r="G471" s="233"/>
      <c r="H471" s="237">
        <v>0.72999999999999998</v>
      </c>
      <c r="I471" s="238"/>
      <c r="J471" s="233"/>
      <c r="K471" s="233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251</v>
      </c>
      <c r="AU471" s="243" t="s">
        <v>78</v>
      </c>
      <c r="AV471" s="13" t="s">
        <v>78</v>
      </c>
      <c r="AW471" s="13" t="s">
        <v>31</v>
      </c>
      <c r="AX471" s="13" t="s">
        <v>69</v>
      </c>
      <c r="AY471" s="243" t="s">
        <v>240</v>
      </c>
    </row>
    <row r="472" s="13" customFormat="1">
      <c r="A472" s="13"/>
      <c r="B472" s="232"/>
      <c r="C472" s="233"/>
      <c r="D472" s="234" t="s">
        <v>251</v>
      </c>
      <c r="E472" s="235" t="s">
        <v>19</v>
      </c>
      <c r="F472" s="236" t="s">
        <v>1212</v>
      </c>
      <c r="G472" s="233"/>
      <c r="H472" s="237">
        <v>0.60999999999999999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251</v>
      </c>
      <c r="AU472" s="243" t="s">
        <v>78</v>
      </c>
      <c r="AV472" s="13" t="s">
        <v>78</v>
      </c>
      <c r="AW472" s="13" t="s">
        <v>31</v>
      </c>
      <c r="AX472" s="13" t="s">
        <v>69</v>
      </c>
      <c r="AY472" s="243" t="s">
        <v>240</v>
      </c>
    </row>
    <row r="473" s="13" customFormat="1">
      <c r="A473" s="13"/>
      <c r="B473" s="232"/>
      <c r="C473" s="233"/>
      <c r="D473" s="234" t="s">
        <v>251</v>
      </c>
      <c r="E473" s="235" t="s">
        <v>19</v>
      </c>
      <c r="F473" s="236" t="s">
        <v>1213</v>
      </c>
      <c r="G473" s="233"/>
      <c r="H473" s="237">
        <v>0.60999999999999999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251</v>
      </c>
      <c r="AU473" s="243" t="s">
        <v>78</v>
      </c>
      <c r="AV473" s="13" t="s">
        <v>78</v>
      </c>
      <c r="AW473" s="13" t="s">
        <v>31</v>
      </c>
      <c r="AX473" s="13" t="s">
        <v>69</v>
      </c>
      <c r="AY473" s="243" t="s">
        <v>240</v>
      </c>
    </row>
    <row r="474" s="13" customFormat="1">
      <c r="A474" s="13"/>
      <c r="B474" s="232"/>
      <c r="C474" s="233"/>
      <c r="D474" s="234" t="s">
        <v>251</v>
      </c>
      <c r="E474" s="235" t="s">
        <v>19</v>
      </c>
      <c r="F474" s="236" t="s">
        <v>1214</v>
      </c>
      <c r="G474" s="233"/>
      <c r="H474" s="237">
        <v>1.0449999999999999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251</v>
      </c>
      <c r="AU474" s="243" t="s">
        <v>78</v>
      </c>
      <c r="AV474" s="13" t="s">
        <v>78</v>
      </c>
      <c r="AW474" s="13" t="s">
        <v>31</v>
      </c>
      <c r="AX474" s="13" t="s">
        <v>69</v>
      </c>
      <c r="AY474" s="243" t="s">
        <v>240</v>
      </c>
    </row>
    <row r="475" s="13" customFormat="1">
      <c r="A475" s="13"/>
      <c r="B475" s="232"/>
      <c r="C475" s="233"/>
      <c r="D475" s="234" t="s">
        <v>251</v>
      </c>
      <c r="E475" s="235" t="s">
        <v>19</v>
      </c>
      <c r="F475" s="236" t="s">
        <v>1215</v>
      </c>
      <c r="G475" s="233"/>
      <c r="H475" s="237">
        <v>1.5700000000000001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251</v>
      </c>
      <c r="AU475" s="243" t="s">
        <v>78</v>
      </c>
      <c r="AV475" s="13" t="s">
        <v>78</v>
      </c>
      <c r="AW475" s="13" t="s">
        <v>31</v>
      </c>
      <c r="AX475" s="13" t="s">
        <v>69</v>
      </c>
      <c r="AY475" s="243" t="s">
        <v>240</v>
      </c>
    </row>
    <row r="476" s="13" customFormat="1">
      <c r="A476" s="13"/>
      <c r="B476" s="232"/>
      <c r="C476" s="233"/>
      <c r="D476" s="234" t="s">
        <v>251</v>
      </c>
      <c r="E476" s="235" t="s">
        <v>19</v>
      </c>
      <c r="F476" s="236" t="s">
        <v>1216</v>
      </c>
      <c r="G476" s="233"/>
      <c r="H476" s="237">
        <v>0.27500000000000002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251</v>
      </c>
      <c r="AU476" s="243" t="s">
        <v>78</v>
      </c>
      <c r="AV476" s="13" t="s">
        <v>78</v>
      </c>
      <c r="AW476" s="13" t="s">
        <v>31</v>
      </c>
      <c r="AX476" s="13" t="s">
        <v>69</v>
      </c>
      <c r="AY476" s="243" t="s">
        <v>240</v>
      </c>
    </row>
    <row r="477" s="13" customFormat="1">
      <c r="A477" s="13"/>
      <c r="B477" s="232"/>
      <c r="C477" s="233"/>
      <c r="D477" s="234" t="s">
        <v>251</v>
      </c>
      <c r="E477" s="235" t="s">
        <v>19</v>
      </c>
      <c r="F477" s="236" t="s">
        <v>1217</v>
      </c>
      <c r="G477" s="233"/>
      <c r="H477" s="237">
        <v>1.46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251</v>
      </c>
      <c r="AU477" s="243" t="s">
        <v>78</v>
      </c>
      <c r="AV477" s="13" t="s">
        <v>78</v>
      </c>
      <c r="AW477" s="13" t="s">
        <v>31</v>
      </c>
      <c r="AX477" s="13" t="s">
        <v>69</v>
      </c>
      <c r="AY477" s="243" t="s">
        <v>240</v>
      </c>
    </row>
    <row r="478" s="13" customFormat="1">
      <c r="A478" s="13"/>
      <c r="B478" s="232"/>
      <c r="C478" s="233"/>
      <c r="D478" s="234" t="s">
        <v>251</v>
      </c>
      <c r="E478" s="235" t="s">
        <v>19</v>
      </c>
      <c r="F478" s="236" t="s">
        <v>1218</v>
      </c>
      <c r="G478" s="233"/>
      <c r="H478" s="237">
        <v>1.45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251</v>
      </c>
      <c r="AU478" s="243" t="s">
        <v>78</v>
      </c>
      <c r="AV478" s="13" t="s">
        <v>78</v>
      </c>
      <c r="AW478" s="13" t="s">
        <v>31</v>
      </c>
      <c r="AX478" s="13" t="s">
        <v>69</v>
      </c>
      <c r="AY478" s="243" t="s">
        <v>240</v>
      </c>
    </row>
    <row r="479" s="13" customFormat="1">
      <c r="A479" s="13"/>
      <c r="B479" s="232"/>
      <c r="C479" s="233"/>
      <c r="D479" s="234" t="s">
        <v>251</v>
      </c>
      <c r="E479" s="235" t="s">
        <v>19</v>
      </c>
      <c r="F479" s="236" t="s">
        <v>1219</v>
      </c>
      <c r="G479" s="233"/>
      <c r="H479" s="237">
        <v>0.44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251</v>
      </c>
      <c r="AU479" s="243" t="s">
        <v>78</v>
      </c>
      <c r="AV479" s="13" t="s">
        <v>78</v>
      </c>
      <c r="AW479" s="13" t="s">
        <v>31</v>
      </c>
      <c r="AX479" s="13" t="s">
        <v>69</v>
      </c>
      <c r="AY479" s="243" t="s">
        <v>240</v>
      </c>
    </row>
    <row r="480" s="13" customFormat="1">
      <c r="A480" s="13"/>
      <c r="B480" s="232"/>
      <c r="C480" s="233"/>
      <c r="D480" s="234" t="s">
        <v>251</v>
      </c>
      <c r="E480" s="235" t="s">
        <v>19</v>
      </c>
      <c r="F480" s="236" t="s">
        <v>1220</v>
      </c>
      <c r="G480" s="233"/>
      <c r="H480" s="237">
        <v>1.5800000000000001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251</v>
      </c>
      <c r="AU480" s="243" t="s">
        <v>78</v>
      </c>
      <c r="AV480" s="13" t="s">
        <v>78</v>
      </c>
      <c r="AW480" s="13" t="s">
        <v>31</v>
      </c>
      <c r="AX480" s="13" t="s">
        <v>69</v>
      </c>
      <c r="AY480" s="243" t="s">
        <v>240</v>
      </c>
    </row>
    <row r="481" s="13" customFormat="1">
      <c r="A481" s="13"/>
      <c r="B481" s="232"/>
      <c r="C481" s="233"/>
      <c r="D481" s="234" t="s">
        <v>251</v>
      </c>
      <c r="E481" s="235" t="s">
        <v>19</v>
      </c>
      <c r="F481" s="236" t="s">
        <v>1221</v>
      </c>
      <c r="G481" s="233"/>
      <c r="H481" s="237">
        <v>7.7649999999999997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251</v>
      </c>
      <c r="AU481" s="243" t="s">
        <v>78</v>
      </c>
      <c r="AV481" s="13" t="s">
        <v>78</v>
      </c>
      <c r="AW481" s="13" t="s">
        <v>31</v>
      </c>
      <c r="AX481" s="13" t="s">
        <v>69</v>
      </c>
      <c r="AY481" s="243" t="s">
        <v>240</v>
      </c>
    </row>
    <row r="482" s="16" customFormat="1">
      <c r="A482" s="16"/>
      <c r="B482" s="265"/>
      <c r="C482" s="266"/>
      <c r="D482" s="234" t="s">
        <v>251</v>
      </c>
      <c r="E482" s="267" t="s">
        <v>19</v>
      </c>
      <c r="F482" s="268" t="s">
        <v>307</v>
      </c>
      <c r="G482" s="266"/>
      <c r="H482" s="269">
        <v>109.77000000000001</v>
      </c>
      <c r="I482" s="270"/>
      <c r="J482" s="266"/>
      <c r="K482" s="266"/>
      <c r="L482" s="271"/>
      <c r="M482" s="272"/>
      <c r="N482" s="273"/>
      <c r="O482" s="273"/>
      <c r="P482" s="273"/>
      <c r="Q482" s="273"/>
      <c r="R482" s="273"/>
      <c r="S482" s="273"/>
      <c r="T482" s="274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75" t="s">
        <v>251</v>
      </c>
      <c r="AU482" s="275" t="s">
        <v>78</v>
      </c>
      <c r="AV482" s="16" t="s">
        <v>268</v>
      </c>
      <c r="AW482" s="16" t="s">
        <v>31</v>
      </c>
      <c r="AX482" s="16" t="s">
        <v>69</v>
      </c>
      <c r="AY482" s="275" t="s">
        <v>240</v>
      </c>
    </row>
    <row r="483" s="14" customFormat="1">
      <c r="A483" s="14"/>
      <c r="B483" s="244"/>
      <c r="C483" s="245"/>
      <c r="D483" s="234" t="s">
        <v>251</v>
      </c>
      <c r="E483" s="246" t="s">
        <v>19</v>
      </c>
      <c r="F483" s="247" t="s">
        <v>253</v>
      </c>
      <c r="G483" s="245"/>
      <c r="H483" s="248">
        <v>299.97599999999989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251</v>
      </c>
      <c r="AU483" s="254" t="s">
        <v>78</v>
      </c>
      <c r="AV483" s="14" t="s">
        <v>247</v>
      </c>
      <c r="AW483" s="14" t="s">
        <v>31</v>
      </c>
      <c r="AX483" s="14" t="s">
        <v>76</v>
      </c>
      <c r="AY483" s="254" t="s">
        <v>240</v>
      </c>
    </row>
    <row r="484" s="12" customFormat="1" ht="22.8" customHeight="1">
      <c r="A484" s="12"/>
      <c r="B484" s="198"/>
      <c r="C484" s="199"/>
      <c r="D484" s="200" t="s">
        <v>68</v>
      </c>
      <c r="E484" s="212" t="s">
        <v>285</v>
      </c>
      <c r="F484" s="212" t="s">
        <v>1222</v>
      </c>
      <c r="G484" s="199"/>
      <c r="H484" s="199"/>
      <c r="I484" s="202"/>
      <c r="J484" s="213">
        <f>BK484</f>
        <v>0</v>
      </c>
      <c r="K484" s="199"/>
      <c r="L484" s="204"/>
      <c r="M484" s="205"/>
      <c r="N484" s="206"/>
      <c r="O484" s="206"/>
      <c r="P484" s="207">
        <f>SUM(P485:P518)</f>
        <v>0</v>
      </c>
      <c r="Q484" s="206"/>
      <c r="R484" s="207">
        <f>SUM(R485:R518)</f>
        <v>28.342060000000004</v>
      </c>
      <c r="S484" s="206"/>
      <c r="T484" s="208">
        <f>SUM(T485:T518)</f>
        <v>0</v>
      </c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R484" s="209" t="s">
        <v>76</v>
      </c>
      <c r="AT484" s="210" t="s">
        <v>68</v>
      </c>
      <c r="AU484" s="210" t="s">
        <v>76</v>
      </c>
      <c r="AY484" s="209" t="s">
        <v>240</v>
      </c>
      <c r="BK484" s="211">
        <f>SUM(BK485:BK518)</f>
        <v>0</v>
      </c>
    </row>
    <row r="485" s="2" customFormat="1" ht="21.75" customHeight="1">
      <c r="A485" s="40"/>
      <c r="B485" s="41"/>
      <c r="C485" s="214" t="s">
        <v>671</v>
      </c>
      <c r="D485" s="214" t="s">
        <v>242</v>
      </c>
      <c r="E485" s="215" t="s">
        <v>1223</v>
      </c>
      <c r="F485" s="216" t="s">
        <v>1224</v>
      </c>
      <c r="G485" s="217" t="s">
        <v>245</v>
      </c>
      <c r="H485" s="218">
        <v>149.69999999999999</v>
      </c>
      <c r="I485" s="219"/>
      <c r="J485" s="220">
        <f>ROUND(I485*H485,2)</f>
        <v>0</v>
      </c>
      <c r="K485" s="216" t="s">
        <v>246</v>
      </c>
      <c r="L485" s="46"/>
      <c r="M485" s="221" t="s">
        <v>19</v>
      </c>
      <c r="N485" s="222" t="s">
        <v>40</v>
      </c>
      <c r="O485" s="86"/>
      <c r="P485" s="223">
        <f>O485*H485</f>
        <v>0</v>
      </c>
      <c r="Q485" s="223">
        <v>0</v>
      </c>
      <c r="R485" s="223">
        <f>Q485*H485</f>
        <v>0</v>
      </c>
      <c r="S485" s="223">
        <v>0</v>
      </c>
      <c r="T485" s="224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5" t="s">
        <v>247</v>
      </c>
      <c r="AT485" s="225" t="s">
        <v>242</v>
      </c>
      <c r="AU485" s="225" t="s">
        <v>78</v>
      </c>
      <c r="AY485" s="19" t="s">
        <v>240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9" t="s">
        <v>76</v>
      </c>
      <c r="BK485" s="226">
        <f>ROUND(I485*H485,2)</f>
        <v>0</v>
      </c>
      <c r="BL485" s="19" t="s">
        <v>247</v>
      </c>
      <c r="BM485" s="225" t="s">
        <v>1225</v>
      </c>
    </row>
    <row r="486" s="2" customFormat="1">
      <c r="A486" s="40"/>
      <c r="B486" s="41"/>
      <c r="C486" s="42"/>
      <c r="D486" s="227" t="s">
        <v>249</v>
      </c>
      <c r="E486" s="42"/>
      <c r="F486" s="228" t="s">
        <v>1226</v>
      </c>
      <c r="G486" s="42"/>
      <c r="H486" s="42"/>
      <c r="I486" s="229"/>
      <c r="J486" s="42"/>
      <c r="K486" s="42"/>
      <c r="L486" s="46"/>
      <c r="M486" s="230"/>
      <c r="N486" s="231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249</v>
      </c>
      <c r="AU486" s="19" t="s">
        <v>78</v>
      </c>
    </row>
    <row r="487" s="13" customFormat="1">
      <c r="A487" s="13"/>
      <c r="B487" s="232"/>
      <c r="C487" s="233"/>
      <c r="D487" s="234" t="s">
        <v>251</v>
      </c>
      <c r="E487" s="235" t="s">
        <v>19</v>
      </c>
      <c r="F487" s="236" t="s">
        <v>1227</v>
      </c>
      <c r="G487" s="233"/>
      <c r="H487" s="237">
        <v>149.69999999999999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251</v>
      </c>
      <c r="AU487" s="243" t="s">
        <v>78</v>
      </c>
      <c r="AV487" s="13" t="s">
        <v>78</v>
      </c>
      <c r="AW487" s="13" t="s">
        <v>31</v>
      </c>
      <c r="AX487" s="13" t="s">
        <v>69</v>
      </c>
      <c r="AY487" s="243" t="s">
        <v>240</v>
      </c>
    </row>
    <row r="488" s="14" customFormat="1">
      <c r="A488" s="14"/>
      <c r="B488" s="244"/>
      <c r="C488" s="245"/>
      <c r="D488" s="234" t="s">
        <v>251</v>
      </c>
      <c r="E488" s="246" t="s">
        <v>19</v>
      </c>
      <c r="F488" s="247" t="s">
        <v>253</v>
      </c>
      <c r="G488" s="245"/>
      <c r="H488" s="248">
        <v>149.69999999999999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251</v>
      </c>
      <c r="AU488" s="254" t="s">
        <v>78</v>
      </c>
      <c r="AV488" s="14" t="s">
        <v>247</v>
      </c>
      <c r="AW488" s="14" t="s">
        <v>31</v>
      </c>
      <c r="AX488" s="14" t="s">
        <v>76</v>
      </c>
      <c r="AY488" s="254" t="s">
        <v>240</v>
      </c>
    </row>
    <row r="489" s="2" customFormat="1" ht="21.75" customHeight="1">
      <c r="A489" s="40"/>
      <c r="B489" s="41"/>
      <c r="C489" s="214" t="s">
        <v>676</v>
      </c>
      <c r="D489" s="214" t="s">
        <v>242</v>
      </c>
      <c r="E489" s="215" t="s">
        <v>1228</v>
      </c>
      <c r="F489" s="216" t="s">
        <v>1229</v>
      </c>
      <c r="G489" s="217" t="s">
        <v>245</v>
      </c>
      <c r="H489" s="218">
        <v>262.30000000000001</v>
      </c>
      <c r="I489" s="219"/>
      <c r="J489" s="220">
        <f>ROUND(I489*H489,2)</f>
        <v>0</v>
      </c>
      <c r="K489" s="216" t="s">
        <v>246</v>
      </c>
      <c r="L489" s="46"/>
      <c r="M489" s="221" t="s">
        <v>19</v>
      </c>
      <c r="N489" s="222" t="s">
        <v>40</v>
      </c>
      <c r="O489" s="86"/>
      <c r="P489" s="223">
        <f>O489*H489</f>
        <v>0</v>
      </c>
      <c r="Q489" s="223">
        <v>0</v>
      </c>
      <c r="R489" s="223">
        <f>Q489*H489</f>
        <v>0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247</v>
      </c>
      <c r="AT489" s="225" t="s">
        <v>242</v>
      </c>
      <c r="AU489" s="225" t="s">
        <v>78</v>
      </c>
      <c r="AY489" s="19" t="s">
        <v>240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76</v>
      </c>
      <c r="BK489" s="226">
        <f>ROUND(I489*H489,2)</f>
        <v>0</v>
      </c>
      <c r="BL489" s="19" t="s">
        <v>247</v>
      </c>
      <c r="BM489" s="225" t="s">
        <v>1230</v>
      </c>
    </row>
    <row r="490" s="2" customFormat="1">
      <c r="A490" s="40"/>
      <c r="B490" s="41"/>
      <c r="C490" s="42"/>
      <c r="D490" s="227" t="s">
        <v>249</v>
      </c>
      <c r="E490" s="42"/>
      <c r="F490" s="228" t="s">
        <v>1231</v>
      </c>
      <c r="G490" s="42"/>
      <c r="H490" s="42"/>
      <c r="I490" s="229"/>
      <c r="J490" s="42"/>
      <c r="K490" s="42"/>
      <c r="L490" s="46"/>
      <c r="M490" s="230"/>
      <c r="N490" s="231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249</v>
      </c>
      <c r="AU490" s="19" t="s">
        <v>78</v>
      </c>
    </row>
    <row r="491" s="13" customFormat="1">
      <c r="A491" s="13"/>
      <c r="B491" s="232"/>
      <c r="C491" s="233"/>
      <c r="D491" s="234" t="s">
        <v>251</v>
      </c>
      <c r="E491" s="235" t="s">
        <v>19</v>
      </c>
      <c r="F491" s="236" t="s">
        <v>1232</v>
      </c>
      <c r="G491" s="233"/>
      <c r="H491" s="237">
        <v>197.55000000000001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251</v>
      </c>
      <c r="AU491" s="243" t="s">
        <v>78</v>
      </c>
      <c r="AV491" s="13" t="s">
        <v>78</v>
      </c>
      <c r="AW491" s="13" t="s">
        <v>31</v>
      </c>
      <c r="AX491" s="13" t="s">
        <v>69</v>
      </c>
      <c r="AY491" s="243" t="s">
        <v>240</v>
      </c>
    </row>
    <row r="492" s="13" customFormat="1">
      <c r="A492" s="13"/>
      <c r="B492" s="232"/>
      <c r="C492" s="233"/>
      <c r="D492" s="234" t="s">
        <v>251</v>
      </c>
      <c r="E492" s="235" t="s">
        <v>19</v>
      </c>
      <c r="F492" s="236" t="s">
        <v>1233</v>
      </c>
      <c r="G492" s="233"/>
      <c r="H492" s="237">
        <v>64.75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251</v>
      </c>
      <c r="AU492" s="243" t="s">
        <v>78</v>
      </c>
      <c r="AV492" s="13" t="s">
        <v>78</v>
      </c>
      <c r="AW492" s="13" t="s">
        <v>31</v>
      </c>
      <c r="AX492" s="13" t="s">
        <v>69</v>
      </c>
      <c r="AY492" s="243" t="s">
        <v>240</v>
      </c>
    </row>
    <row r="493" s="14" customFormat="1">
      <c r="A493" s="14"/>
      <c r="B493" s="244"/>
      <c r="C493" s="245"/>
      <c r="D493" s="234" t="s">
        <v>251</v>
      </c>
      <c r="E493" s="246" t="s">
        <v>19</v>
      </c>
      <c r="F493" s="247" t="s">
        <v>253</v>
      </c>
      <c r="G493" s="245"/>
      <c r="H493" s="248">
        <v>262.30000000000001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251</v>
      </c>
      <c r="AU493" s="254" t="s">
        <v>78</v>
      </c>
      <c r="AV493" s="14" t="s">
        <v>247</v>
      </c>
      <c r="AW493" s="14" t="s">
        <v>31</v>
      </c>
      <c r="AX493" s="14" t="s">
        <v>76</v>
      </c>
      <c r="AY493" s="254" t="s">
        <v>240</v>
      </c>
    </row>
    <row r="494" s="2" customFormat="1" ht="21.75" customHeight="1">
      <c r="A494" s="40"/>
      <c r="B494" s="41"/>
      <c r="C494" s="214" t="s">
        <v>681</v>
      </c>
      <c r="D494" s="214" t="s">
        <v>242</v>
      </c>
      <c r="E494" s="215" t="s">
        <v>1234</v>
      </c>
      <c r="F494" s="216" t="s">
        <v>1235</v>
      </c>
      <c r="G494" s="217" t="s">
        <v>245</v>
      </c>
      <c r="H494" s="218">
        <v>347.25</v>
      </c>
      <c r="I494" s="219"/>
      <c r="J494" s="220">
        <f>ROUND(I494*H494,2)</f>
        <v>0</v>
      </c>
      <c r="K494" s="216" t="s">
        <v>246</v>
      </c>
      <c r="L494" s="46"/>
      <c r="M494" s="221" t="s">
        <v>19</v>
      </c>
      <c r="N494" s="222" t="s">
        <v>40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247</v>
      </c>
      <c r="AT494" s="225" t="s">
        <v>242</v>
      </c>
      <c r="AU494" s="225" t="s">
        <v>78</v>
      </c>
      <c r="AY494" s="19" t="s">
        <v>240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76</v>
      </c>
      <c r="BK494" s="226">
        <f>ROUND(I494*H494,2)</f>
        <v>0</v>
      </c>
      <c r="BL494" s="19" t="s">
        <v>247</v>
      </c>
      <c r="BM494" s="225" t="s">
        <v>1236</v>
      </c>
    </row>
    <row r="495" s="2" customFormat="1">
      <c r="A495" s="40"/>
      <c r="B495" s="41"/>
      <c r="C495" s="42"/>
      <c r="D495" s="227" t="s">
        <v>249</v>
      </c>
      <c r="E495" s="42"/>
      <c r="F495" s="228" t="s">
        <v>1237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249</v>
      </c>
      <c r="AU495" s="19" t="s">
        <v>78</v>
      </c>
    </row>
    <row r="496" s="13" customFormat="1">
      <c r="A496" s="13"/>
      <c r="B496" s="232"/>
      <c r="C496" s="233"/>
      <c r="D496" s="234" t="s">
        <v>251</v>
      </c>
      <c r="E496" s="235" t="s">
        <v>19</v>
      </c>
      <c r="F496" s="236" t="s">
        <v>1238</v>
      </c>
      <c r="G496" s="233"/>
      <c r="H496" s="237">
        <v>197.55000000000001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251</v>
      </c>
      <c r="AU496" s="243" t="s">
        <v>78</v>
      </c>
      <c r="AV496" s="13" t="s">
        <v>78</v>
      </c>
      <c r="AW496" s="13" t="s">
        <v>31</v>
      </c>
      <c r="AX496" s="13" t="s">
        <v>69</v>
      </c>
      <c r="AY496" s="243" t="s">
        <v>240</v>
      </c>
    </row>
    <row r="497" s="13" customFormat="1">
      <c r="A497" s="13"/>
      <c r="B497" s="232"/>
      <c r="C497" s="233"/>
      <c r="D497" s="234" t="s">
        <v>251</v>
      </c>
      <c r="E497" s="235" t="s">
        <v>19</v>
      </c>
      <c r="F497" s="236" t="s">
        <v>1239</v>
      </c>
      <c r="G497" s="233"/>
      <c r="H497" s="237">
        <v>149.69999999999999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251</v>
      </c>
      <c r="AU497" s="243" t="s">
        <v>78</v>
      </c>
      <c r="AV497" s="13" t="s">
        <v>78</v>
      </c>
      <c r="AW497" s="13" t="s">
        <v>31</v>
      </c>
      <c r="AX497" s="13" t="s">
        <v>69</v>
      </c>
      <c r="AY497" s="243" t="s">
        <v>240</v>
      </c>
    </row>
    <row r="498" s="14" customFormat="1">
      <c r="A498" s="14"/>
      <c r="B498" s="244"/>
      <c r="C498" s="245"/>
      <c r="D498" s="234" t="s">
        <v>251</v>
      </c>
      <c r="E498" s="246" t="s">
        <v>19</v>
      </c>
      <c r="F498" s="247" t="s">
        <v>253</v>
      </c>
      <c r="G498" s="245"/>
      <c r="H498" s="248">
        <v>347.25</v>
      </c>
      <c r="I498" s="249"/>
      <c r="J498" s="245"/>
      <c r="K498" s="245"/>
      <c r="L498" s="250"/>
      <c r="M498" s="251"/>
      <c r="N498" s="252"/>
      <c r="O498" s="252"/>
      <c r="P498" s="252"/>
      <c r="Q498" s="252"/>
      <c r="R498" s="252"/>
      <c r="S498" s="252"/>
      <c r="T498" s="25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4" t="s">
        <v>251</v>
      </c>
      <c r="AU498" s="254" t="s">
        <v>78</v>
      </c>
      <c r="AV498" s="14" t="s">
        <v>247</v>
      </c>
      <c r="AW498" s="14" t="s">
        <v>31</v>
      </c>
      <c r="AX498" s="14" t="s">
        <v>76</v>
      </c>
      <c r="AY498" s="254" t="s">
        <v>240</v>
      </c>
    </row>
    <row r="499" s="2" customFormat="1" ht="16.5" customHeight="1">
      <c r="A499" s="40"/>
      <c r="B499" s="41"/>
      <c r="C499" s="214" t="s">
        <v>683</v>
      </c>
      <c r="D499" s="214" t="s">
        <v>242</v>
      </c>
      <c r="E499" s="215" t="s">
        <v>1240</v>
      </c>
      <c r="F499" s="216" t="s">
        <v>1241</v>
      </c>
      <c r="G499" s="217" t="s">
        <v>245</v>
      </c>
      <c r="H499" s="218">
        <v>1030.2000000000001</v>
      </c>
      <c r="I499" s="219"/>
      <c r="J499" s="220">
        <f>ROUND(I499*H499,2)</f>
        <v>0</v>
      </c>
      <c r="K499" s="216" t="s">
        <v>246</v>
      </c>
      <c r="L499" s="46"/>
      <c r="M499" s="221" t="s">
        <v>19</v>
      </c>
      <c r="N499" s="222" t="s">
        <v>40</v>
      </c>
      <c r="O499" s="86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247</v>
      </c>
      <c r="AT499" s="225" t="s">
        <v>242</v>
      </c>
      <c r="AU499" s="225" t="s">
        <v>78</v>
      </c>
      <c r="AY499" s="19" t="s">
        <v>240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76</v>
      </c>
      <c r="BK499" s="226">
        <f>ROUND(I499*H499,2)</f>
        <v>0</v>
      </c>
      <c r="BL499" s="19" t="s">
        <v>247</v>
      </c>
      <c r="BM499" s="225" t="s">
        <v>1242</v>
      </c>
    </row>
    <row r="500" s="2" customFormat="1">
      <c r="A500" s="40"/>
      <c r="B500" s="41"/>
      <c r="C500" s="42"/>
      <c r="D500" s="227" t="s">
        <v>249</v>
      </c>
      <c r="E500" s="42"/>
      <c r="F500" s="228" t="s">
        <v>1243</v>
      </c>
      <c r="G500" s="42"/>
      <c r="H500" s="42"/>
      <c r="I500" s="229"/>
      <c r="J500" s="42"/>
      <c r="K500" s="42"/>
      <c r="L500" s="46"/>
      <c r="M500" s="230"/>
      <c r="N500" s="231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249</v>
      </c>
      <c r="AU500" s="19" t="s">
        <v>78</v>
      </c>
    </row>
    <row r="501" s="13" customFormat="1">
      <c r="A501" s="13"/>
      <c r="B501" s="232"/>
      <c r="C501" s="233"/>
      <c r="D501" s="234" t="s">
        <v>251</v>
      </c>
      <c r="E501" s="235" t="s">
        <v>19</v>
      </c>
      <c r="F501" s="236" t="s">
        <v>946</v>
      </c>
      <c r="G501" s="233"/>
      <c r="H501" s="237">
        <v>1030.2000000000001</v>
      </c>
      <c r="I501" s="238"/>
      <c r="J501" s="233"/>
      <c r="K501" s="233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251</v>
      </c>
      <c r="AU501" s="243" t="s">
        <v>78</v>
      </c>
      <c r="AV501" s="13" t="s">
        <v>78</v>
      </c>
      <c r="AW501" s="13" t="s">
        <v>31</v>
      </c>
      <c r="AX501" s="13" t="s">
        <v>69</v>
      </c>
      <c r="AY501" s="243" t="s">
        <v>240</v>
      </c>
    </row>
    <row r="502" s="14" customFormat="1">
      <c r="A502" s="14"/>
      <c r="B502" s="244"/>
      <c r="C502" s="245"/>
      <c r="D502" s="234" t="s">
        <v>251</v>
      </c>
      <c r="E502" s="246" t="s">
        <v>19</v>
      </c>
      <c r="F502" s="247" t="s">
        <v>253</v>
      </c>
      <c r="G502" s="245"/>
      <c r="H502" s="248">
        <v>1030.2000000000001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251</v>
      </c>
      <c r="AU502" s="254" t="s">
        <v>78</v>
      </c>
      <c r="AV502" s="14" t="s">
        <v>247</v>
      </c>
      <c r="AW502" s="14" t="s">
        <v>31</v>
      </c>
      <c r="AX502" s="14" t="s">
        <v>76</v>
      </c>
      <c r="AY502" s="254" t="s">
        <v>240</v>
      </c>
    </row>
    <row r="503" s="2" customFormat="1" ht="24.15" customHeight="1">
      <c r="A503" s="40"/>
      <c r="B503" s="41"/>
      <c r="C503" s="214" t="s">
        <v>1244</v>
      </c>
      <c r="D503" s="214" t="s">
        <v>242</v>
      </c>
      <c r="E503" s="215" t="s">
        <v>1245</v>
      </c>
      <c r="F503" s="216" t="s">
        <v>1246</v>
      </c>
      <c r="G503" s="217" t="s">
        <v>245</v>
      </c>
      <c r="H503" s="218">
        <v>1030.2000000000001</v>
      </c>
      <c r="I503" s="219"/>
      <c r="J503" s="220">
        <f>ROUND(I503*H503,2)</f>
        <v>0</v>
      </c>
      <c r="K503" s="216" t="s">
        <v>246</v>
      </c>
      <c r="L503" s="46"/>
      <c r="M503" s="221" t="s">
        <v>19</v>
      </c>
      <c r="N503" s="222" t="s">
        <v>40</v>
      </c>
      <c r="O503" s="86"/>
      <c r="P503" s="223">
        <f>O503*H503</f>
        <v>0</v>
      </c>
      <c r="Q503" s="223">
        <v>0</v>
      </c>
      <c r="R503" s="223">
        <f>Q503*H503</f>
        <v>0</v>
      </c>
      <c r="S503" s="223">
        <v>0</v>
      </c>
      <c r="T503" s="224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5" t="s">
        <v>247</v>
      </c>
      <c r="AT503" s="225" t="s">
        <v>242</v>
      </c>
      <c r="AU503" s="225" t="s">
        <v>78</v>
      </c>
      <c r="AY503" s="19" t="s">
        <v>240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9" t="s">
        <v>76</v>
      </c>
      <c r="BK503" s="226">
        <f>ROUND(I503*H503,2)</f>
        <v>0</v>
      </c>
      <c r="BL503" s="19" t="s">
        <v>247</v>
      </c>
      <c r="BM503" s="225" t="s">
        <v>1247</v>
      </c>
    </row>
    <row r="504" s="2" customFormat="1">
      <c r="A504" s="40"/>
      <c r="B504" s="41"/>
      <c r="C504" s="42"/>
      <c r="D504" s="227" t="s">
        <v>249</v>
      </c>
      <c r="E504" s="42"/>
      <c r="F504" s="228" t="s">
        <v>1248</v>
      </c>
      <c r="G504" s="42"/>
      <c r="H504" s="42"/>
      <c r="I504" s="229"/>
      <c r="J504" s="42"/>
      <c r="K504" s="42"/>
      <c r="L504" s="46"/>
      <c r="M504" s="230"/>
      <c r="N504" s="231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249</v>
      </c>
      <c r="AU504" s="19" t="s">
        <v>78</v>
      </c>
    </row>
    <row r="505" s="13" customFormat="1">
      <c r="A505" s="13"/>
      <c r="B505" s="232"/>
      <c r="C505" s="233"/>
      <c r="D505" s="234" t="s">
        <v>251</v>
      </c>
      <c r="E505" s="235" t="s">
        <v>19</v>
      </c>
      <c r="F505" s="236" t="s">
        <v>946</v>
      </c>
      <c r="G505" s="233"/>
      <c r="H505" s="237">
        <v>1030.2000000000001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251</v>
      </c>
      <c r="AU505" s="243" t="s">
        <v>78</v>
      </c>
      <c r="AV505" s="13" t="s">
        <v>78</v>
      </c>
      <c r="AW505" s="13" t="s">
        <v>31</v>
      </c>
      <c r="AX505" s="13" t="s">
        <v>69</v>
      </c>
      <c r="AY505" s="243" t="s">
        <v>240</v>
      </c>
    </row>
    <row r="506" s="14" customFormat="1">
      <c r="A506" s="14"/>
      <c r="B506" s="244"/>
      <c r="C506" s="245"/>
      <c r="D506" s="234" t="s">
        <v>251</v>
      </c>
      <c r="E506" s="246" t="s">
        <v>19</v>
      </c>
      <c r="F506" s="247" t="s">
        <v>253</v>
      </c>
      <c r="G506" s="245"/>
      <c r="H506" s="248">
        <v>1030.2000000000001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251</v>
      </c>
      <c r="AU506" s="254" t="s">
        <v>78</v>
      </c>
      <c r="AV506" s="14" t="s">
        <v>247</v>
      </c>
      <c r="AW506" s="14" t="s">
        <v>31</v>
      </c>
      <c r="AX506" s="14" t="s">
        <v>76</v>
      </c>
      <c r="AY506" s="254" t="s">
        <v>240</v>
      </c>
    </row>
    <row r="507" s="2" customFormat="1" ht="24.15" customHeight="1">
      <c r="A507" s="40"/>
      <c r="B507" s="41"/>
      <c r="C507" s="214" t="s">
        <v>1249</v>
      </c>
      <c r="D507" s="214" t="s">
        <v>242</v>
      </c>
      <c r="E507" s="215" t="s">
        <v>1250</v>
      </c>
      <c r="F507" s="216" t="s">
        <v>1251</v>
      </c>
      <c r="G507" s="217" t="s">
        <v>245</v>
      </c>
      <c r="H507" s="218">
        <v>197.55000000000001</v>
      </c>
      <c r="I507" s="219"/>
      <c r="J507" s="220">
        <f>ROUND(I507*H507,2)</f>
        <v>0</v>
      </c>
      <c r="K507" s="216" t="s">
        <v>246</v>
      </c>
      <c r="L507" s="46"/>
      <c r="M507" s="221" t="s">
        <v>19</v>
      </c>
      <c r="N507" s="222" t="s">
        <v>40</v>
      </c>
      <c r="O507" s="86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247</v>
      </c>
      <c r="AT507" s="225" t="s">
        <v>242</v>
      </c>
      <c r="AU507" s="225" t="s">
        <v>78</v>
      </c>
      <c r="AY507" s="19" t="s">
        <v>240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76</v>
      </c>
      <c r="BK507" s="226">
        <f>ROUND(I507*H507,2)</f>
        <v>0</v>
      </c>
      <c r="BL507" s="19" t="s">
        <v>247</v>
      </c>
      <c r="BM507" s="225" t="s">
        <v>1252</v>
      </c>
    </row>
    <row r="508" s="2" customFormat="1">
      <c r="A508" s="40"/>
      <c r="B508" s="41"/>
      <c r="C508" s="42"/>
      <c r="D508" s="227" t="s">
        <v>249</v>
      </c>
      <c r="E508" s="42"/>
      <c r="F508" s="228" t="s">
        <v>1253</v>
      </c>
      <c r="G508" s="42"/>
      <c r="H508" s="42"/>
      <c r="I508" s="229"/>
      <c r="J508" s="42"/>
      <c r="K508" s="42"/>
      <c r="L508" s="46"/>
      <c r="M508" s="230"/>
      <c r="N508" s="231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249</v>
      </c>
      <c r="AU508" s="19" t="s">
        <v>78</v>
      </c>
    </row>
    <row r="509" s="13" customFormat="1">
      <c r="A509" s="13"/>
      <c r="B509" s="232"/>
      <c r="C509" s="233"/>
      <c r="D509" s="234" t="s">
        <v>251</v>
      </c>
      <c r="E509" s="235" t="s">
        <v>19</v>
      </c>
      <c r="F509" s="236" t="s">
        <v>940</v>
      </c>
      <c r="G509" s="233"/>
      <c r="H509" s="237">
        <v>197.55000000000001</v>
      </c>
      <c r="I509" s="238"/>
      <c r="J509" s="233"/>
      <c r="K509" s="233"/>
      <c r="L509" s="239"/>
      <c r="M509" s="240"/>
      <c r="N509" s="241"/>
      <c r="O509" s="241"/>
      <c r="P509" s="241"/>
      <c r="Q509" s="241"/>
      <c r="R509" s="241"/>
      <c r="S509" s="241"/>
      <c r="T509" s="24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251</v>
      </c>
      <c r="AU509" s="243" t="s">
        <v>78</v>
      </c>
      <c r="AV509" s="13" t="s">
        <v>78</v>
      </c>
      <c r="AW509" s="13" t="s">
        <v>31</v>
      </c>
      <c r="AX509" s="13" t="s">
        <v>69</v>
      </c>
      <c r="AY509" s="243" t="s">
        <v>240</v>
      </c>
    </row>
    <row r="510" s="14" customFormat="1">
      <c r="A510" s="14"/>
      <c r="B510" s="244"/>
      <c r="C510" s="245"/>
      <c r="D510" s="234" t="s">
        <v>251</v>
      </c>
      <c r="E510" s="246" t="s">
        <v>19</v>
      </c>
      <c r="F510" s="247" t="s">
        <v>253</v>
      </c>
      <c r="G510" s="245"/>
      <c r="H510" s="248">
        <v>197.55000000000001</v>
      </c>
      <c r="I510" s="249"/>
      <c r="J510" s="245"/>
      <c r="K510" s="245"/>
      <c r="L510" s="250"/>
      <c r="M510" s="251"/>
      <c r="N510" s="252"/>
      <c r="O510" s="252"/>
      <c r="P510" s="252"/>
      <c r="Q510" s="252"/>
      <c r="R510" s="252"/>
      <c r="S510" s="252"/>
      <c r="T510" s="253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4" t="s">
        <v>251</v>
      </c>
      <c r="AU510" s="254" t="s">
        <v>78</v>
      </c>
      <c r="AV510" s="14" t="s">
        <v>247</v>
      </c>
      <c r="AW510" s="14" t="s">
        <v>31</v>
      </c>
      <c r="AX510" s="14" t="s">
        <v>76</v>
      </c>
      <c r="AY510" s="254" t="s">
        <v>240</v>
      </c>
    </row>
    <row r="511" s="2" customFormat="1" ht="37.8" customHeight="1">
      <c r="A511" s="40"/>
      <c r="B511" s="41"/>
      <c r="C511" s="214" t="s">
        <v>1254</v>
      </c>
      <c r="D511" s="214" t="s">
        <v>242</v>
      </c>
      <c r="E511" s="215" t="s">
        <v>1255</v>
      </c>
      <c r="F511" s="216" t="s">
        <v>1256</v>
      </c>
      <c r="G511" s="217" t="s">
        <v>245</v>
      </c>
      <c r="H511" s="218">
        <v>227.30000000000001</v>
      </c>
      <c r="I511" s="219"/>
      <c r="J511" s="220">
        <f>ROUND(I511*H511,2)</f>
        <v>0</v>
      </c>
      <c r="K511" s="216" t="s">
        <v>246</v>
      </c>
      <c r="L511" s="46"/>
      <c r="M511" s="221" t="s">
        <v>19</v>
      </c>
      <c r="N511" s="222" t="s">
        <v>40</v>
      </c>
      <c r="O511" s="86"/>
      <c r="P511" s="223">
        <f>O511*H511</f>
        <v>0</v>
      </c>
      <c r="Q511" s="223">
        <v>0.10100000000000001</v>
      </c>
      <c r="R511" s="223">
        <f>Q511*H511</f>
        <v>22.957300000000004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247</v>
      </c>
      <c r="AT511" s="225" t="s">
        <v>242</v>
      </c>
      <c r="AU511" s="225" t="s">
        <v>78</v>
      </c>
      <c r="AY511" s="19" t="s">
        <v>240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247</v>
      </c>
      <c r="BM511" s="225" t="s">
        <v>1257</v>
      </c>
    </row>
    <row r="512" s="2" customFormat="1">
      <c r="A512" s="40"/>
      <c r="B512" s="41"/>
      <c r="C512" s="42"/>
      <c r="D512" s="227" t="s">
        <v>249</v>
      </c>
      <c r="E512" s="42"/>
      <c r="F512" s="228" t="s">
        <v>1258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249</v>
      </c>
      <c r="AU512" s="19" t="s">
        <v>78</v>
      </c>
    </row>
    <row r="513" s="13" customFormat="1">
      <c r="A513" s="13"/>
      <c r="B513" s="232"/>
      <c r="C513" s="233"/>
      <c r="D513" s="234" t="s">
        <v>251</v>
      </c>
      <c r="E513" s="235" t="s">
        <v>19</v>
      </c>
      <c r="F513" s="236" t="s">
        <v>1259</v>
      </c>
      <c r="G513" s="233"/>
      <c r="H513" s="237">
        <v>227.30000000000001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251</v>
      </c>
      <c r="AU513" s="243" t="s">
        <v>78</v>
      </c>
      <c r="AV513" s="13" t="s">
        <v>78</v>
      </c>
      <c r="AW513" s="13" t="s">
        <v>31</v>
      </c>
      <c r="AX513" s="13" t="s">
        <v>69</v>
      </c>
      <c r="AY513" s="243" t="s">
        <v>240</v>
      </c>
    </row>
    <row r="514" s="14" customFormat="1">
      <c r="A514" s="14"/>
      <c r="B514" s="244"/>
      <c r="C514" s="245"/>
      <c r="D514" s="234" t="s">
        <v>251</v>
      </c>
      <c r="E514" s="246" t="s">
        <v>19</v>
      </c>
      <c r="F514" s="247" t="s">
        <v>253</v>
      </c>
      <c r="G514" s="245"/>
      <c r="H514" s="248">
        <v>227.30000000000001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251</v>
      </c>
      <c r="AU514" s="254" t="s">
        <v>78</v>
      </c>
      <c r="AV514" s="14" t="s">
        <v>247</v>
      </c>
      <c r="AW514" s="14" t="s">
        <v>31</v>
      </c>
      <c r="AX514" s="14" t="s">
        <v>76</v>
      </c>
      <c r="AY514" s="254" t="s">
        <v>240</v>
      </c>
    </row>
    <row r="515" s="2" customFormat="1" ht="16.5" customHeight="1">
      <c r="A515" s="40"/>
      <c r="B515" s="41"/>
      <c r="C515" s="276" t="s">
        <v>1260</v>
      </c>
      <c r="D515" s="276" t="s">
        <v>386</v>
      </c>
      <c r="E515" s="277" t="s">
        <v>1261</v>
      </c>
      <c r="F515" s="278" t="s">
        <v>1262</v>
      </c>
      <c r="G515" s="279" t="s">
        <v>245</v>
      </c>
      <c r="H515" s="280">
        <v>46.823999999999998</v>
      </c>
      <c r="I515" s="281"/>
      <c r="J515" s="282">
        <f>ROUND(I515*H515,2)</f>
        <v>0</v>
      </c>
      <c r="K515" s="278" t="s">
        <v>246</v>
      </c>
      <c r="L515" s="283"/>
      <c r="M515" s="284" t="s">
        <v>19</v>
      </c>
      <c r="N515" s="285" t="s">
        <v>40</v>
      </c>
      <c r="O515" s="86"/>
      <c r="P515" s="223">
        <f>O515*H515</f>
        <v>0</v>
      </c>
      <c r="Q515" s="223">
        <v>0.11500000000000001</v>
      </c>
      <c r="R515" s="223">
        <f>Q515*H515</f>
        <v>5.38476</v>
      </c>
      <c r="S515" s="223">
        <v>0</v>
      </c>
      <c r="T515" s="224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5" t="s">
        <v>300</v>
      </c>
      <c r="AT515" s="225" t="s">
        <v>386</v>
      </c>
      <c r="AU515" s="225" t="s">
        <v>78</v>
      </c>
      <c r="AY515" s="19" t="s">
        <v>240</v>
      </c>
      <c r="BE515" s="226">
        <f>IF(N515="základní",J515,0)</f>
        <v>0</v>
      </c>
      <c r="BF515" s="226">
        <f>IF(N515="snížená",J515,0)</f>
        <v>0</v>
      </c>
      <c r="BG515" s="226">
        <f>IF(N515="zákl. přenesená",J515,0)</f>
        <v>0</v>
      </c>
      <c r="BH515" s="226">
        <f>IF(N515="sníž. přenesená",J515,0)</f>
        <v>0</v>
      </c>
      <c r="BI515" s="226">
        <f>IF(N515="nulová",J515,0)</f>
        <v>0</v>
      </c>
      <c r="BJ515" s="19" t="s">
        <v>76</v>
      </c>
      <c r="BK515" s="226">
        <f>ROUND(I515*H515,2)</f>
        <v>0</v>
      </c>
      <c r="BL515" s="19" t="s">
        <v>247</v>
      </c>
      <c r="BM515" s="225" t="s">
        <v>1263</v>
      </c>
    </row>
    <row r="516" s="13" customFormat="1">
      <c r="A516" s="13"/>
      <c r="B516" s="232"/>
      <c r="C516" s="233"/>
      <c r="D516" s="234" t="s">
        <v>251</v>
      </c>
      <c r="E516" s="235" t="s">
        <v>19</v>
      </c>
      <c r="F516" s="236" t="s">
        <v>1264</v>
      </c>
      <c r="G516" s="233"/>
      <c r="H516" s="237">
        <v>45.460000000000001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251</v>
      </c>
      <c r="AU516" s="243" t="s">
        <v>78</v>
      </c>
      <c r="AV516" s="13" t="s">
        <v>78</v>
      </c>
      <c r="AW516" s="13" t="s">
        <v>31</v>
      </c>
      <c r="AX516" s="13" t="s">
        <v>69</v>
      </c>
      <c r="AY516" s="243" t="s">
        <v>240</v>
      </c>
    </row>
    <row r="517" s="14" customFormat="1">
      <c r="A517" s="14"/>
      <c r="B517" s="244"/>
      <c r="C517" s="245"/>
      <c r="D517" s="234" t="s">
        <v>251</v>
      </c>
      <c r="E517" s="246" t="s">
        <v>19</v>
      </c>
      <c r="F517" s="247" t="s">
        <v>253</v>
      </c>
      <c r="G517" s="245"/>
      <c r="H517" s="248">
        <v>45.460000000000001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251</v>
      </c>
      <c r="AU517" s="254" t="s">
        <v>78</v>
      </c>
      <c r="AV517" s="14" t="s">
        <v>247</v>
      </c>
      <c r="AW517" s="14" t="s">
        <v>31</v>
      </c>
      <c r="AX517" s="14" t="s">
        <v>76</v>
      </c>
      <c r="AY517" s="254" t="s">
        <v>240</v>
      </c>
    </row>
    <row r="518" s="13" customFormat="1">
      <c r="A518" s="13"/>
      <c r="B518" s="232"/>
      <c r="C518" s="233"/>
      <c r="D518" s="234" t="s">
        <v>251</v>
      </c>
      <c r="E518" s="233"/>
      <c r="F518" s="236" t="s">
        <v>1265</v>
      </c>
      <c r="G518" s="233"/>
      <c r="H518" s="237">
        <v>46.823999999999998</v>
      </c>
      <c r="I518" s="238"/>
      <c r="J518" s="233"/>
      <c r="K518" s="233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251</v>
      </c>
      <c r="AU518" s="243" t="s">
        <v>78</v>
      </c>
      <c r="AV518" s="13" t="s">
        <v>78</v>
      </c>
      <c r="AW518" s="13" t="s">
        <v>4</v>
      </c>
      <c r="AX518" s="13" t="s">
        <v>76</v>
      </c>
      <c r="AY518" s="243" t="s">
        <v>240</v>
      </c>
    </row>
    <row r="519" s="12" customFormat="1" ht="22.8" customHeight="1">
      <c r="A519" s="12"/>
      <c r="B519" s="198"/>
      <c r="C519" s="199"/>
      <c r="D519" s="200" t="s">
        <v>68</v>
      </c>
      <c r="E519" s="212" t="s">
        <v>300</v>
      </c>
      <c r="F519" s="212" t="s">
        <v>426</v>
      </c>
      <c r="G519" s="199"/>
      <c r="H519" s="199"/>
      <c r="I519" s="202"/>
      <c r="J519" s="213">
        <f>BK519</f>
        <v>0</v>
      </c>
      <c r="K519" s="199"/>
      <c r="L519" s="204"/>
      <c r="M519" s="205"/>
      <c r="N519" s="206"/>
      <c r="O519" s="206"/>
      <c r="P519" s="207">
        <f>SUM(P520:P526)</f>
        <v>0</v>
      </c>
      <c r="Q519" s="206"/>
      <c r="R519" s="207">
        <f>SUM(R520:R526)</f>
        <v>0</v>
      </c>
      <c r="S519" s="206"/>
      <c r="T519" s="208">
        <f>SUM(T520:T526)</f>
        <v>77.909999999999997</v>
      </c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R519" s="209" t="s">
        <v>76</v>
      </c>
      <c r="AT519" s="210" t="s">
        <v>68</v>
      </c>
      <c r="AU519" s="210" t="s">
        <v>76</v>
      </c>
      <c r="AY519" s="209" t="s">
        <v>240</v>
      </c>
      <c r="BK519" s="211">
        <f>SUM(BK520:BK526)</f>
        <v>0</v>
      </c>
    </row>
    <row r="520" s="2" customFormat="1" ht="16.5" customHeight="1">
      <c r="A520" s="40"/>
      <c r="B520" s="41"/>
      <c r="C520" s="214" t="s">
        <v>1266</v>
      </c>
      <c r="D520" s="214" t="s">
        <v>242</v>
      </c>
      <c r="E520" s="215" t="s">
        <v>428</v>
      </c>
      <c r="F520" s="216" t="s">
        <v>429</v>
      </c>
      <c r="G520" s="217" t="s">
        <v>430</v>
      </c>
      <c r="H520" s="218">
        <v>1038.8</v>
      </c>
      <c r="I520" s="219"/>
      <c r="J520" s="220">
        <f>ROUND(I520*H520,2)</f>
        <v>0</v>
      </c>
      <c r="K520" s="216" t="s">
        <v>246</v>
      </c>
      <c r="L520" s="46"/>
      <c r="M520" s="221" t="s">
        <v>19</v>
      </c>
      <c r="N520" s="222" t="s">
        <v>40</v>
      </c>
      <c r="O520" s="86"/>
      <c r="P520" s="223">
        <f>O520*H520</f>
        <v>0</v>
      </c>
      <c r="Q520" s="223">
        <v>0</v>
      </c>
      <c r="R520" s="223">
        <f>Q520*H520</f>
        <v>0</v>
      </c>
      <c r="S520" s="223">
        <v>0.074999999999999997</v>
      </c>
      <c r="T520" s="224">
        <f>S520*H520</f>
        <v>77.909999999999997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5" t="s">
        <v>247</v>
      </c>
      <c r="AT520" s="225" t="s">
        <v>242</v>
      </c>
      <c r="AU520" s="225" t="s">
        <v>78</v>
      </c>
      <c r="AY520" s="19" t="s">
        <v>240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9" t="s">
        <v>76</v>
      </c>
      <c r="BK520" s="226">
        <f>ROUND(I520*H520,2)</f>
        <v>0</v>
      </c>
      <c r="BL520" s="19" t="s">
        <v>247</v>
      </c>
      <c r="BM520" s="225" t="s">
        <v>1267</v>
      </c>
    </row>
    <row r="521" s="2" customFormat="1">
      <c r="A521" s="40"/>
      <c r="B521" s="41"/>
      <c r="C521" s="42"/>
      <c r="D521" s="227" t="s">
        <v>249</v>
      </c>
      <c r="E521" s="42"/>
      <c r="F521" s="228" t="s">
        <v>432</v>
      </c>
      <c r="G521" s="42"/>
      <c r="H521" s="42"/>
      <c r="I521" s="229"/>
      <c r="J521" s="42"/>
      <c r="K521" s="42"/>
      <c r="L521" s="46"/>
      <c r="M521" s="230"/>
      <c r="N521" s="231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249</v>
      </c>
      <c r="AU521" s="19" t="s">
        <v>78</v>
      </c>
    </row>
    <row r="522" s="13" customFormat="1">
      <c r="A522" s="13"/>
      <c r="B522" s="232"/>
      <c r="C522" s="233"/>
      <c r="D522" s="234" t="s">
        <v>251</v>
      </c>
      <c r="E522" s="235" t="s">
        <v>19</v>
      </c>
      <c r="F522" s="236" t="s">
        <v>1268</v>
      </c>
      <c r="G522" s="233"/>
      <c r="H522" s="237">
        <v>1038.8</v>
      </c>
      <c r="I522" s="238"/>
      <c r="J522" s="233"/>
      <c r="K522" s="233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251</v>
      </c>
      <c r="AU522" s="243" t="s">
        <v>78</v>
      </c>
      <c r="AV522" s="13" t="s">
        <v>78</v>
      </c>
      <c r="AW522" s="13" t="s">
        <v>31</v>
      </c>
      <c r="AX522" s="13" t="s">
        <v>69</v>
      </c>
      <c r="AY522" s="243" t="s">
        <v>240</v>
      </c>
    </row>
    <row r="523" s="14" customFormat="1">
      <c r="A523" s="14"/>
      <c r="B523" s="244"/>
      <c r="C523" s="245"/>
      <c r="D523" s="234" t="s">
        <v>251</v>
      </c>
      <c r="E523" s="246" t="s">
        <v>19</v>
      </c>
      <c r="F523" s="247" t="s">
        <v>253</v>
      </c>
      <c r="G523" s="245"/>
      <c r="H523" s="248">
        <v>1038.8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251</v>
      </c>
      <c r="AU523" s="254" t="s">
        <v>78</v>
      </c>
      <c r="AV523" s="14" t="s">
        <v>247</v>
      </c>
      <c r="AW523" s="14" t="s">
        <v>31</v>
      </c>
      <c r="AX523" s="14" t="s">
        <v>76</v>
      </c>
      <c r="AY523" s="254" t="s">
        <v>240</v>
      </c>
    </row>
    <row r="524" s="2" customFormat="1" ht="24.15" customHeight="1">
      <c r="A524" s="40"/>
      <c r="B524" s="41"/>
      <c r="C524" s="214" t="s">
        <v>1269</v>
      </c>
      <c r="D524" s="214" t="s">
        <v>242</v>
      </c>
      <c r="E524" s="215" t="s">
        <v>435</v>
      </c>
      <c r="F524" s="216" t="s">
        <v>436</v>
      </c>
      <c r="G524" s="217" t="s">
        <v>430</v>
      </c>
      <c r="H524" s="218">
        <v>1038.8</v>
      </c>
      <c r="I524" s="219"/>
      <c r="J524" s="220">
        <f>ROUND(I524*H524,2)</f>
        <v>0</v>
      </c>
      <c r="K524" s="216" t="s">
        <v>19</v>
      </c>
      <c r="L524" s="46"/>
      <c r="M524" s="221" t="s">
        <v>19</v>
      </c>
      <c r="N524" s="222" t="s">
        <v>40</v>
      </c>
      <c r="O524" s="86"/>
      <c r="P524" s="223">
        <f>O524*H524</f>
        <v>0</v>
      </c>
      <c r="Q524" s="223">
        <v>0</v>
      </c>
      <c r="R524" s="223">
        <f>Q524*H524</f>
        <v>0</v>
      </c>
      <c r="S524" s="223">
        <v>0</v>
      </c>
      <c r="T524" s="224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5" t="s">
        <v>247</v>
      </c>
      <c r="AT524" s="225" t="s">
        <v>242</v>
      </c>
      <c r="AU524" s="225" t="s">
        <v>78</v>
      </c>
      <c r="AY524" s="19" t="s">
        <v>240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9" t="s">
        <v>76</v>
      </c>
      <c r="BK524" s="226">
        <f>ROUND(I524*H524,2)</f>
        <v>0</v>
      </c>
      <c r="BL524" s="19" t="s">
        <v>247</v>
      </c>
      <c r="BM524" s="225" t="s">
        <v>1270</v>
      </c>
    </row>
    <row r="525" s="13" customFormat="1">
      <c r="A525" s="13"/>
      <c r="B525" s="232"/>
      <c r="C525" s="233"/>
      <c r="D525" s="234" t="s">
        <v>251</v>
      </c>
      <c r="E525" s="235" t="s">
        <v>19</v>
      </c>
      <c r="F525" s="236" t="s">
        <v>1271</v>
      </c>
      <c r="G525" s="233"/>
      <c r="H525" s="237">
        <v>1038.8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251</v>
      </c>
      <c r="AU525" s="243" t="s">
        <v>78</v>
      </c>
      <c r="AV525" s="13" t="s">
        <v>78</v>
      </c>
      <c r="AW525" s="13" t="s">
        <v>31</v>
      </c>
      <c r="AX525" s="13" t="s">
        <v>69</v>
      </c>
      <c r="AY525" s="243" t="s">
        <v>240</v>
      </c>
    </row>
    <row r="526" s="14" customFormat="1">
      <c r="A526" s="14"/>
      <c r="B526" s="244"/>
      <c r="C526" s="245"/>
      <c r="D526" s="234" t="s">
        <v>251</v>
      </c>
      <c r="E526" s="246" t="s">
        <v>19</v>
      </c>
      <c r="F526" s="247" t="s">
        <v>253</v>
      </c>
      <c r="G526" s="245"/>
      <c r="H526" s="248">
        <v>1038.8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251</v>
      </c>
      <c r="AU526" s="254" t="s">
        <v>78</v>
      </c>
      <c r="AV526" s="14" t="s">
        <v>247</v>
      </c>
      <c r="AW526" s="14" t="s">
        <v>31</v>
      </c>
      <c r="AX526" s="14" t="s">
        <v>76</v>
      </c>
      <c r="AY526" s="254" t="s">
        <v>240</v>
      </c>
    </row>
    <row r="527" s="12" customFormat="1" ht="22.8" customHeight="1">
      <c r="A527" s="12"/>
      <c r="B527" s="198"/>
      <c r="C527" s="199"/>
      <c r="D527" s="200" t="s">
        <v>68</v>
      </c>
      <c r="E527" s="212" t="s">
        <v>309</v>
      </c>
      <c r="F527" s="212" t="s">
        <v>1272</v>
      </c>
      <c r="G527" s="199"/>
      <c r="H527" s="199"/>
      <c r="I527" s="202"/>
      <c r="J527" s="213">
        <f>BK527</f>
        <v>0</v>
      </c>
      <c r="K527" s="199"/>
      <c r="L527" s="204"/>
      <c r="M527" s="205"/>
      <c r="N527" s="206"/>
      <c r="O527" s="206"/>
      <c r="P527" s="207">
        <f>SUM(P528:P543)</f>
        <v>0</v>
      </c>
      <c r="Q527" s="206"/>
      <c r="R527" s="207">
        <f>SUM(R528:R543)</f>
        <v>0.136897725</v>
      </c>
      <c r="S527" s="206"/>
      <c r="T527" s="208">
        <f>SUM(T528:T543)</f>
        <v>0</v>
      </c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R527" s="209" t="s">
        <v>76</v>
      </c>
      <c r="AT527" s="210" t="s">
        <v>68</v>
      </c>
      <c r="AU527" s="210" t="s">
        <v>76</v>
      </c>
      <c r="AY527" s="209" t="s">
        <v>240</v>
      </c>
      <c r="BK527" s="211">
        <f>SUM(BK528:BK543)</f>
        <v>0</v>
      </c>
    </row>
    <row r="528" s="2" customFormat="1" ht="21.75" customHeight="1">
      <c r="A528" s="40"/>
      <c r="B528" s="41"/>
      <c r="C528" s="214" t="s">
        <v>1273</v>
      </c>
      <c r="D528" s="214" t="s">
        <v>242</v>
      </c>
      <c r="E528" s="215" t="s">
        <v>1274</v>
      </c>
      <c r="F528" s="216" t="s">
        <v>1275</v>
      </c>
      <c r="G528" s="217" t="s">
        <v>430</v>
      </c>
      <c r="H528" s="218">
        <v>391.5</v>
      </c>
      <c r="I528" s="219"/>
      <c r="J528" s="220">
        <f>ROUND(I528*H528,2)</f>
        <v>0</v>
      </c>
      <c r="K528" s="216" t="s">
        <v>246</v>
      </c>
      <c r="L528" s="46"/>
      <c r="M528" s="221" t="s">
        <v>19</v>
      </c>
      <c r="N528" s="222" t="s">
        <v>40</v>
      </c>
      <c r="O528" s="86"/>
      <c r="P528" s="223">
        <f>O528*H528</f>
        <v>0</v>
      </c>
      <c r="Q528" s="223">
        <v>7.5900000000000002E-06</v>
      </c>
      <c r="R528" s="223">
        <f>Q528*H528</f>
        <v>0.0029714850000000003</v>
      </c>
      <c r="S528" s="223">
        <v>0</v>
      </c>
      <c r="T528" s="224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5" t="s">
        <v>247</v>
      </c>
      <c r="AT528" s="225" t="s">
        <v>242</v>
      </c>
      <c r="AU528" s="225" t="s">
        <v>78</v>
      </c>
      <c r="AY528" s="19" t="s">
        <v>240</v>
      </c>
      <c r="BE528" s="226">
        <f>IF(N528="základní",J528,0)</f>
        <v>0</v>
      </c>
      <c r="BF528" s="226">
        <f>IF(N528="snížená",J528,0)</f>
        <v>0</v>
      </c>
      <c r="BG528" s="226">
        <f>IF(N528="zákl. přenesená",J528,0)</f>
        <v>0</v>
      </c>
      <c r="BH528" s="226">
        <f>IF(N528="sníž. přenesená",J528,0)</f>
        <v>0</v>
      </c>
      <c r="BI528" s="226">
        <f>IF(N528="nulová",J528,0)</f>
        <v>0</v>
      </c>
      <c r="BJ528" s="19" t="s">
        <v>76</v>
      </c>
      <c r="BK528" s="226">
        <f>ROUND(I528*H528,2)</f>
        <v>0</v>
      </c>
      <c r="BL528" s="19" t="s">
        <v>247</v>
      </c>
      <c r="BM528" s="225" t="s">
        <v>1276</v>
      </c>
    </row>
    <row r="529" s="2" customFormat="1">
      <c r="A529" s="40"/>
      <c r="B529" s="41"/>
      <c r="C529" s="42"/>
      <c r="D529" s="227" t="s">
        <v>249</v>
      </c>
      <c r="E529" s="42"/>
      <c r="F529" s="228" t="s">
        <v>1277</v>
      </c>
      <c r="G529" s="42"/>
      <c r="H529" s="42"/>
      <c r="I529" s="229"/>
      <c r="J529" s="42"/>
      <c r="K529" s="42"/>
      <c r="L529" s="46"/>
      <c r="M529" s="230"/>
      <c r="N529" s="231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249</v>
      </c>
      <c r="AU529" s="19" t="s">
        <v>78</v>
      </c>
    </row>
    <row r="530" s="15" customFormat="1">
      <c r="A530" s="15"/>
      <c r="B530" s="255"/>
      <c r="C530" s="256"/>
      <c r="D530" s="234" t="s">
        <v>251</v>
      </c>
      <c r="E530" s="257" t="s">
        <v>19</v>
      </c>
      <c r="F530" s="258" t="s">
        <v>1278</v>
      </c>
      <c r="G530" s="256"/>
      <c r="H530" s="257" t="s">
        <v>19</v>
      </c>
      <c r="I530" s="259"/>
      <c r="J530" s="256"/>
      <c r="K530" s="256"/>
      <c r="L530" s="260"/>
      <c r="M530" s="261"/>
      <c r="N530" s="262"/>
      <c r="O530" s="262"/>
      <c r="P530" s="262"/>
      <c r="Q530" s="262"/>
      <c r="R530" s="262"/>
      <c r="S530" s="262"/>
      <c r="T530" s="26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4" t="s">
        <v>251</v>
      </c>
      <c r="AU530" s="264" t="s">
        <v>78</v>
      </c>
      <c r="AV530" s="15" t="s">
        <v>76</v>
      </c>
      <c r="AW530" s="15" t="s">
        <v>31</v>
      </c>
      <c r="AX530" s="15" t="s">
        <v>69</v>
      </c>
      <c r="AY530" s="264" t="s">
        <v>240</v>
      </c>
    </row>
    <row r="531" s="13" customFormat="1">
      <c r="A531" s="13"/>
      <c r="B531" s="232"/>
      <c r="C531" s="233"/>
      <c r="D531" s="234" t="s">
        <v>251</v>
      </c>
      <c r="E531" s="235" t="s">
        <v>19</v>
      </c>
      <c r="F531" s="236" t="s">
        <v>1279</v>
      </c>
      <c r="G531" s="233"/>
      <c r="H531" s="237">
        <v>391.5</v>
      </c>
      <c r="I531" s="238"/>
      <c r="J531" s="233"/>
      <c r="K531" s="233"/>
      <c r="L531" s="239"/>
      <c r="M531" s="240"/>
      <c r="N531" s="241"/>
      <c r="O531" s="241"/>
      <c r="P531" s="241"/>
      <c r="Q531" s="241"/>
      <c r="R531" s="241"/>
      <c r="S531" s="241"/>
      <c r="T531" s="24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3" t="s">
        <v>251</v>
      </c>
      <c r="AU531" s="243" t="s">
        <v>78</v>
      </c>
      <c r="AV531" s="13" t="s">
        <v>78</v>
      </c>
      <c r="AW531" s="13" t="s">
        <v>31</v>
      </c>
      <c r="AX531" s="13" t="s">
        <v>69</v>
      </c>
      <c r="AY531" s="243" t="s">
        <v>240</v>
      </c>
    </row>
    <row r="532" s="14" customFormat="1">
      <c r="A532" s="14"/>
      <c r="B532" s="244"/>
      <c r="C532" s="245"/>
      <c r="D532" s="234" t="s">
        <v>251</v>
      </c>
      <c r="E532" s="246" t="s">
        <v>19</v>
      </c>
      <c r="F532" s="247" t="s">
        <v>253</v>
      </c>
      <c r="G532" s="245"/>
      <c r="H532" s="248">
        <v>391.5</v>
      </c>
      <c r="I532" s="249"/>
      <c r="J532" s="245"/>
      <c r="K532" s="245"/>
      <c r="L532" s="250"/>
      <c r="M532" s="251"/>
      <c r="N532" s="252"/>
      <c r="O532" s="252"/>
      <c r="P532" s="252"/>
      <c r="Q532" s="252"/>
      <c r="R532" s="252"/>
      <c r="S532" s="252"/>
      <c r="T532" s="253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4" t="s">
        <v>251</v>
      </c>
      <c r="AU532" s="254" t="s">
        <v>78</v>
      </c>
      <c r="AV532" s="14" t="s">
        <v>247</v>
      </c>
      <c r="AW532" s="14" t="s">
        <v>31</v>
      </c>
      <c r="AX532" s="14" t="s">
        <v>76</v>
      </c>
      <c r="AY532" s="254" t="s">
        <v>240</v>
      </c>
    </row>
    <row r="533" s="2" customFormat="1" ht="24.15" customHeight="1">
      <c r="A533" s="40"/>
      <c r="B533" s="41"/>
      <c r="C533" s="214" t="s">
        <v>1280</v>
      </c>
      <c r="D533" s="214" t="s">
        <v>242</v>
      </c>
      <c r="E533" s="215" t="s">
        <v>1281</v>
      </c>
      <c r="F533" s="216" t="s">
        <v>1282</v>
      </c>
      <c r="G533" s="217" t="s">
        <v>430</v>
      </c>
      <c r="H533" s="218">
        <v>391.5</v>
      </c>
      <c r="I533" s="219"/>
      <c r="J533" s="220">
        <f>ROUND(I533*H533,2)</f>
        <v>0</v>
      </c>
      <c r="K533" s="216" t="s">
        <v>246</v>
      </c>
      <c r="L533" s="46"/>
      <c r="M533" s="221" t="s">
        <v>19</v>
      </c>
      <c r="N533" s="222" t="s">
        <v>40</v>
      </c>
      <c r="O533" s="86"/>
      <c r="P533" s="223">
        <f>O533*H533</f>
        <v>0</v>
      </c>
      <c r="Q533" s="223">
        <v>0.00034089999999999999</v>
      </c>
      <c r="R533" s="223">
        <f>Q533*H533</f>
        <v>0.13346235000000001</v>
      </c>
      <c r="S533" s="223">
        <v>0</v>
      </c>
      <c r="T533" s="224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5" t="s">
        <v>247</v>
      </c>
      <c r="AT533" s="225" t="s">
        <v>242</v>
      </c>
      <c r="AU533" s="225" t="s">
        <v>78</v>
      </c>
      <c r="AY533" s="19" t="s">
        <v>240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9" t="s">
        <v>76</v>
      </c>
      <c r="BK533" s="226">
        <f>ROUND(I533*H533,2)</f>
        <v>0</v>
      </c>
      <c r="BL533" s="19" t="s">
        <v>247</v>
      </c>
      <c r="BM533" s="225" t="s">
        <v>1283</v>
      </c>
    </row>
    <row r="534" s="2" customFormat="1">
      <c r="A534" s="40"/>
      <c r="B534" s="41"/>
      <c r="C534" s="42"/>
      <c r="D534" s="227" t="s">
        <v>249</v>
      </c>
      <c r="E534" s="42"/>
      <c r="F534" s="228" t="s">
        <v>1284</v>
      </c>
      <c r="G534" s="42"/>
      <c r="H534" s="42"/>
      <c r="I534" s="229"/>
      <c r="J534" s="42"/>
      <c r="K534" s="42"/>
      <c r="L534" s="46"/>
      <c r="M534" s="230"/>
      <c r="N534" s="231"/>
      <c r="O534" s="86"/>
      <c r="P534" s="86"/>
      <c r="Q534" s="86"/>
      <c r="R534" s="86"/>
      <c r="S534" s="86"/>
      <c r="T534" s="87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249</v>
      </c>
      <c r="AU534" s="19" t="s">
        <v>78</v>
      </c>
    </row>
    <row r="535" s="2" customFormat="1" ht="16.5" customHeight="1">
      <c r="A535" s="40"/>
      <c r="B535" s="41"/>
      <c r="C535" s="214" t="s">
        <v>1285</v>
      </c>
      <c r="D535" s="214" t="s">
        <v>242</v>
      </c>
      <c r="E535" s="215" t="s">
        <v>1286</v>
      </c>
      <c r="F535" s="216" t="s">
        <v>1287</v>
      </c>
      <c r="G535" s="217" t="s">
        <v>430</v>
      </c>
      <c r="H535" s="218">
        <v>282</v>
      </c>
      <c r="I535" s="219"/>
      <c r="J535" s="220">
        <f>ROUND(I535*H535,2)</f>
        <v>0</v>
      </c>
      <c r="K535" s="216" t="s">
        <v>246</v>
      </c>
      <c r="L535" s="46"/>
      <c r="M535" s="221" t="s">
        <v>19</v>
      </c>
      <c r="N535" s="222" t="s">
        <v>40</v>
      </c>
      <c r="O535" s="86"/>
      <c r="P535" s="223">
        <f>O535*H535</f>
        <v>0</v>
      </c>
      <c r="Q535" s="223">
        <v>1.6449999999999999E-06</v>
      </c>
      <c r="R535" s="223">
        <f>Q535*H535</f>
        <v>0.00046388999999999995</v>
      </c>
      <c r="S535" s="223">
        <v>0</v>
      </c>
      <c r="T535" s="224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5" t="s">
        <v>247</v>
      </c>
      <c r="AT535" s="225" t="s">
        <v>242</v>
      </c>
      <c r="AU535" s="225" t="s">
        <v>78</v>
      </c>
      <c r="AY535" s="19" t="s">
        <v>240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9" t="s">
        <v>76</v>
      </c>
      <c r="BK535" s="226">
        <f>ROUND(I535*H535,2)</f>
        <v>0</v>
      </c>
      <c r="BL535" s="19" t="s">
        <v>247</v>
      </c>
      <c r="BM535" s="225" t="s">
        <v>1288</v>
      </c>
    </row>
    <row r="536" s="2" customFormat="1">
      <c r="A536" s="40"/>
      <c r="B536" s="41"/>
      <c r="C536" s="42"/>
      <c r="D536" s="227" t="s">
        <v>249</v>
      </c>
      <c r="E536" s="42"/>
      <c r="F536" s="228" t="s">
        <v>1289</v>
      </c>
      <c r="G536" s="42"/>
      <c r="H536" s="42"/>
      <c r="I536" s="229"/>
      <c r="J536" s="42"/>
      <c r="K536" s="42"/>
      <c r="L536" s="46"/>
      <c r="M536" s="230"/>
      <c r="N536" s="231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249</v>
      </c>
      <c r="AU536" s="19" t="s">
        <v>78</v>
      </c>
    </row>
    <row r="537" s="15" customFormat="1">
      <c r="A537" s="15"/>
      <c r="B537" s="255"/>
      <c r="C537" s="256"/>
      <c r="D537" s="234" t="s">
        <v>251</v>
      </c>
      <c r="E537" s="257" t="s">
        <v>19</v>
      </c>
      <c r="F537" s="258" t="s">
        <v>1290</v>
      </c>
      <c r="G537" s="256"/>
      <c r="H537" s="257" t="s">
        <v>19</v>
      </c>
      <c r="I537" s="259"/>
      <c r="J537" s="256"/>
      <c r="K537" s="256"/>
      <c r="L537" s="260"/>
      <c r="M537" s="261"/>
      <c r="N537" s="262"/>
      <c r="O537" s="262"/>
      <c r="P537" s="262"/>
      <c r="Q537" s="262"/>
      <c r="R537" s="262"/>
      <c r="S537" s="262"/>
      <c r="T537" s="263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64" t="s">
        <v>251</v>
      </c>
      <c r="AU537" s="264" t="s">
        <v>78</v>
      </c>
      <c r="AV537" s="15" t="s">
        <v>76</v>
      </c>
      <c r="AW537" s="15" t="s">
        <v>31</v>
      </c>
      <c r="AX537" s="15" t="s">
        <v>69</v>
      </c>
      <c r="AY537" s="264" t="s">
        <v>240</v>
      </c>
    </row>
    <row r="538" s="13" customFormat="1">
      <c r="A538" s="13"/>
      <c r="B538" s="232"/>
      <c r="C538" s="233"/>
      <c r="D538" s="234" t="s">
        <v>251</v>
      </c>
      <c r="E538" s="235" t="s">
        <v>19</v>
      </c>
      <c r="F538" s="236" t="s">
        <v>1291</v>
      </c>
      <c r="G538" s="233"/>
      <c r="H538" s="237">
        <v>282</v>
      </c>
      <c r="I538" s="238"/>
      <c r="J538" s="233"/>
      <c r="K538" s="233"/>
      <c r="L538" s="239"/>
      <c r="M538" s="240"/>
      <c r="N538" s="241"/>
      <c r="O538" s="241"/>
      <c r="P538" s="241"/>
      <c r="Q538" s="241"/>
      <c r="R538" s="241"/>
      <c r="S538" s="241"/>
      <c r="T538" s="24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3" t="s">
        <v>251</v>
      </c>
      <c r="AU538" s="243" t="s">
        <v>78</v>
      </c>
      <c r="AV538" s="13" t="s">
        <v>78</v>
      </c>
      <c r="AW538" s="13" t="s">
        <v>31</v>
      </c>
      <c r="AX538" s="13" t="s">
        <v>69</v>
      </c>
      <c r="AY538" s="243" t="s">
        <v>240</v>
      </c>
    </row>
    <row r="539" s="14" customFormat="1">
      <c r="A539" s="14"/>
      <c r="B539" s="244"/>
      <c r="C539" s="245"/>
      <c r="D539" s="234" t="s">
        <v>251</v>
      </c>
      <c r="E539" s="246" t="s">
        <v>19</v>
      </c>
      <c r="F539" s="247" t="s">
        <v>253</v>
      </c>
      <c r="G539" s="245"/>
      <c r="H539" s="248">
        <v>282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251</v>
      </c>
      <c r="AU539" s="254" t="s">
        <v>78</v>
      </c>
      <c r="AV539" s="14" t="s">
        <v>247</v>
      </c>
      <c r="AW539" s="14" t="s">
        <v>31</v>
      </c>
      <c r="AX539" s="14" t="s">
        <v>76</v>
      </c>
      <c r="AY539" s="254" t="s">
        <v>240</v>
      </c>
    </row>
    <row r="540" s="2" customFormat="1" ht="44.25" customHeight="1">
      <c r="A540" s="40"/>
      <c r="B540" s="41"/>
      <c r="C540" s="214" t="s">
        <v>1292</v>
      </c>
      <c r="D540" s="214" t="s">
        <v>242</v>
      </c>
      <c r="E540" s="215" t="s">
        <v>1293</v>
      </c>
      <c r="F540" s="216" t="s">
        <v>1294</v>
      </c>
      <c r="G540" s="217" t="s">
        <v>245</v>
      </c>
      <c r="H540" s="218">
        <v>181.84</v>
      </c>
      <c r="I540" s="219"/>
      <c r="J540" s="220">
        <f>ROUND(I540*H540,2)</f>
        <v>0</v>
      </c>
      <c r="K540" s="216" t="s">
        <v>246</v>
      </c>
      <c r="L540" s="46"/>
      <c r="M540" s="221" t="s">
        <v>19</v>
      </c>
      <c r="N540" s="222" t="s">
        <v>40</v>
      </c>
      <c r="O540" s="86"/>
      <c r="P540" s="223">
        <f>O540*H540</f>
        <v>0</v>
      </c>
      <c r="Q540" s="223">
        <v>0</v>
      </c>
      <c r="R540" s="223">
        <f>Q540*H540</f>
        <v>0</v>
      </c>
      <c r="S540" s="223">
        <v>0</v>
      </c>
      <c r="T540" s="224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5" t="s">
        <v>247</v>
      </c>
      <c r="AT540" s="225" t="s">
        <v>242</v>
      </c>
      <c r="AU540" s="225" t="s">
        <v>78</v>
      </c>
      <c r="AY540" s="19" t="s">
        <v>240</v>
      </c>
      <c r="BE540" s="226">
        <f>IF(N540="základní",J540,0)</f>
        <v>0</v>
      </c>
      <c r="BF540" s="226">
        <f>IF(N540="snížená",J540,0)</f>
        <v>0</v>
      </c>
      <c r="BG540" s="226">
        <f>IF(N540="zákl. přenesená",J540,0)</f>
        <v>0</v>
      </c>
      <c r="BH540" s="226">
        <f>IF(N540="sníž. přenesená",J540,0)</f>
        <v>0</v>
      </c>
      <c r="BI540" s="226">
        <f>IF(N540="nulová",J540,0)</f>
        <v>0</v>
      </c>
      <c r="BJ540" s="19" t="s">
        <v>76</v>
      </c>
      <c r="BK540" s="226">
        <f>ROUND(I540*H540,2)</f>
        <v>0</v>
      </c>
      <c r="BL540" s="19" t="s">
        <v>247</v>
      </c>
      <c r="BM540" s="225" t="s">
        <v>1295</v>
      </c>
    </row>
    <row r="541" s="2" customFormat="1">
      <c r="A541" s="40"/>
      <c r="B541" s="41"/>
      <c r="C541" s="42"/>
      <c r="D541" s="227" t="s">
        <v>249</v>
      </c>
      <c r="E541" s="42"/>
      <c r="F541" s="228" t="s">
        <v>1296</v>
      </c>
      <c r="G541" s="42"/>
      <c r="H541" s="42"/>
      <c r="I541" s="229"/>
      <c r="J541" s="42"/>
      <c r="K541" s="42"/>
      <c r="L541" s="46"/>
      <c r="M541" s="230"/>
      <c r="N541" s="231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249</v>
      </c>
      <c r="AU541" s="19" t="s">
        <v>78</v>
      </c>
    </row>
    <row r="542" s="13" customFormat="1">
      <c r="A542" s="13"/>
      <c r="B542" s="232"/>
      <c r="C542" s="233"/>
      <c r="D542" s="234" t="s">
        <v>251</v>
      </c>
      <c r="E542" s="235" t="s">
        <v>19</v>
      </c>
      <c r="F542" s="236" t="s">
        <v>1297</v>
      </c>
      <c r="G542" s="233"/>
      <c r="H542" s="237">
        <v>181.84</v>
      </c>
      <c r="I542" s="238"/>
      <c r="J542" s="233"/>
      <c r="K542" s="233"/>
      <c r="L542" s="239"/>
      <c r="M542" s="240"/>
      <c r="N542" s="241"/>
      <c r="O542" s="241"/>
      <c r="P542" s="241"/>
      <c r="Q542" s="241"/>
      <c r="R542" s="241"/>
      <c r="S542" s="241"/>
      <c r="T542" s="242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3" t="s">
        <v>251</v>
      </c>
      <c r="AU542" s="243" t="s">
        <v>78</v>
      </c>
      <c r="AV542" s="13" t="s">
        <v>78</v>
      </c>
      <c r="AW542" s="13" t="s">
        <v>31</v>
      </c>
      <c r="AX542" s="13" t="s">
        <v>69</v>
      </c>
      <c r="AY542" s="243" t="s">
        <v>240</v>
      </c>
    </row>
    <row r="543" s="14" customFormat="1">
      <c r="A543" s="14"/>
      <c r="B543" s="244"/>
      <c r="C543" s="245"/>
      <c r="D543" s="234" t="s">
        <v>251</v>
      </c>
      <c r="E543" s="246" t="s">
        <v>19</v>
      </c>
      <c r="F543" s="247" t="s">
        <v>253</v>
      </c>
      <c r="G543" s="245"/>
      <c r="H543" s="248">
        <v>181.84</v>
      </c>
      <c r="I543" s="249"/>
      <c r="J543" s="245"/>
      <c r="K543" s="245"/>
      <c r="L543" s="250"/>
      <c r="M543" s="251"/>
      <c r="N543" s="252"/>
      <c r="O543" s="252"/>
      <c r="P543" s="252"/>
      <c r="Q543" s="252"/>
      <c r="R543" s="252"/>
      <c r="S543" s="252"/>
      <c r="T543" s="253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4" t="s">
        <v>251</v>
      </c>
      <c r="AU543" s="254" t="s">
        <v>78</v>
      </c>
      <c r="AV543" s="14" t="s">
        <v>247</v>
      </c>
      <c r="AW543" s="14" t="s">
        <v>31</v>
      </c>
      <c r="AX543" s="14" t="s">
        <v>76</v>
      </c>
      <c r="AY543" s="254" t="s">
        <v>240</v>
      </c>
    </row>
    <row r="544" s="12" customFormat="1" ht="22.8" customHeight="1">
      <c r="A544" s="12"/>
      <c r="B544" s="198"/>
      <c r="C544" s="199"/>
      <c r="D544" s="200" t="s">
        <v>68</v>
      </c>
      <c r="E544" s="212" t="s">
        <v>438</v>
      </c>
      <c r="F544" s="212" t="s">
        <v>439</v>
      </c>
      <c r="G544" s="199"/>
      <c r="H544" s="199"/>
      <c r="I544" s="202"/>
      <c r="J544" s="213">
        <f>BK544</f>
        <v>0</v>
      </c>
      <c r="K544" s="199"/>
      <c r="L544" s="204"/>
      <c r="M544" s="205"/>
      <c r="N544" s="206"/>
      <c r="O544" s="206"/>
      <c r="P544" s="207">
        <f>SUM(P545:P583)</f>
        <v>0</v>
      </c>
      <c r="Q544" s="206"/>
      <c r="R544" s="207">
        <f>SUM(R545:R583)</f>
        <v>0</v>
      </c>
      <c r="S544" s="206"/>
      <c r="T544" s="208">
        <f>SUM(T545:T583)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09" t="s">
        <v>76</v>
      </c>
      <c r="AT544" s="210" t="s">
        <v>68</v>
      </c>
      <c r="AU544" s="210" t="s">
        <v>76</v>
      </c>
      <c r="AY544" s="209" t="s">
        <v>240</v>
      </c>
      <c r="BK544" s="211">
        <f>SUM(BK545:BK583)</f>
        <v>0</v>
      </c>
    </row>
    <row r="545" s="2" customFormat="1" ht="24.15" customHeight="1">
      <c r="A545" s="40"/>
      <c r="B545" s="41"/>
      <c r="C545" s="214" t="s">
        <v>1298</v>
      </c>
      <c r="D545" s="214" t="s">
        <v>242</v>
      </c>
      <c r="E545" s="215" t="s">
        <v>441</v>
      </c>
      <c r="F545" s="216" t="s">
        <v>442</v>
      </c>
      <c r="G545" s="217" t="s">
        <v>344</v>
      </c>
      <c r="H545" s="218">
        <v>77.909999999999997</v>
      </c>
      <c r="I545" s="219"/>
      <c r="J545" s="220">
        <f>ROUND(I545*H545,2)</f>
        <v>0</v>
      </c>
      <c r="K545" s="216" t="s">
        <v>246</v>
      </c>
      <c r="L545" s="46"/>
      <c r="M545" s="221" t="s">
        <v>19</v>
      </c>
      <c r="N545" s="222" t="s">
        <v>40</v>
      </c>
      <c r="O545" s="86"/>
      <c r="P545" s="223">
        <f>O545*H545</f>
        <v>0</v>
      </c>
      <c r="Q545" s="223">
        <v>0</v>
      </c>
      <c r="R545" s="223">
        <f>Q545*H545</f>
        <v>0</v>
      </c>
      <c r="S545" s="223">
        <v>0</v>
      </c>
      <c r="T545" s="224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5" t="s">
        <v>247</v>
      </c>
      <c r="AT545" s="225" t="s">
        <v>242</v>
      </c>
      <c r="AU545" s="225" t="s">
        <v>78</v>
      </c>
      <c r="AY545" s="19" t="s">
        <v>240</v>
      </c>
      <c r="BE545" s="226">
        <f>IF(N545="základní",J545,0)</f>
        <v>0</v>
      </c>
      <c r="BF545" s="226">
        <f>IF(N545="snížená",J545,0)</f>
        <v>0</v>
      </c>
      <c r="BG545" s="226">
        <f>IF(N545="zákl. přenesená",J545,0)</f>
        <v>0</v>
      </c>
      <c r="BH545" s="226">
        <f>IF(N545="sníž. přenesená",J545,0)</f>
        <v>0</v>
      </c>
      <c r="BI545" s="226">
        <f>IF(N545="nulová",J545,0)</f>
        <v>0</v>
      </c>
      <c r="BJ545" s="19" t="s">
        <v>76</v>
      </c>
      <c r="BK545" s="226">
        <f>ROUND(I545*H545,2)</f>
        <v>0</v>
      </c>
      <c r="BL545" s="19" t="s">
        <v>247</v>
      </c>
      <c r="BM545" s="225" t="s">
        <v>1299</v>
      </c>
    </row>
    <row r="546" s="2" customFormat="1">
      <c r="A546" s="40"/>
      <c r="B546" s="41"/>
      <c r="C546" s="42"/>
      <c r="D546" s="227" t="s">
        <v>249</v>
      </c>
      <c r="E546" s="42"/>
      <c r="F546" s="228" t="s">
        <v>444</v>
      </c>
      <c r="G546" s="42"/>
      <c r="H546" s="42"/>
      <c r="I546" s="229"/>
      <c r="J546" s="42"/>
      <c r="K546" s="42"/>
      <c r="L546" s="46"/>
      <c r="M546" s="230"/>
      <c r="N546" s="231"/>
      <c r="O546" s="86"/>
      <c r="P546" s="86"/>
      <c r="Q546" s="86"/>
      <c r="R546" s="86"/>
      <c r="S546" s="86"/>
      <c r="T546" s="87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249</v>
      </c>
      <c r="AU546" s="19" t="s">
        <v>78</v>
      </c>
    </row>
    <row r="547" s="2" customFormat="1" ht="21.75" customHeight="1">
      <c r="A547" s="40"/>
      <c r="B547" s="41"/>
      <c r="C547" s="214" t="s">
        <v>1300</v>
      </c>
      <c r="D547" s="214" t="s">
        <v>242</v>
      </c>
      <c r="E547" s="215" t="s">
        <v>446</v>
      </c>
      <c r="F547" s="216" t="s">
        <v>447</v>
      </c>
      <c r="G547" s="217" t="s">
        <v>344</v>
      </c>
      <c r="H547" s="218">
        <v>77.909999999999997</v>
      </c>
      <c r="I547" s="219"/>
      <c r="J547" s="220">
        <f>ROUND(I547*H547,2)</f>
        <v>0</v>
      </c>
      <c r="K547" s="216" t="s">
        <v>246</v>
      </c>
      <c r="L547" s="46"/>
      <c r="M547" s="221" t="s">
        <v>19</v>
      </c>
      <c r="N547" s="222" t="s">
        <v>40</v>
      </c>
      <c r="O547" s="86"/>
      <c r="P547" s="223">
        <f>O547*H547</f>
        <v>0</v>
      </c>
      <c r="Q547" s="223">
        <v>0</v>
      </c>
      <c r="R547" s="223">
        <f>Q547*H547</f>
        <v>0</v>
      </c>
      <c r="S547" s="223">
        <v>0</v>
      </c>
      <c r="T547" s="224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5" t="s">
        <v>247</v>
      </c>
      <c r="AT547" s="225" t="s">
        <v>242</v>
      </c>
      <c r="AU547" s="225" t="s">
        <v>78</v>
      </c>
      <c r="AY547" s="19" t="s">
        <v>240</v>
      </c>
      <c r="BE547" s="226">
        <f>IF(N547="základní",J547,0)</f>
        <v>0</v>
      </c>
      <c r="BF547" s="226">
        <f>IF(N547="snížená",J547,0)</f>
        <v>0</v>
      </c>
      <c r="BG547" s="226">
        <f>IF(N547="zákl. přenesená",J547,0)</f>
        <v>0</v>
      </c>
      <c r="BH547" s="226">
        <f>IF(N547="sníž. přenesená",J547,0)</f>
        <v>0</v>
      </c>
      <c r="BI547" s="226">
        <f>IF(N547="nulová",J547,0)</f>
        <v>0</v>
      </c>
      <c r="BJ547" s="19" t="s">
        <v>76</v>
      </c>
      <c r="BK547" s="226">
        <f>ROUND(I547*H547,2)</f>
        <v>0</v>
      </c>
      <c r="BL547" s="19" t="s">
        <v>247</v>
      </c>
      <c r="BM547" s="225" t="s">
        <v>1301</v>
      </c>
    </row>
    <row r="548" s="2" customFormat="1">
      <c r="A548" s="40"/>
      <c r="B548" s="41"/>
      <c r="C548" s="42"/>
      <c r="D548" s="227" t="s">
        <v>249</v>
      </c>
      <c r="E548" s="42"/>
      <c r="F548" s="228" t="s">
        <v>449</v>
      </c>
      <c r="G548" s="42"/>
      <c r="H548" s="42"/>
      <c r="I548" s="229"/>
      <c r="J548" s="42"/>
      <c r="K548" s="42"/>
      <c r="L548" s="46"/>
      <c r="M548" s="230"/>
      <c r="N548" s="231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249</v>
      </c>
      <c r="AU548" s="19" t="s">
        <v>78</v>
      </c>
    </row>
    <row r="549" s="2" customFormat="1" ht="24.15" customHeight="1">
      <c r="A549" s="40"/>
      <c r="B549" s="41"/>
      <c r="C549" s="214" t="s">
        <v>1302</v>
      </c>
      <c r="D549" s="214" t="s">
        <v>242</v>
      </c>
      <c r="E549" s="215" t="s">
        <v>451</v>
      </c>
      <c r="F549" s="216" t="s">
        <v>452</v>
      </c>
      <c r="G549" s="217" t="s">
        <v>344</v>
      </c>
      <c r="H549" s="218">
        <v>1090.74</v>
      </c>
      <c r="I549" s="219"/>
      <c r="J549" s="220">
        <f>ROUND(I549*H549,2)</f>
        <v>0</v>
      </c>
      <c r="K549" s="216" t="s">
        <v>246</v>
      </c>
      <c r="L549" s="46"/>
      <c r="M549" s="221" t="s">
        <v>19</v>
      </c>
      <c r="N549" s="222" t="s">
        <v>40</v>
      </c>
      <c r="O549" s="86"/>
      <c r="P549" s="223">
        <f>O549*H549</f>
        <v>0</v>
      </c>
      <c r="Q549" s="223">
        <v>0</v>
      </c>
      <c r="R549" s="223">
        <f>Q549*H549</f>
        <v>0</v>
      </c>
      <c r="S549" s="223">
        <v>0</v>
      </c>
      <c r="T549" s="224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5" t="s">
        <v>247</v>
      </c>
      <c r="AT549" s="225" t="s">
        <v>242</v>
      </c>
      <c r="AU549" s="225" t="s">
        <v>78</v>
      </c>
      <c r="AY549" s="19" t="s">
        <v>240</v>
      </c>
      <c r="BE549" s="226">
        <f>IF(N549="základní",J549,0)</f>
        <v>0</v>
      </c>
      <c r="BF549" s="226">
        <f>IF(N549="snížená",J549,0)</f>
        <v>0</v>
      </c>
      <c r="BG549" s="226">
        <f>IF(N549="zákl. přenesená",J549,0)</f>
        <v>0</v>
      </c>
      <c r="BH549" s="226">
        <f>IF(N549="sníž. přenesená",J549,0)</f>
        <v>0</v>
      </c>
      <c r="BI549" s="226">
        <f>IF(N549="nulová",J549,0)</f>
        <v>0</v>
      </c>
      <c r="BJ549" s="19" t="s">
        <v>76</v>
      </c>
      <c r="BK549" s="226">
        <f>ROUND(I549*H549,2)</f>
        <v>0</v>
      </c>
      <c r="BL549" s="19" t="s">
        <v>247</v>
      </c>
      <c r="BM549" s="225" t="s">
        <v>1303</v>
      </c>
    </row>
    <row r="550" s="2" customFormat="1">
      <c r="A550" s="40"/>
      <c r="B550" s="41"/>
      <c r="C550" s="42"/>
      <c r="D550" s="227" t="s">
        <v>249</v>
      </c>
      <c r="E550" s="42"/>
      <c r="F550" s="228" t="s">
        <v>454</v>
      </c>
      <c r="G550" s="42"/>
      <c r="H550" s="42"/>
      <c r="I550" s="229"/>
      <c r="J550" s="42"/>
      <c r="K550" s="42"/>
      <c r="L550" s="46"/>
      <c r="M550" s="230"/>
      <c r="N550" s="231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249</v>
      </c>
      <c r="AU550" s="19" t="s">
        <v>78</v>
      </c>
    </row>
    <row r="551" s="13" customFormat="1">
      <c r="A551" s="13"/>
      <c r="B551" s="232"/>
      <c r="C551" s="233"/>
      <c r="D551" s="234" t="s">
        <v>251</v>
      </c>
      <c r="E551" s="233"/>
      <c r="F551" s="236" t="s">
        <v>1304</v>
      </c>
      <c r="G551" s="233"/>
      <c r="H551" s="237">
        <v>1090.74</v>
      </c>
      <c r="I551" s="238"/>
      <c r="J551" s="233"/>
      <c r="K551" s="233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251</v>
      </c>
      <c r="AU551" s="243" t="s">
        <v>78</v>
      </c>
      <c r="AV551" s="13" t="s">
        <v>78</v>
      </c>
      <c r="AW551" s="13" t="s">
        <v>4</v>
      </c>
      <c r="AX551" s="13" t="s">
        <v>76</v>
      </c>
      <c r="AY551" s="243" t="s">
        <v>240</v>
      </c>
    </row>
    <row r="552" s="2" customFormat="1" ht="24.15" customHeight="1">
      <c r="A552" s="40"/>
      <c r="B552" s="41"/>
      <c r="C552" s="214" t="s">
        <v>1305</v>
      </c>
      <c r="D552" s="214" t="s">
        <v>242</v>
      </c>
      <c r="E552" s="215" t="s">
        <v>457</v>
      </c>
      <c r="F552" s="216" t="s">
        <v>458</v>
      </c>
      <c r="G552" s="217" t="s">
        <v>344</v>
      </c>
      <c r="H552" s="218">
        <v>77.909999999999997</v>
      </c>
      <c r="I552" s="219"/>
      <c r="J552" s="220">
        <f>ROUND(I552*H552,2)</f>
        <v>0</v>
      </c>
      <c r="K552" s="216" t="s">
        <v>246</v>
      </c>
      <c r="L552" s="46"/>
      <c r="M552" s="221" t="s">
        <v>19</v>
      </c>
      <c r="N552" s="222" t="s">
        <v>40</v>
      </c>
      <c r="O552" s="86"/>
      <c r="P552" s="223">
        <f>O552*H552</f>
        <v>0</v>
      </c>
      <c r="Q552" s="223">
        <v>0</v>
      </c>
      <c r="R552" s="223">
        <f>Q552*H552</f>
        <v>0</v>
      </c>
      <c r="S552" s="223">
        <v>0</v>
      </c>
      <c r="T552" s="224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25" t="s">
        <v>247</v>
      </c>
      <c r="AT552" s="225" t="s">
        <v>242</v>
      </c>
      <c r="AU552" s="225" t="s">
        <v>78</v>
      </c>
      <c r="AY552" s="19" t="s">
        <v>240</v>
      </c>
      <c r="BE552" s="226">
        <f>IF(N552="základní",J552,0)</f>
        <v>0</v>
      </c>
      <c r="BF552" s="226">
        <f>IF(N552="snížená",J552,0)</f>
        <v>0</v>
      </c>
      <c r="BG552" s="226">
        <f>IF(N552="zákl. přenesená",J552,0)</f>
        <v>0</v>
      </c>
      <c r="BH552" s="226">
        <f>IF(N552="sníž. přenesená",J552,0)</f>
        <v>0</v>
      </c>
      <c r="BI552" s="226">
        <f>IF(N552="nulová",J552,0)</f>
        <v>0</v>
      </c>
      <c r="BJ552" s="19" t="s">
        <v>76</v>
      </c>
      <c r="BK552" s="226">
        <f>ROUND(I552*H552,2)</f>
        <v>0</v>
      </c>
      <c r="BL552" s="19" t="s">
        <v>247</v>
      </c>
      <c r="BM552" s="225" t="s">
        <v>1306</v>
      </c>
    </row>
    <row r="553" s="2" customFormat="1">
      <c r="A553" s="40"/>
      <c r="B553" s="41"/>
      <c r="C553" s="42"/>
      <c r="D553" s="227" t="s">
        <v>249</v>
      </c>
      <c r="E553" s="42"/>
      <c r="F553" s="228" t="s">
        <v>460</v>
      </c>
      <c r="G553" s="42"/>
      <c r="H553" s="42"/>
      <c r="I553" s="229"/>
      <c r="J553" s="42"/>
      <c r="K553" s="42"/>
      <c r="L553" s="46"/>
      <c r="M553" s="230"/>
      <c r="N553" s="231"/>
      <c r="O553" s="86"/>
      <c r="P553" s="86"/>
      <c r="Q553" s="86"/>
      <c r="R553" s="86"/>
      <c r="S553" s="86"/>
      <c r="T553" s="87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249</v>
      </c>
      <c r="AU553" s="19" t="s">
        <v>78</v>
      </c>
    </row>
    <row r="554" s="2" customFormat="1" ht="24.15" customHeight="1">
      <c r="A554" s="40"/>
      <c r="B554" s="41"/>
      <c r="C554" s="214" t="s">
        <v>1307</v>
      </c>
      <c r="D554" s="214" t="s">
        <v>242</v>
      </c>
      <c r="E554" s="215" t="s">
        <v>1308</v>
      </c>
      <c r="F554" s="216" t="s">
        <v>1309</v>
      </c>
      <c r="G554" s="217" t="s">
        <v>344</v>
      </c>
      <c r="H554" s="218">
        <v>141.19200000000001</v>
      </c>
      <c r="I554" s="219"/>
      <c r="J554" s="220">
        <f>ROUND(I554*H554,2)</f>
        <v>0</v>
      </c>
      <c r="K554" s="216" t="s">
        <v>246</v>
      </c>
      <c r="L554" s="46"/>
      <c r="M554" s="221" t="s">
        <v>19</v>
      </c>
      <c r="N554" s="222" t="s">
        <v>40</v>
      </c>
      <c r="O554" s="86"/>
      <c r="P554" s="223">
        <f>O554*H554</f>
        <v>0</v>
      </c>
      <c r="Q554" s="223">
        <v>0</v>
      </c>
      <c r="R554" s="223">
        <f>Q554*H554</f>
        <v>0</v>
      </c>
      <c r="S554" s="223">
        <v>0</v>
      </c>
      <c r="T554" s="224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5" t="s">
        <v>247</v>
      </c>
      <c r="AT554" s="225" t="s">
        <v>242</v>
      </c>
      <c r="AU554" s="225" t="s">
        <v>78</v>
      </c>
      <c r="AY554" s="19" t="s">
        <v>240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9" t="s">
        <v>76</v>
      </c>
      <c r="BK554" s="226">
        <f>ROUND(I554*H554,2)</f>
        <v>0</v>
      </c>
      <c r="BL554" s="19" t="s">
        <v>247</v>
      </c>
      <c r="BM554" s="225" t="s">
        <v>1310</v>
      </c>
    </row>
    <row r="555" s="2" customFormat="1">
      <c r="A555" s="40"/>
      <c r="B555" s="41"/>
      <c r="C555" s="42"/>
      <c r="D555" s="227" t="s">
        <v>249</v>
      </c>
      <c r="E555" s="42"/>
      <c r="F555" s="228" t="s">
        <v>1311</v>
      </c>
      <c r="G555" s="42"/>
      <c r="H555" s="42"/>
      <c r="I555" s="229"/>
      <c r="J555" s="42"/>
      <c r="K555" s="42"/>
      <c r="L555" s="46"/>
      <c r="M555" s="230"/>
      <c r="N555" s="231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249</v>
      </c>
      <c r="AU555" s="19" t="s">
        <v>78</v>
      </c>
    </row>
    <row r="556" s="15" customFormat="1">
      <c r="A556" s="15"/>
      <c r="B556" s="255"/>
      <c r="C556" s="256"/>
      <c r="D556" s="234" t="s">
        <v>251</v>
      </c>
      <c r="E556" s="257" t="s">
        <v>19</v>
      </c>
      <c r="F556" s="258" t="s">
        <v>1312</v>
      </c>
      <c r="G556" s="256"/>
      <c r="H556" s="257" t="s">
        <v>19</v>
      </c>
      <c r="I556" s="259"/>
      <c r="J556" s="256"/>
      <c r="K556" s="256"/>
      <c r="L556" s="260"/>
      <c r="M556" s="261"/>
      <c r="N556" s="262"/>
      <c r="O556" s="262"/>
      <c r="P556" s="262"/>
      <c r="Q556" s="262"/>
      <c r="R556" s="262"/>
      <c r="S556" s="262"/>
      <c r="T556" s="263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4" t="s">
        <v>251</v>
      </c>
      <c r="AU556" s="264" t="s">
        <v>78</v>
      </c>
      <c r="AV556" s="15" t="s">
        <v>76</v>
      </c>
      <c r="AW556" s="15" t="s">
        <v>31</v>
      </c>
      <c r="AX556" s="15" t="s">
        <v>69</v>
      </c>
      <c r="AY556" s="264" t="s">
        <v>240</v>
      </c>
    </row>
    <row r="557" s="13" customFormat="1">
      <c r="A557" s="13"/>
      <c r="B557" s="232"/>
      <c r="C557" s="233"/>
      <c r="D557" s="234" t="s">
        <v>251</v>
      </c>
      <c r="E557" s="235" t="s">
        <v>19</v>
      </c>
      <c r="F557" s="236" t="s">
        <v>1313</v>
      </c>
      <c r="G557" s="233"/>
      <c r="H557" s="237">
        <v>141.19200000000001</v>
      </c>
      <c r="I557" s="238"/>
      <c r="J557" s="233"/>
      <c r="K557" s="233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251</v>
      </c>
      <c r="AU557" s="243" t="s">
        <v>78</v>
      </c>
      <c r="AV557" s="13" t="s">
        <v>78</v>
      </c>
      <c r="AW557" s="13" t="s">
        <v>31</v>
      </c>
      <c r="AX557" s="13" t="s">
        <v>69</v>
      </c>
      <c r="AY557" s="243" t="s">
        <v>240</v>
      </c>
    </row>
    <row r="558" s="14" customFormat="1">
      <c r="A558" s="14"/>
      <c r="B558" s="244"/>
      <c r="C558" s="245"/>
      <c r="D558" s="234" t="s">
        <v>251</v>
      </c>
      <c r="E558" s="246" t="s">
        <v>19</v>
      </c>
      <c r="F558" s="247" t="s">
        <v>253</v>
      </c>
      <c r="G558" s="245"/>
      <c r="H558" s="248">
        <v>141.19200000000001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251</v>
      </c>
      <c r="AU558" s="254" t="s">
        <v>78</v>
      </c>
      <c r="AV558" s="14" t="s">
        <v>247</v>
      </c>
      <c r="AW558" s="14" t="s">
        <v>31</v>
      </c>
      <c r="AX558" s="14" t="s">
        <v>76</v>
      </c>
      <c r="AY558" s="254" t="s">
        <v>240</v>
      </c>
    </row>
    <row r="559" s="2" customFormat="1" ht="24.15" customHeight="1">
      <c r="A559" s="40"/>
      <c r="B559" s="41"/>
      <c r="C559" s="214" t="s">
        <v>1314</v>
      </c>
      <c r="D559" s="214" t="s">
        <v>242</v>
      </c>
      <c r="E559" s="215" t="s">
        <v>1315</v>
      </c>
      <c r="F559" s="216" t="s">
        <v>1316</v>
      </c>
      <c r="G559" s="217" t="s">
        <v>344</v>
      </c>
      <c r="H559" s="218">
        <v>1976.6880000000001</v>
      </c>
      <c r="I559" s="219"/>
      <c r="J559" s="220">
        <f>ROUND(I559*H559,2)</f>
        <v>0</v>
      </c>
      <c r="K559" s="216" t="s">
        <v>246</v>
      </c>
      <c r="L559" s="46"/>
      <c r="M559" s="221" t="s">
        <v>19</v>
      </c>
      <c r="N559" s="222" t="s">
        <v>40</v>
      </c>
      <c r="O559" s="86"/>
      <c r="P559" s="223">
        <f>O559*H559</f>
        <v>0</v>
      </c>
      <c r="Q559" s="223">
        <v>0</v>
      </c>
      <c r="R559" s="223">
        <f>Q559*H559</f>
        <v>0</v>
      </c>
      <c r="S559" s="223">
        <v>0</v>
      </c>
      <c r="T559" s="224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5" t="s">
        <v>247</v>
      </c>
      <c r="AT559" s="225" t="s">
        <v>242</v>
      </c>
      <c r="AU559" s="225" t="s">
        <v>78</v>
      </c>
      <c r="AY559" s="19" t="s">
        <v>240</v>
      </c>
      <c r="BE559" s="226">
        <f>IF(N559="základní",J559,0)</f>
        <v>0</v>
      </c>
      <c r="BF559" s="226">
        <f>IF(N559="snížená",J559,0)</f>
        <v>0</v>
      </c>
      <c r="BG559" s="226">
        <f>IF(N559="zákl. přenesená",J559,0)</f>
        <v>0</v>
      </c>
      <c r="BH559" s="226">
        <f>IF(N559="sníž. přenesená",J559,0)</f>
        <v>0</v>
      </c>
      <c r="BI559" s="226">
        <f>IF(N559="nulová",J559,0)</f>
        <v>0</v>
      </c>
      <c r="BJ559" s="19" t="s">
        <v>76</v>
      </c>
      <c r="BK559" s="226">
        <f>ROUND(I559*H559,2)</f>
        <v>0</v>
      </c>
      <c r="BL559" s="19" t="s">
        <v>247</v>
      </c>
      <c r="BM559" s="225" t="s">
        <v>1317</v>
      </c>
    </row>
    <row r="560" s="2" customFormat="1">
      <c r="A560" s="40"/>
      <c r="B560" s="41"/>
      <c r="C560" s="42"/>
      <c r="D560" s="227" t="s">
        <v>249</v>
      </c>
      <c r="E560" s="42"/>
      <c r="F560" s="228" t="s">
        <v>1318</v>
      </c>
      <c r="G560" s="42"/>
      <c r="H560" s="42"/>
      <c r="I560" s="229"/>
      <c r="J560" s="42"/>
      <c r="K560" s="42"/>
      <c r="L560" s="46"/>
      <c r="M560" s="230"/>
      <c r="N560" s="231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249</v>
      </c>
      <c r="AU560" s="19" t="s">
        <v>78</v>
      </c>
    </row>
    <row r="561" s="15" customFormat="1">
      <c r="A561" s="15"/>
      <c r="B561" s="255"/>
      <c r="C561" s="256"/>
      <c r="D561" s="234" t="s">
        <v>251</v>
      </c>
      <c r="E561" s="257" t="s">
        <v>19</v>
      </c>
      <c r="F561" s="258" t="s">
        <v>1312</v>
      </c>
      <c r="G561" s="256"/>
      <c r="H561" s="257" t="s">
        <v>19</v>
      </c>
      <c r="I561" s="259"/>
      <c r="J561" s="256"/>
      <c r="K561" s="256"/>
      <c r="L561" s="260"/>
      <c r="M561" s="261"/>
      <c r="N561" s="262"/>
      <c r="O561" s="262"/>
      <c r="P561" s="262"/>
      <c r="Q561" s="262"/>
      <c r="R561" s="262"/>
      <c r="S561" s="262"/>
      <c r="T561" s="263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4" t="s">
        <v>251</v>
      </c>
      <c r="AU561" s="264" t="s">
        <v>78</v>
      </c>
      <c r="AV561" s="15" t="s">
        <v>76</v>
      </c>
      <c r="AW561" s="15" t="s">
        <v>31</v>
      </c>
      <c r="AX561" s="15" t="s">
        <v>69</v>
      </c>
      <c r="AY561" s="264" t="s">
        <v>240</v>
      </c>
    </row>
    <row r="562" s="13" customFormat="1">
      <c r="A562" s="13"/>
      <c r="B562" s="232"/>
      <c r="C562" s="233"/>
      <c r="D562" s="234" t="s">
        <v>251</v>
      </c>
      <c r="E562" s="235" t="s">
        <v>19</v>
      </c>
      <c r="F562" s="236" t="s">
        <v>1313</v>
      </c>
      <c r="G562" s="233"/>
      <c r="H562" s="237">
        <v>141.19200000000001</v>
      </c>
      <c r="I562" s="238"/>
      <c r="J562" s="233"/>
      <c r="K562" s="233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251</v>
      </c>
      <c r="AU562" s="243" t="s">
        <v>78</v>
      </c>
      <c r="AV562" s="13" t="s">
        <v>78</v>
      </c>
      <c r="AW562" s="13" t="s">
        <v>31</v>
      </c>
      <c r="AX562" s="13" t="s">
        <v>69</v>
      </c>
      <c r="AY562" s="243" t="s">
        <v>240</v>
      </c>
    </row>
    <row r="563" s="14" customFormat="1">
      <c r="A563" s="14"/>
      <c r="B563" s="244"/>
      <c r="C563" s="245"/>
      <c r="D563" s="234" t="s">
        <v>251</v>
      </c>
      <c r="E563" s="246" t="s">
        <v>19</v>
      </c>
      <c r="F563" s="247" t="s">
        <v>253</v>
      </c>
      <c r="G563" s="245"/>
      <c r="H563" s="248">
        <v>141.19200000000001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251</v>
      </c>
      <c r="AU563" s="254" t="s">
        <v>78</v>
      </c>
      <c r="AV563" s="14" t="s">
        <v>247</v>
      </c>
      <c r="AW563" s="14" t="s">
        <v>31</v>
      </c>
      <c r="AX563" s="14" t="s">
        <v>76</v>
      </c>
      <c r="AY563" s="254" t="s">
        <v>240</v>
      </c>
    </row>
    <row r="564" s="13" customFormat="1">
      <c r="A564" s="13"/>
      <c r="B564" s="232"/>
      <c r="C564" s="233"/>
      <c r="D564" s="234" t="s">
        <v>251</v>
      </c>
      <c r="E564" s="233"/>
      <c r="F564" s="236" t="s">
        <v>1319</v>
      </c>
      <c r="G564" s="233"/>
      <c r="H564" s="237">
        <v>1976.6880000000001</v>
      </c>
      <c r="I564" s="238"/>
      <c r="J564" s="233"/>
      <c r="K564" s="233"/>
      <c r="L564" s="239"/>
      <c r="M564" s="240"/>
      <c r="N564" s="241"/>
      <c r="O564" s="241"/>
      <c r="P564" s="241"/>
      <c r="Q564" s="241"/>
      <c r="R564" s="241"/>
      <c r="S564" s="241"/>
      <c r="T564" s="242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3" t="s">
        <v>251</v>
      </c>
      <c r="AU564" s="243" t="s">
        <v>78</v>
      </c>
      <c r="AV564" s="13" t="s">
        <v>78</v>
      </c>
      <c r="AW564" s="13" t="s">
        <v>4</v>
      </c>
      <c r="AX564" s="13" t="s">
        <v>76</v>
      </c>
      <c r="AY564" s="243" t="s">
        <v>240</v>
      </c>
    </row>
    <row r="565" s="2" customFormat="1" ht="24.15" customHeight="1">
      <c r="A565" s="40"/>
      <c r="B565" s="41"/>
      <c r="C565" s="214" t="s">
        <v>1320</v>
      </c>
      <c r="D565" s="214" t="s">
        <v>242</v>
      </c>
      <c r="E565" s="215" t="s">
        <v>1321</v>
      </c>
      <c r="F565" s="216" t="s">
        <v>1322</v>
      </c>
      <c r="G565" s="217" t="s">
        <v>344</v>
      </c>
      <c r="H565" s="218">
        <v>11.592000000000001</v>
      </c>
      <c r="I565" s="219"/>
      <c r="J565" s="220">
        <f>ROUND(I565*H565,2)</f>
        <v>0</v>
      </c>
      <c r="K565" s="216" t="s">
        <v>246</v>
      </c>
      <c r="L565" s="46"/>
      <c r="M565" s="221" t="s">
        <v>19</v>
      </c>
      <c r="N565" s="222" t="s">
        <v>40</v>
      </c>
      <c r="O565" s="86"/>
      <c r="P565" s="223">
        <f>O565*H565</f>
        <v>0</v>
      </c>
      <c r="Q565" s="223">
        <v>0</v>
      </c>
      <c r="R565" s="223">
        <f>Q565*H565</f>
        <v>0</v>
      </c>
      <c r="S565" s="223">
        <v>0</v>
      </c>
      <c r="T565" s="224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5" t="s">
        <v>247</v>
      </c>
      <c r="AT565" s="225" t="s">
        <v>242</v>
      </c>
      <c r="AU565" s="225" t="s">
        <v>78</v>
      </c>
      <c r="AY565" s="19" t="s">
        <v>240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9" t="s">
        <v>76</v>
      </c>
      <c r="BK565" s="226">
        <f>ROUND(I565*H565,2)</f>
        <v>0</v>
      </c>
      <c r="BL565" s="19" t="s">
        <v>247</v>
      </c>
      <c r="BM565" s="225" t="s">
        <v>1323</v>
      </c>
    </row>
    <row r="566" s="2" customFormat="1">
      <c r="A566" s="40"/>
      <c r="B566" s="41"/>
      <c r="C566" s="42"/>
      <c r="D566" s="227" t="s">
        <v>249</v>
      </c>
      <c r="E566" s="42"/>
      <c r="F566" s="228" t="s">
        <v>1324</v>
      </c>
      <c r="G566" s="42"/>
      <c r="H566" s="42"/>
      <c r="I566" s="229"/>
      <c r="J566" s="42"/>
      <c r="K566" s="42"/>
      <c r="L566" s="46"/>
      <c r="M566" s="230"/>
      <c r="N566" s="231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249</v>
      </c>
      <c r="AU566" s="19" t="s">
        <v>78</v>
      </c>
    </row>
    <row r="567" s="15" customFormat="1">
      <c r="A567" s="15"/>
      <c r="B567" s="255"/>
      <c r="C567" s="256"/>
      <c r="D567" s="234" t="s">
        <v>251</v>
      </c>
      <c r="E567" s="257" t="s">
        <v>19</v>
      </c>
      <c r="F567" s="258" t="s">
        <v>1312</v>
      </c>
      <c r="G567" s="256"/>
      <c r="H567" s="257" t="s">
        <v>19</v>
      </c>
      <c r="I567" s="259"/>
      <c r="J567" s="256"/>
      <c r="K567" s="256"/>
      <c r="L567" s="260"/>
      <c r="M567" s="261"/>
      <c r="N567" s="262"/>
      <c r="O567" s="262"/>
      <c r="P567" s="262"/>
      <c r="Q567" s="262"/>
      <c r="R567" s="262"/>
      <c r="S567" s="262"/>
      <c r="T567" s="263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4" t="s">
        <v>251</v>
      </c>
      <c r="AU567" s="264" t="s">
        <v>78</v>
      </c>
      <c r="AV567" s="15" t="s">
        <v>76</v>
      </c>
      <c r="AW567" s="15" t="s">
        <v>31</v>
      </c>
      <c r="AX567" s="15" t="s">
        <v>69</v>
      </c>
      <c r="AY567" s="264" t="s">
        <v>240</v>
      </c>
    </row>
    <row r="568" s="13" customFormat="1">
      <c r="A568" s="13"/>
      <c r="B568" s="232"/>
      <c r="C568" s="233"/>
      <c r="D568" s="234" t="s">
        <v>251</v>
      </c>
      <c r="E568" s="235" t="s">
        <v>19</v>
      </c>
      <c r="F568" s="236" t="s">
        <v>1325</v>
      </c>
      <c r="G568" s="233"/>
      <c r="H568" s="237">
        <v>11.592000000000001</v>
      </c>
      <c r="I568" s="238"/>
      <c r="J568" s="233"/>
      <c r="K568" s="233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251</v>
      </c>
      <c r="AU568" s="243" t="s">
        <v>78</v>
      </c>
      <c r="AV568" s="13" t="s">
        <v>78</v>
      </c>
      <c r="AW568" s="13" t="s">
        <v>31</v>
      </c>
      <c r="AX568" s="13" t="s">
        <v>69</v>
      </c>
      <c r="AY568" s="243" t="s">
        <v>240</v>
      </c>
    </row>
    <row r="569" s="14" customFormat="1">
      <c r="A569" s="14"/>
      <c r="B569" s="244"/>
      <c r="C569" s="245"/>
      <c r="D569" s="234" t="s">
        <v>251</v>
      </c>
      <c r="E569" s="246" t="s">
        <v>19</v>
      </c>
      <c r="F569" s="247" t="s">
        <v>253</v>
      </c>
      <c r="G569" s="245"/>
      <c r="H569" s="248">
        <v>11.592000000000001</v>
      </c>
      <c r="I569" s="249"/>
      <c r="J569" s="245"/>
      <c r="K569" s="245"/>
      <c r="L569" s="250"/>
      <c r="M569" s="251"/>
      <c r="N569" s="252"/>
      <c r="O569" s="252"/>
      <c r="P569" s="252"/>
      <c r="Q569" s="252"/>
      <c r="R569" s="252"/>
      <c r="S569" s="252"/>
      <c r="T569" s="25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4" t="s">
        <v>251</v>
      </c>
      <c r="AU569" s="254" t="s">
        <v>78</v>
      </c>
      <c r="AV569" s="14" t="s">
        <v>247</v>
      </c>
      <c r="AW569" s="14" t="s">
        <v>31</v>
      </c>
      <c r="AX569" s="14" t="s">
        <v>76</v>
      </c>
      <c r="AY569" s="254" t="s">
        <v>240</v>
      </c>
    </row>
    <row r="570" s="2" customFormat="1" ht="24.15" customHeight="1">
      <c r="A570" s="40"/>
      <c r="B570" s="41"/>
      <c r="C570" s="214" t="s">
        <v>659</v>
      </c>
      <c r="D570" s="214" t="s">
        <v>242</v>
      </c>
      <c r="E570" s="215" t="s">
        <v>1326</v>
      </c>
      <c r="F570" s="216" t="s">
        <v>1316</v>
      </c>
      <c r="G570" s="217" t="s">
        <v>344</v>
      </c>
      <c r="H570" s="218">
        <v>162.28800000000001</v>
      </c>
      <c r="I570" s="219"/>
      <c r="J570" s="220">
        <f>ROUND(I570*H570,2)</f>
        <v>0</v>
      </c>
      <c r="K570" s="216" t="s">
        <v>246</v>
      </c>
      <c r="L570" s="46"/>
      <c r="M570" s="221" t="s">
        <v>19</v>
      </c>
      <c r="N570" s="222" t="s">
        <v>40</v>
      </c>
      <c r="O570" s="86"/>
      <c r="P570" s="223">
        <f>O570*H570</f>
        <v>0</v>
      </c>
      <c r="Q570" s="223">
        <v>0</v>
      </c>
      <c r="R570" s="223">
        <f>Q570*H570</f>
        <v>0</v>
      </c>
      <c r="S570" s="223">
        <v>0</v>
      </c>
      <c r="T570" s="224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5" t="s">
        <v>247</v>
      </c>
      <c r="AT570" s="225" t="s">
        <v>242</v>
      </c>
      <c r="AU570" s="225" t="s">
        <v>78</v>
      </c>
      <c r="AY570" s="19" t="s">
        <v>240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9" t="s">
        <v>76</v>
      </c>
      <c r="BK570" s="226">
        <f>ROUND(I570*H570,2)</f>
        <v>0</v>
      </c>
      <c r="BL570" s="19" t="s">
        <v>247</v>
      </c>
      <c r="BM570" s="225" t="s">
        <v>1327</v>
      </c>
    </row>
    <row r="571" s="2" customFormat="1">
      <c r="A571" s="40"/>
      <c r="B571" s="41"/>
      <c r="C571" s="42"/>
      <c r="D571" s="227" t="s">
        <v>249</v>
      </c>
      <c r="E571" s="42"/>
      <c r="F571" s="228" t="s">
        <v>1328</v>
      </c>
      <c r="G571" s="42"/>
      <c r="H571" s="42"/>
      <c r="I571" s="229"/>
      <c r="J571" s="42"/>
      <c r="K571" s="42"/>
      <c r="L571" s="46"/>
      <c r="M571" s="230"/>
      <c r="N571" s="231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249</v>
      </c>
      <c r="AU571" s="19" t="s">
        <v>78</v>
      </c>
    </row>
    <row r="572" s="15" customFormat="1">
      <c r="A572" s="15"/>
      <c r="B572" s="255"/>
      <c r="C572" s="256"/>
      <c r="D572" s="234" t="s">
        <v>251</v>
      </c>
      <c r="E572" s="257" t="s">
        <v>19</v>
      </c>
      <c r="F572" s="258" t="s">
        <v>1312</v>
      </c>
      <c r="G572" s="256"/>
      <c r="H572" s="257" t="s">
        <v>19</v>
      </c>
      <c r="I572" s="259"/>
      <c r="J572" s="256"/>
      <c r="K572" s="256"/>
      <c r="L572" s="260"/>
      <c r="M572" s="261"/>
      <c r="N572" s="262"/>
      <c r="O572" s="262"/>
      <c r="P572" s="262"/>
      <c r="Q572" s="262"/>
      <c r="R572" s="262"/>
      <c r="S572" s="262"/>
      <c r="T572" s="263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64" t="s">
        <v>251</v>
      </c>
      <c r="AU572" s="264" t="s">
        <v>78</v>
      </c>
      <c r="AV572" s="15" t="s">
        <v>76</v>
      </c>
      <c r="AW572" s="15" t="s">
        <v>31</v>
      </c>
      <c r="AX572" s="15" t="s">
        <v>69</v>
      </c>
      <c r="AY572" s="264" t="s">
        <v>240</v>
      </c>
    </row>
    <row r="573" s="13" customFormat="1">
      <c r="A573" s="13"/>
      <c r="B573" s="232"/>
      <c r="C573" s="233"/>
      <c r="D573" s="234" t="s">
        <v>251</v>
      </c>
      <c r="E573" s="235" t="s">
        <v>19</v>
      </c>
      <c r="F573" s="236" t="s">
        <v>1325</v>
      </c>
      <c r="G573" s="233"/>
      <c r="H573" s="237">
        <v>11.592000000000001</v>
      </c>
      <c r="I573" s="238"/>
      <c r="J573" s="233"/>
      <c r="K573" s="233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251</v>
      </c>
      <c r="AU573" s="243" t="s">
        <v>78</v>
      </c>
      <c r="AV573" s="13" t="s">
        <v>78</v>
      </c>
      <c r="AW573" s="13" t="s">
        <v>31</v>
      </c>
      <c r="AX573" s="13" t="s">
        <v>69</v>
      </c>
      <c r="AY573" s="243" t="s">
        <v>240</v>
      </c>
    </row>
    <row r="574" s="14" customFormat="1">
      <c r="A574" s="14"/>
      <c r="B574" s="244"/>
      <c r="C574" s="245"/>
      <c r="D574" s="234" t="s">
        <v>251</v>
      </c>
      <c r="E574" s="246" t="s">
        <v>19</v>
      </c>
      <c r="F574" s="247" t="s">
        <v>253</v>
      </c>
      <c r="G574" s="245"/>
      <c r="H574" s="248">
        <v>11.592000000000001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251</v>
      </c>
      <c r="AU574" s="254" t="s">
        <v>78</v>
      </c>
      <c r="AV574" s="14" t="s">
        <v>247</v>
      </c>
      <c r="AW574" s="14" t="s">
        <v>31</v>
      </c>
      <c r="AX574" s="14" t="s">
        <v>76</v>
      </c>
      <c r="AY574" s="254" t="s">
        <v>240</v>
      </c>
    </row>
    <row r="575" s="13" customFormat="1">
      <c r="A575" s="13"/>
      <c r="B575" s="232"/>
      <c r="C575" s="233"/>
      <c r="D575" s="234" t="s">
        <v>251</v>
      </c>
      <c r="E575" s="233"/>
      <c r="F575" s="236" t="s">
        <v>1329</v>
      </c>
      <c r="G575" s="233"/>
      <c r="H575" s="237">
        <v>162.28800000000001</v>
      </c>
      <c r="I575" s="238"/>
      <c r="J575" s="233"/>
      <c r="K575" s="233"/>
      <c r="L575" s="239"/>
      <c r="M575" s="240"/>
      <c r="N575" s="241"/>
      <c r="O575" s="241"/>
      <c r="P575" s="241"/>
      <c r="Q575" s="241"/>
      <c r="R575" s="241"/>
      <c r="S575" s="241"/>
      <c r="T575" s="24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3" t="s">
        <v>251</v>
      </c>
      <c r="AU575" s="243" t="s">
        <v>78</v>
      </c>
      <c r="AV575" s="13" t="s">
        <v>78</v>
      </c>
      <c r="AW575" s="13" t="s">
        <v>4</v>
      </c>
      <c r="AX575" s="13" t="s">
        <v>76</v>
      </c>
      <c r="AY575" s="243" t="s">
        <v>240</v>
      </c>
    </row>
    <row r="576" s="2" customFormat="1" ht="24.15" customHeight="1">
      <c r="A576" s="40"/>
      <c r="B576" s="41"/>
      <c r="C576" s="214" t="s">
        <v>1330</v>
      </c>
      <c r="D576" s="214" t="s">
        <v>242</v>
      </c>
      <c r="E576" s="215" t="s">
        <v>1331</v>
      </c>
      <c r="F576" s="216" t="s">
        <v>1332</v>
      </c>
      <c r="G576" s="217" t="s">
        <v>344</v>
      </c>
      <c r="H576" s="218">
        <v>11.592000000000001</v>
      </c>
      <c r="I576" s="219"/>
      <c r="J576" s="220">
        <f>ROUND(I576*H576,2)</f>
        <v>0</v>
      </c>
      <c r="K576" s="216" t="s">
        <v>246</v>
      </c>
      <c r="L576" s="46"/>
      <c r="M576" s="221" t="s">
        <v>19</v>
      </c>
      <c r="N576" s="222" t="s">
        <v>40</v>
      </c>
      <c r="O576" s="86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5" t="s">
        <v>247</v>
      </c>
      <c r="AT576" s="225" t="s">
        <v>242</v>
      </c>
      <c r="AU576" s="225" t="s">
        <v>78</v>
      </c>
      <c r="AY576" s="19" t="s">
        <v>240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9" t="s">
        <v>76</v>
      </c>
      <c r="BK576" s="226">
        <f>ROUND(I576*H576,2)</f>
        <v>0</v>
      </c>
      <c r="BL576" s="19" t="s">
        <v>247</v>
      </c>
      <c r="BM576" s="225" t="s">
        <v>1333</v>
      </c>
    </row>
    <row r="577" s="2" customFormat="1">
      <c r="A577" s="40"/>
      <c r="B577" s="41"/>
      <c r="C577" s="42"/>
      <c r="D577" s="227" t="s">
        <v>249</v>
      </c>
      <c r="E577" s="42"/>
      <c r="F577" s="228" t="s">
        <v>1334</v>
      </c>
      <c r="G577" s="42"/>
      <c r="H577" s="42"/>
      <c r="I577" s="229"/>
      <c r="J577" s="42"/>
      <c r="K577" s="42"/>
      <c r="L577" s="46"/>
      <c r="M577" s="230"/>
      <c r="N577" s="231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249</v>
      </c>
      <c r="AU577" s="19" t="s">
        <v>78</v>
      </c>
    </row>
    <row r="578" s="13" customFormat="1">
      <c r="A578" s="13"/>
      <c r="B578" s="232"/>
      <c r="C578" s="233"/>
      <c r="D578" s="234" t="s">
        <v>251</v>
      </c>
      <c r="E578" s="235" t="s">
        <v>19</v>
      </c>
      <c r="F578" s="236" t="s">
        <v>1325</v>
      </c>
      <c r="G578" s="233"/>
      <c r="H578" s="237">
        <v>11.592000000000001</v>
      </c>
      <c r="I578" s="238"/>
      <c r="J578" s="233"/>
      <c r="K578" s="233"/>
      <c r="L578" s="239"/>
      <c r="M578" s="240"/>
      <c r="N578" s="241"/>
      <c r="O578" s="241"/>
      <c r="P578" s="241"/>
      <c r="Q578" s="241"/>
      <c r="R578" s="241"/>
      <c r="S578" s="241"/>
      <c r="T578" s="24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3" t="s">
        <v>251</v>
      </c>
      <c r="AU578" s="243" t="s">
        <v>78</v>
      </c>
      <c r="AV578" s="13" t="s">
        <v>78</v>
      </c>
      <c r="AW578" s="13" t="s">
        <v>31</v>
      </c>
      <c r="AX578" s="13" t="s">
        <v>69</v>
      </c>
      <c r="AY578" s="243" t="s">
        <v>240</v>
      </c>
    </row>
    <row r="579" s="14" customFormat="1">
      <c r="A579" s="14"/>
      <c r="B579" s="244"/>
      <c r="C579" s="245"/>
      <c r="D579" s="234" t="s">
        <v>251</v>
      </c>
      <c r="E579" s="246" t="s">
        <v>19</v>
      </c>
      <c r="F579" s="247" t="s">
        <v>253</v>
      </c>
      <c r="G579" s="245"/>
      <c r="H579" s="248">
        <v>11.592000000000001</v>
      </c>
      <c r="I579" s="249"/>
      <c r="J579" s="245"/>
      <c r="K579" s="245"/>
      <c r="L579" s="250"/>
      <c r="M579" s="251"/>
      <c r="N579" s="252"/>
      <c r="O579" s="252"/>
      <c r="P579" s="252"/>
      <c r="Q579" s="252"/>
      <c r="R579" s="252"/>
      <c r="S579" s="252"/>
      <c r="T579" s="25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4" t="s">
        <v>251</v>
      </c>
      <c r="AU579" s="254" t="s">
        <v>78</v>
      </c>
      <c r="AV579" s="14" t="s">
        <v>247</v>
      </c>
      <c r="AW579" s="14" t="s">
        <v>31</v>
      </c>
      <c r="AX579" s="14" t="s">
        <v>76</v>
      </c>
      <c r="AY579" s="254" t="s">
        <v>240</v>
      </c>
    </row>
    <row r="580" s="2" customFormat="1" ht="24.15" customHeight="1">
      <c r="A580" s="40"/>
      <c r="B580" s="41"/>
      <c r="C580" s="214" t="s">
        <v>1335</v>
      </c>
      <c r="D580" s="214" t="s">
        <v>242</v>
      </c>
      <c r="E580" s="215" t="s">
        <v>1336</v>
      </c>
      <c r="F580" s="216" t="s">
        <v>1337</v>
      </c>
      <c r="G580" s="217" t="s">
        <v>344</v>
      </c>
      <c r="H580" s="218">
        <v>141.19200000000001</v>
      </c>
      <c r="I580" s="219"/>
      <c r="J580" s="220">
        <f>ROUND(I580*H580,2)</f>
        <v>0</v>
      </c>
      <c r="K580" s="216" t="s">
        <v>246</v>
      </c>
      <c r="L580" s="46"/>
      <c r="M580" s="221" t="s">
        <v>19</v>
      </c>
      <c r="N580" s="222" t="s">
        <v>40</v>
      </c>
      <c r="O580" s="86"/>
      <c r="P580" s="223">
        <f>O580*H580</f>
        <v>0</v>
      </c>
      <c r="Q580" s="223">
        <v>0</v>
      </c>
      <c r="R580" s="223">
        <f>Q580*H580</f>
        <v>0</v>
      </c>
      <c r="S580" s="223">
        <v>0</v>
      </c>
      <c r="T580" s="224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25" t="s">
        <v>247</v>
      </c>
      <c r="AT580" s="225" t="s">
        <v>242</v>
      </c>
      <c r="AU580" s="225" t="s">
        <v>78</v>
      </c>
      <c r="AY580" s="19" t="s">
        <v>240</v>
      </c>
      <c r="BE580" s="226">
        <f>IF(N580="základní",J580,0)</f>
        <v>0</v>
      </c>
      <c r="BF580" s="226">
        <f>IF(N580="snížená",J580,0)</f>
        <v>0</v>
      </c>
      <c r="BG580" s="226">
        <f>IF(N580="zákl. přenesená",J580,0)</f>
        <v>0</v>
      </c>
      <c r="BH580" s="226">
        <f>IF(N580="sníž. přenesená",J580,0)</f>
        <v>0</v>
      </c>
      <c r="BI580" s="226">
        <f>IF(N580="nulová",J580,0)</f>
        <v>0</v>
      </c>
      <c r="BJ580" s="19" t="s">
        <v>76</v>
      </c>
      <c r="BK580" s="226">
        <f>ROUND(I580*H580,2)</f>
        <v>0</v>
      </c>
      <c r="BL580" s="19" t="s">
        <v>247</v>
      </c>
      <c r="BM580" s="225" t="s">
        <v>1338</v>
      </c>
    </row>
    <row r="581" s="2" customFormat="1">
      <c r="A581" s="40"/>
      <c r="B581" s="41"/>
      <c r="C581" s="42"/>
      <c r="D581" s="227" t="s">
        <v>249</v>
      </c>
      <c r="E581" s="42"/>
      <c r="F581" s="228" t="s">
        <v>1339</v>
      </c>
      <c r="G581" s="42"/>
      <c r="H581" s="42"/>
      <c r="I581" s="229"/>
      <c r="J581" s="42"/>
      <c r="K581" s="42"/>
      <c r="L581" s="46"/>
      <c r="M581" s="230"/>
      <c r="N581" s="231"/>
      <c r="O581" s="86"/>
      <c r="P581" s="86"/>
      <c r="Q581" s="86"/>
      <c r="R581" s="86"/>
      <c r="S581" s="86"/>
      <c r="T581" s="87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249</v>
      </c>
      <c r="AU581" s="19" t="s">
        <v>78</v>
      </c>
    </row>
    <row r="582" s="13" customFormat="1">
      <c r="A582" s="13"/>
      <c r="B582" s="232"/>
      <c r="C582" s="233"/>
      <c r="D582" s="234" t="s">
        <v>251</v>
      </c>
      <c r="E582" s="235" t="s">
        <v>19</v>
      </c>
      <c r="F582" s="236" t="s">
        <v>1313</v>
      </c>
      <c r="G582" s="233"/>
      <c r="H582" s="237">
        <v>141.19200000000001</v>
      </c>
      <c r="I582" s="238"/>
      <c r="J582" s="233"/>
      <c r="K582" s="233"/>
      <c r="L582" s="239"/>
      <c r="M582" s="240"/>
      <c r="N582" s="241"/>
      <c r="O582" s="241"/>
      <c r="P582" s="241"/>
      <c r="Q582" s="241"/>
      <c r="R582" s="241"/>
      <c r="S582" s="241"/>
      <c r="T582" s="24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3" t="s">
        <v>251</v>
      </c>
      <c r="AU582" s="243" t="s">
        <v>78</v>
      </c>
      <c r="AV582" s="13" t="s">
        <v>78</v>
      </c>
      <c r="AW582" s="13" t="s">
        <v>31</v>
      </c>
      <c r="AX582" s="13" t="s">
        <v>69</v>
      </c>
      <c r="AY582" s="243" t="s">
        <v>240</v>
      </c>
    </row>
    <row r="583" s="14" customFormat="1">
      <c r="A583" s="14"/>
      <c r="B583" s="244"/>
      <c r="C583" s="245"/>
      <c r="D583" s="234" t="s">
        <v>251</v>
      </c>
      <c r="E583" s="246" t="s">
        <v>19</v>
      </c>
      <c r="F583" s="247" t="s">
        <v>253</v>
      </c>
      <c r="G583" s="245"/>
      <c r="H583" s="248">
        <v>141.19200000000001</v>
      </c>
      <c r="I583" s="249"/>
      <c r="J583" s="245"/>
      <c r="K583" s="245"/>
      <c r="L583" s="250"/>
      <c r="M583" s="251"/>
      <c r="N583" s="252"/>
      <c r="O583" s="252"/>
      <c r="P583" s="252"/>
      <c r="Q583" s="252"/>
      <c r="R583" s="252"/>
      <c r="S583" s="252"/>
      <c r="T583" s="253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4" t="s">
        <v>251</v>
      </c>
      <c r="AU583" s="254" t="s">
        <v>78</v>
      </c>
      <c r="AV583" s="14" t="s">
        <v>247</v>
      </c>
      <c r="AW583" s="14" t="s">
        <v>31</v>
      </c>
      <c r="AX583" s="14" t="s">
        <v>76</v>
      </c>
      <c r="AY583" s="254" t="s">
        <v>240</v>
      </c>
    </row>
    <row r="584" s="12" customFormat="1" ht="22.8" customHeight="1">
      <c r="A584" s="12"/>
      <c r="B584" s="198"/>
      <c r="C584" s="199"/>
      <c r="D584" s="200" t="s">
        <v>68</v>
      </c>
      <c r="E584" s="212" t="s">
        <v>461</v>
      </c>
      <c r="F584" s="212" t="s">
        <v>462</v>
      </c>
      <c r="G584" s="199"/>
      <c r="H584" s="199"/>
      <c r="I584" s="202"/>
      <c r="J584" s="213">
        <f>BK584</f>
        <v>0</v>
      </c>
      <c r="K584" s="199"/>
      <c r="L584" s="204"/>
      <c r="M584" s="205"/>
      <c r="N584" s="206"/>
      <c r="O584" s="206"/>
      <c r="P584" s="207">
        <f>SUM(P585:P588)</f>
        <v>0</v>
      </c>
      <c r="Q584" s="206"/>
      <c r="R584" s="207">
        <f>SUM(R585:R588)</f>
        <v>0</v>
      </c>
      <c r="S584" s="206"/>
      <c r="T584" s="208">
        <f>SUM(T585:T588)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09" t="s">
        <v>76</v>
      </c>
      <c r="AT584" s="210" t="s">
        <v>68</v>
      </c>
      <c r="AU584" s="210" t="s">
        <v>76</v>
      </c>
      <c r="AY584" s="209" t="s">
        <v>240</v>
      </c>
      <c r="BK584" s="211">
        <f>SUM(BK585:BK588)</f>
        <v>0</v>
      </c>
    </row>
    <row r="585" s="2" customFormat="1" ht="24.15" customHeight="1">
      <c r="A585" s="40"/>
      <c r="B585" s="41"/>
      <c r="C585" s="214" t="s">
        <v>1340</v>
      </c>
      <c r="D585" s="214" t="s">
        <v>242</v>
      </c>
      <c r="E585" s="215" t="s">
        <v>464</v>
      </c>
      <c r="F585" s="216" t="s">
        <v>465</v>
      </c>
      <c r="G585" s="217" t="s">
        <v>344</v>
      </c>
      <c r="H585" s="218">
        <v>38.459000000000003</v>
      </c>
      <c r="I585" s="219"/>
      <c r="J585" s="220">
        <f>ROUND(I585*H585,2)</f>
        <v>0</v>
      </c>
      <c r="K585" s="216" t="s">
        <v>246</v>
      </c>
      <c r="L585" s="46"/>
      <c r="M585" s="221" t="s">
        <v>19</v>
      </c>
      <c r="N585" s="222" t="s">
        <v>40</v>
      </c>
      <c r="O585" s="86"/>
      <c r="P585" s="223">
        <f>O585*H585</f>
        <v>0</v>
      </c>
      <c r="Q585" s="223">
        <v>0</v>
      </c>
      <c r="R585" s="223">
        <f>Q585*H585</f>
        <v>0</v>
      </c>
      <c r="S585" s="223">
        <v>0</v>
      </c>
      <c r="T585" s="224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5" t="s">
        <v>247</v>
      </c>
      <c r="AT585" s="225" t="s">
        <v>242</v>
      </c>
      <c r="AU585" s="225" t="s">
        <v>78</v>
      </c>
      <c r="AY585" s="19" t="s">
        <v>240</v>
      </c>
      <c r="BE585" s="226">
        <f>IF(N585="základní",J585,0)</f>
        <v>0</v>
      </c>
      <c r="BF585" s="226">
        <f>IF(N585="snížená",J585,0)</f>
        <v>0</v>
      </c>
      <c r="BG585" s="226">
        <f>IF(N585="zákl. přenesená",J585,0)</f>
        <v>0</v>
      </c>
      <c r="BH585" s="226">
        <f>IF(N585="sníž. přenesená",J585,0)</f>
        <v>0</v>
      </c>
      <c r="BI585" s="226">
        <f>IF(N585="nulová",J585,0)</f>
        <v>0</v>
      </c>
      <c r="BJ585" s="19" t="s">
        <v>76</v>
      </c>
      <c r="BK585" s="226">
        <f>ROUND(I585*H585,2)</f>
        <v>0</v>
      </c>
      <c r="BL585" s="19" t="s">
        <v>247</v>
      </c>
      <c r="BM585" s="225" t="s">
        <v>1341</v>
      </c>
    </row>
    <row r="586" s="2" customFormat="1">
      <c r="A586" s="40"/>
      <c r="B586" s="41"/>
      <c r="C586" s="42"/>
      <c r="D586" s="227" t="s">
        <v>249</v>
      </c>
      <c r="E586" s="42"/>
      <c r="F586" s="228" t="s">
        <v>467</v>
      </c>
      <c r="G586" s="42"/>
      <c r="H586" s="42"/>
      <c r="I586" s="229"/>
      <c r="J586" s="42"/>
      <c r="K586" s="42"/>
      <c r="L586" s="46"/>
      <c r="M586" s="230"/>
      <c r="N586" s="231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249</v>
      </c>
      <c r="AU586" s="19" t="s">
        <v>78</v>
      </c>
    </row>
    <row r="587" s="2" customFormat="1" ht="24.15" customHeight="1">
      <c r="A587" s="40"/>
      <c r="B587" s="41"/>
      <c r="C587" s="214" t="s">
        <v>1342</v>
      </c>
      <c r="D587" s="214" t="s">
        <v>242</v>
      </c>
      <c r="E587" s="215" t="s">
        <v>469</v>
      </c>
      <c r="F587" s="216" t="s">
        <v>470</v>
      </c>
      <c r="G587" s="217" t="s">
        <v>344</v>
      </c>
      <c r="H587" s="218">
        <v>38.459000000000003</v>
      </c>
      <c r="I587" s="219"/>
      <c r="J587" s="220">
        <f>ROUND(I587*H587,2)</f>
        <v>0</v>
      </c>
      <c r="K587" s="216" t="s">
        <v>246</v>
      </c>
      <c r="L587" s="46"/>
      <c r="M587" s="221" t="s">
        <v>19</v>
      </c>
      <c r="N587" s="222" t="s">
        <v>40</v>
      </c>
      <c r="O587" s="86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25" t="s">
        <v>247</v>
      </c>
      <c r="AT587" s="225" t="s">
        <v>242</v>
      </c>
      <c r="AU587" s="225" t="s">
        <v>78</v>
      </c>
      <c r="AY587" s="19" t="s">
        <v>240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9" t="s">
        <v>76</v>
      </c>
      <c r="BK587" s="226">
        <f>ROUND(I587*H587,2)</f>
        <v>0</v>
      </c>
      <c r="BL587" s="19" t="s">
        <v>247</v>
      </c>
      <c r="BM587" s="225" t="s">
        <v>1343</v>
      </c>
    </row>
    <row r="588" s="2" customFormat="1">
      <c r="A588" s="40"/>
      <c r="B588" s="41"/>
      <c r="C588" s="42"/>
      <c r="D588" s="227" t="s">
        <v>249</v>
      </c>
      <c r="E588" s="42"/>
      <c r="F588" s="228" t="s">
        <v>472</v>
      </c>
      <c r="G588" s="42"/>
      <c r="H588" s="42"/>
      <c r="I588" s="229"/>
      <c r="J588" s="42"/>
      <c r="K588" s="42"/>
      <c r="L588" s="46"/>
      <c r="M588" s="286"/>
      <c r="N588" s="287"/>
      <c r="O588" s="288"/>
      <c r="P588" s="288"/>
      <c r="Q588" s="288"/>
      <c r="R588" s="288"/>
      <c r="S588" s="288"/>
      <c r="T588" s="289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249</v>
      </c>
      <c r="AU588" s="19" t="s">
        <v>78</v>
      </c>
    </row>
    <row r="589" s="2" customFormat="1" ht="6.96" customHeight="1">
      <c r="A589" s="40"/>
      <c r="B589" s="61"/>
      <c r="C589" s="62"/>
      <c r="D589" s="62"/>
      <c r="E589" s="62"/>
      <c r="F589" s="62"/>
      <c r="G589" s="62"/>
      <c r="H589" s="62"/>
      <c r="I589" s="62"/>
      <c r="J589" s="62"/>
      <c r="K589" s="62"/>
      <c r="L589" s="46"/>
      <c r="M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</row>
  </sheetData>
  <sheetProtection sheet="1" autoFilter="0" formatColumns="0" formatRows="0" objects="1" scenarios="1" spinCount="100000" saltValue="nRgxuq73n0xZGGTo81+obGimGftgQ2Kaed+2gWIVjdFgmPE+FN0kXD0eYKGZvIA3eHyoteZHqi0CLT9BixcHgg==" hashValue="5YjofpwAOkm+n9gma+T41pJP51tFmEi/tuG7Q994t0g/Yud5+ERB4cv486tYYqm5LiNSyjjJiaQvbNBJF7jp0A==" algorithmName="SHA-512" password="CC51"/>
  <autoFilter ref="C92:K5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1/113106021"/>
    <hyperlink ref="F101" r:id="rId2" display="https://podminky.urs.cz/item/CS_URS_2023_01/113107322"/>
    <hyperlink ref="F105" r:id="rId3" display="https://podminky.urs.cz/item/CS_URS_2023_01/113107323"/>
    <hyperlink ref="F110" r:id="rId4" display="https://podminky.urs.cz/item/CS_URS_2023_01/113154123"/>
    <hyperlink ref="F115" r:id="rId5" display="https://podminky.urs.cz/item/CS_URS_2023_01/113154124"/>
    <hyperlink ref="F119" r:id="rId6" display="https://podminky.urs.cz/item/CS_URS_2023_01/119001402"/>
    <hyperlink ref="F125" r:id="rId7" display="https://podminky.urs.cz/item/CS_URS_2023_01/119001405"/>
    <hyperlink ref="F134" r:id="rId8" display="https://podminky.urs.cz/item/CS_URS_2023_01/119001421"/>
    <hyperlink ref="F139" r:id="rId9" display="https://podminky.urs.cz/item/CS_URS_2023_01/121151113"/>
    <hyperlink ref="F143" r:id="rId10" display="https://podminky.urs.cz/item/CS_URS_2023_01/121151115"/>
    <hyperlink ref="F147" r:id="rId11" display="https://podminky.urs.cz/item/CS_URS_2023_01/131251206"/>
    <hyperlink ref="F155" r:id="rId12" display="https://podminky.urs.cz/item/CS_URS_2023_01/131351206"/>
    <hyperlink ref="F163" r:id="rId13" display="https://podminky.urs.cz/item/CS_URS_2023_01/132254206"/>
    <hyperlink ref="F171" r:id="rId14" display="https://podminky.urs.cz/item/CS_URS_2023_01/132354206"/>
    <hyperlink ref="F179" r:id="rId15" display="https://podminky.urs.cz/item/CS_URS_2023_01/139001101"/>
    <hyperlink ref="F194" r:id="rId16" display="https://podminky.urs.cz/item/CS_URS_2023_01/151101101"/>
    <hyperlink ref="F225" r:id="rId17" display="https://podminky.urs.cz/item/CS_URS_2023_01/151101111"/>
    <hyperlink ref="F227" r:id="rId18" display="https://podminky.urs.cz/item/CS_URS_2023_01/151101201"/>
    <hyperlink ref="F253" r:id="rId19" display="https://podminky.urs.cz/item/CS_URS_2023_01/151101211"/>
    <hyperlink ref="F255" r:id="rId20" display="https://podminky.urs.cz/item/CS_URS_2023_01/151101301"/>
    <hyperlink ref="F261" r:id="rId21" display="https://podminky.urs.cz/item/CS_URS_2023_01/151101311"/>
    <hyperlink ref="F263" r:id="rId22" display="https://podminky.urs.cz/item/CS_URS_2023_01/162251102"/>
    <hyperlink ref="F274" r:id="rId23" display="https://podminky.urs.cz/item/CS_URS_2023_01/162251122"/>
    <hyperlink ref="F283" r:id="rId24" display="https://podminky.urs.cz/item/CS_URS_2023_01/162751137"/>
    <hyperlink ref="F290" r:id="rId25" display="https://podminky.urs.cz/item/CS_URS_2023_01/162751139"/>
    <hyperlink ref="F298" r:id="rId26" display="https://podminky.urs.cz/item/CS_URS_2023_01/167151111"/>
    <hyperlink ref="F304" r:id="rId27" display="https://podminky.urs.cz/item/CS_URS_2023_01/167151112"/>
    <hyperlink ref="F309" r:id="rId28" display="https://podminky.urs.cz/item/CS_URS_2023_01/171201231"/>
    <hyperlink ref="F317" r:id="rId29" display="https://podminky.urs.cz/item/CS_URS_2023_01/171251201"/>
    <hyperlink ref="F323" r:id="rId30" display="https://podminky.urs.cz/item/CS_URS_2023_01/174101101"/>
    <hyperlink ref="F337" r:id="rId31" display="https://podminky.urs.cz/item/CS_URS_2023_01/174101101"/>
    <hyperlink ref="F344" r:id="rId32" display="https://podminky.urs.cz/item/CS_URS_2023_01/174101101"/>
    <hyperlink ref="F363" r:id="rId33" display="https://podminky.urs.cz/item/CS_URS_2023_01/175151101"/>
    <hyperlink ref="F427" r:id="rId34" display="https://podminky.urs.cz/item/CS_URS_2023_01/181111131"/>
    <hyperlink ref="F431" r:id="rId35" display="https://podminky.urs.cz/item/CS_URS_2023_01/181351103"/>
    <hyperlink ref="F435" r:id="rId36" display="https://podminky.urs.cz/item/CS_URS_2023_01/181351105"/>
    <hyperlink ref="F439" r:id="rId37" display="https://podminky.urs.cz/item/CS_URS_2023_01/181451121"/>
    <hyperlink ref="F443" r:id="rId38" display="https://podminky.urs.cz/item/CS_URS_2023_01/183551213"/>
    <hyperlink ref="F448" r:id="rId39" display="https://podminky.urs.cz/item/CS_URS_2023_01/451541111"/>
    <hyperlink ref="F486" r:id="rId40" display="https://podminky.urs.cz/item/CS_URS_2023_01/564831011"/>
    <hyperlink ref="F490" r:id="rId41" display="https://podminky.urs.cz/item/CS_URS_2023_01/564851011"/>
    <hyperlink ref="F495" r:id="rId42" display="https://podminky.urs.cz/item/CS_URS_2023_01/564861011"/>
    <hyperlink ref="F500" r:id="rId43" display="https://podminky.urs.cz/item/CS_URS_2023_01/573211109"/>
    <hyperlink ref="F504" r:id="rId44" display="https://podminky.urs.cz/item/CS_URS_2023_01/577134111"/>
    <hyperlink ref="F508" r:id="rId45" display="https://podminky.urs.cz/item/CS_URS_2023_01/577155112"/>
    <hyperlink ref="F512" r:id="rId46" display="https://podminky.urs.cz/item/CS_URS_2023_01/596811120"/>
    <hyperlink ref="F521" r:id="rId47" display="https://podminky.urs.cz/item/CS_URS_2023_01/810391811"/>
    <hyperlink ref="F529" r:id="rId48" display="https://podminky.urs.cz/item/CS_URS_2023_01/919112114"/>
    <hyperlink ref="F534" r:id="rId49" display="https://podminky.urs.cz/item/CS_URS_2023_01/919121132"/>
    <hyperlink ref="F536" r:id="rId50" display="https://podminky.urs.cz/item/CS_URS_2023_01/919735112"/>
    <hyperlink ref="F541" r:id="rId51" display="https://podminky.urs.cz/item/CS_URS_2023_01/979051111"/>
    <hyperlink ref="F546" r:id="rId52" display="https://podminky.urs.cz/item/CS_URS_2023_01/997013111"/>
    <hyperlink ref="F548" r:id="rId53" display="https://podminky.urs.cz/item/CS_URS_2023_01/997013501"/>
    <hyperlink ref="F550" r:id="rId54" display="https://podminky.urs.cz/item/CS_URS_2023_01/997013509"/>
    <hyperlink ref="F553" r:id="rId55" display="https://podminky.urs.cz/item/CS_URS_2023_01/997013821"/>
    <hyperlink ref="F555" r:id="rId56" display="https://podminky.urs.cz/item/CS_URS_2023_01/997221551"/>
    <hyperlink ref="F560" r:id="rId57" display="https://podminky.urs.cz/item/CS_URS_2023_01/997221559"/>
    <hyperlink ref="F566" r:id="rId58" display="https://podminky.urs.cz/item/CS_URS_2023_01/997221561"/>
    <hyperlink ref="F571" r:id="rId59" display="https://podminky.urs.cz/item/CS_URS_2023_01/997221569"/>
    <hyperlink ref="F577" r:id="rId60" display="https://podminky.urs.cz/item/CS_URS_2023_01/997221861"/>
    <hyperlink ref="F581" r:id="rId61" display="https://podminky.urs.cz/item/CS_URS_2023_01/997221875"/>
    <hyperlink ref="F586" r:id="rId62" display="https://podminky.urs.cz/item/CS_URS_2023_01/998273102"/>
    <hyperlink ref="F588" r:id="rId63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4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1344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ROUND((SUM(BE92:BE461)),  2)</f>
        <v>0</v>
      </c>
      <c r="G35" s="40"/>
      <c r="H35" s="40"/>
      <c r="I35" s="159">
        <v>0.20999999999999999</v>
      </c>
      <c r="J35" s="158">
        <f>ROUND(((SUM(BE92:BE461))*I35),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ROUND((SUM(BF92:BF461)),  2)</f>
        <v>0</v>
      </c>
      <c r="G36" s="40"/>
      <c r="H36" s="40"/>
      <c r="I36" s="159">
        <v>0.14999999999999999</v>
      </c>
      <c r="J36" s="158">
        <f>ROUND(((SUM(BF92:BF461))*I36),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ROUND((SUM(BG92:BG461)),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ROUND((SUM(BH92:BH461)),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ROUND((SUM(BI92:BI461)),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J112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J217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J378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J457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922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IO03.002 -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568.06616259199996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P94+P100+P112+P217+P378+P457</f>
        <v>0</v>
      </c>
      <c r="Q93" s="206"/>
      <c r="R93" s="207">
        <f>R94+R100+R112+R217+R378+R457</f>
        <v>568.06616259199996</v>
      </c>
      <c r="S93" s="206"/>
      <c r="T93" s="208">
        <f>T94+T100+T112+T217+T378+T457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BK94+BK100+BK112+BK217+BK378+BK457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SUM(P95:P99)</f>
        <v>0</v>
      </c>
      <c r="Q94" s="206"/>
      <c r="R94" s="207">
        <f>SUM(R95:R99)</f>
        <v>0</v>
      </c>
      <c r="S94" s="206"/>
      <c r="T94" s="208">
        <f>SUM(T95:T99)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SUM(BK95:BK99)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33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1346</v>
      </c>
    </row>
    <row r="96" s="2" customFormat="1">
      <c r="A96" s="40"/>
      <c r="B96" s="41"/>
      <c r="C96" s="42"/>
      <c r="D96" s="227" t="s">
        <v>249</v>
      </c>
      <c r="E96" s="42"/>
      <c r="F96" s="228" t="s">
        <v>1347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482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1348</v>
      </c>
      <c r="G98" s="233"/>
      <c r="H98" s="237">
        <v>33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33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268</v>
      </c>
      <c r="F100" s="212" t="s">
        <v>484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SUM(P101:P111)</f>
        <v>0</v>
      </c>
      <c r="Q100" s="206"/>
      <c r="R100" s="207">
        <f>SUM(R101:R111)</f>
        <v>7.3452959999999994</v>
      </c>
      <c r="S100" s="206"/>
      <c r="T100" s="208">
        <f>SUM(T101:T111)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SUM(BK101:BK111)</f>
        <v>0</v>
      </c>
    </row>
    <row r="101" s="2" customFormat="1" ht="24.15" customHeight="1">
      <c r="A101" s="40"/>
      <c r="B101" s="41"/>
      <c r="C101" s="214" t="s">
        <v>78</v>
      </c>
      <c r="D101" s="214" t="s">
        <v>242</v>
      </c>
      <c r="E101" s="215" t="s">
        <v>485</v>
      </c>
      <c r="F101" s="216" t="s">
        <v>1349</v>
      </c>
      <c r="G101" s="217" t="s">
        <v>487</v>
      </c>
      <c r="H101" s="218">
        <v>42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0.17488799999999999</v>
      </c>
      <c r="R101" s="223">
        <f>Q101*H101</f>
        <v>7.3452959999999994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1350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1351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1348</v>
      </c>
      <c r="G103" s="233"/>
      <c r="H103" s="237">
        <v>33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1352</v>
      </c>
      <c r="G104" s="233"/>
      <c r="H104" s="237">
        <v>9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4" customFormat="1">
      <c r="A105" s="14"/>
      <c r="B105" s="244"/>
      <c r="C105" s="245"/>
      <c r="D105" s="234" t="s">
        <v>251</v>
      </c>
      <c r="E105" s="246" t="s">
        <v>19</v>
      </c>
      <c r="F105" s="247" t="s">
        <v>253</v>
      </c>
      <c r="G105" s="245"/>
      <c r="H105" s="248">
        <v>42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251</v>
      </c>
      <c r="AU105" s="254" t="s">
        <v>78</v>
      </c>
      <c r="AV105" s="14" t="s">
        <v>247</v>
      </c>
      <c r="AW105" s="14" t="s">
        <v>31</v>
      </c>
      <c r="AX105" s="14" t="s">
        <v>76</v>
      </c>
      <c r="AY105" s="254" t="s">
        <v>240</v>
      </c>
    </row>
    <row r="106" s="2" customFormat="1" ht="16.5" customHeight="1">
      <c r="A106" s="40"/>
      <c r="B106" s="41"/>
      <c r="C106" s="276" t="s">
        <v>268</v>
      </c>
      <c r="D106" s="276" t="s">
        <v>386</v>
      </c>
      <c r="E106" s="277" t="s">
        <v>1353</v>
      </c>
      <c r="F106" s="278" t="s">
        <v>1354</v>
      </c>
      <c r="G106" s="279" t="s">
        <v>487</v>
      </c>
      <c r="H106" s="280">
        <v>9</v>
      </c>
      <c r="I106" s="281"/>
      <c r="J106" s="282">
        <f>ROUND(I106*H106,2)</f>
        <v>0</v>
      </c>
      <c r="K106" s="278" t="s">
        <v>19</v>
      </c>
      <c r="L106" s="283"/>
      <c r="M106" s="284" t="s">
        <v>19</v>
      </c>
      <c r="N106" s="285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300</v>
      </c>
      <c r="AT106" s="225" t="s">
        <v>386</v>
      </c>
      <c r="AU106" s="225" t="s">
        <v>78</v>
      </c>
      <c r="AY106" s="19" t="s">
        <v>240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247</v>
      </c>
      <c r="BM106" s="225" t="s">
        <v>1355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1352</v>
      </c>
      <c r="G107" s="233"/>
      <c r="H107" s="237">
        <v>9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9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76</v>
      </c>
      <c r="AY108" s="254" t="s">
        <v>240</v>
      </c>
    </row>
    <row r="109" s="2" customFormat="1" ht="16.5" customHeight="1">
      <c r="A109" s="40"/>
      <c r="B109" s="41"/>
      <c r="C109" s="276" t="s">
        <v>268</v>
      </c>
      <c r="D109" s="276" t="s">
        <v>386</v>
      </c>
      <c r="E109" s="277" t="s">
        <v>489</v>
      </c>
      <c r="F109" s="278" t="s">
        <v>490</v>
      </c>
      <c r="G109" s="279" t="s">
        <v>487</v>
      </c>
      <c r="H109" s="280">
        <v>33</v>
      </c>
      <c r="I109" s="281"/>
      <c r="J109" s="282">
        <f>ROUND(I109*H109,2)</f>
        <v>0</v>
      </c>
      <c r="K109" s="278" t="s">
        <v>19</v>
      </c>
      <c r="L109" s="283"/>
      <c r="M109" s="284" t="s">
        <v>19</v>
      </c>
      <c r="N109" s="285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300</v>
      </c>
      <c r="AT109" s="225" t="s">
        <v>386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1356</v>
      </c>
    </row>
    <row r="110" s="13" customFormat="1">
      <c r="A110" s="13"/>
      <c r="B110" s="232"/>
      <c r="C110" s="233"/>
      <c r="D110" s="234" t="s">
        <v>251</v>
      </c>
      <c r="E110" s="235" t="s">
        <v>19</v>
      </c>
      <c r="F110" s="236" t="s">
        <v>1348</v>
      </c>
      <c r="G110" s="233"/>
      <c r="H110" s="237">
        <v>33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251</v>
      </c>
      <c r="AU110" s="243" t="s">
        <v>78</v>
      </c>
      <c r="AV110" s="13" t="s">
        <v>78</v>
      </c>
      <c r="AW110" s="13" t="s">
        <v>31</v>
      </c>
      <c r="AX110" s="13" t="s">
        <v>69</v>
      </c>
      <c r="AY110" s="243" t="s">
        <v>240</v>
      </c>
    </row>
    <row r="111" s="14" customFormat="1">
      <c r="A111" s="14"/>
      <c r="B111" s="244"/>
      <c r="C111" s="245"/>
      <c r="D111" s="234" t="s">
        <v>251</v>
      </c>
      <c r="E111" s="246" t="s">
        <v>19</v>
      </c>
      <c r="F111" s="247" t="s">
        <v>253</v>
      </c>
      <c r="G111" s="245"/>
      <c r="H111" s="248">
        <v>33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251</v>
      </c>
      <c r="AU111" s="254" t="s">
        <v>78</v>
      </c>
      <c r="AV111" s="14" t="s">
        <v>247</v>
      </c>
      <c r="AW111" s="14" t="s">
        <v>31</v>
      </c>
      <c r="AX111" s="14" t="s">
        <v>76</v>
      </c>
      <c r="AY111" s="254" t="s">
        <v>240</v>
      </c>
    </row>
    <row r="112" s="12" customFormat="1" ht="22.8" customHeight="1">
      <c r="A112" s="12"/>
      <c r="B112" s="198"/>
      <c r="C112" s="199"/>
      <c r="D112" s="200" t="s">
        <v>68</v>
      </c>
      <c r="E112" s="212" t="s">
        <v>300</v>
      </c>
      <c r="F112" s="212" t="s">
        <v>426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SUM(P113:P216)</f>
        <v>0</v>
      </c>
      <c r="Q112" s="206"/>
      <c r="R112" s="207">
        <f>SUM(R113:R216)</f>
        <v>548.17008687200007</v>
      </c>
      <c r="S112" s="206"/>
      <c r="T112" s="208">
        <f>SUM(T113:T216)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76</v>
      </c>
      <c r="AT112" s="210" t="s">
        <v>68</v>
      </c>
      <c r="AU112" s="210" t="s">
        <v>76</v>
      </c>
      <c r="AY112" s="209" t="s">
        <v>240</v>
      </c>
      <c r="BK112" s="211">
        <f>SUM(BK113:BK216)</f>
        <v>0</v>
      </c>
    </row>
    <row r="113" s="2" customFormat="1" ht="21.75" customHeight="1">
      <c r="A113" s="40"/>
      <c r="B113" s="41"/>
      <c r="C113" s="214" t="s">
        <v>247</v>
      </c>
      <c r="D113" s="214" t="s">
        <v>242</v>
      </c>
      <c r="E113" s="215" t="s">
        <v>1357</v>
      </c>
      <c r="F113" s="216" t="s">
        <v>1358</v>
      </c>
      <c r="G113" s="217" t="s">
        <v>430</v>
      </c>
      <c r="H113" s="218">
        <v>12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1359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1360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1361</v>
      </c>
      <c r="G115" s="233"/>
      <c r="H115" s="237">
        <v>12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12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37.8" customHeight="1">
      <c r="A117" s="40"/>
      <c r="B117" s="41"/>
      <c r="C117" s="276" t="s">
        <v>285</v>
      </c>
      <c r="D117" s="276" t="s">
        <v>386</v>
      </c>
      <c r="E117" s="277" t="s">
        <v>691</v>
      </c>
      <c r="F117" s="278" t="s">
        <v>1362</v>
      </c>
      <c r="G117" s="279" t="s">
        <v>430</v>
      </c>
      <c r="H117" s="280">
        <v>12.24</v>
      </c>
      <c r="I117" s="281"/>
      <c r="J117" s="282">
        <f>ROUND(I117*H117,2)</f>
        <v>0</v>
      </c>
      <c r="K117" s="278" t="s">
        <v>19</v>
      </c>
      <c r="L117" s="283"/>
      <c r="M117" s="284" t="s">
        <v>19</v>
      </c>
      <c r="N117" s="285" t="s">
        <v>40</v>
      </c>
      <c r="O117" s="86"/>
      <c r="P117" s="223">
        <f>O117*H117</f>
        <v>0</v>
      </c>
      <c r="Q117" s="223">
        <v>0.014999999999999999</v>
      </c>
      <c r="R117" s="223">
        <f>Q117*H117</f>
        <v>0.18359999999999999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300</v>
      </c>
      <c r="AT117" s="225" t="s">
        <v>386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1363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1361</v>
      </c>
      <c r="G118" s="233"/>
      <c r="H118" s="237">
        <v>12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12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3"/>
      <c r="F120" s="236" t="s">
        <v>1364</v>
      </c>
      <c r="G120" s="233"/>
      <c r="H120" s="237">
        <v>12.24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4</v>
      </c>
      <c r="AX120" s="13" t="s">
        <v>76</v>
      </c>
      <c r="AY120" s="243" t="s">
        <v>240</v>
      </c>
    </row>
    <row r="121" s="2" customFormat="1" ht="21.75" customHeight="1">
      <c r="A121" s="40"/>
      <c r="B121" s="41"/>
      <c r="C121" s="214" t="s">
        <v>290</v>
      </c>
      <c r="D121" s="214" t="s">
        <v>242</v>
      </c>
      <c r="E121" s="215" t="s">
        <v>1365</v>
      </c>
      <c r="F121" s="216" t="s">
        <v>1366</v>
      </c>
      <c r="G121" s="217" t="s">
        <v>487</v>
      </c>
      <c r="H121" s="218">
        <v>4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1367</v>
      </c>
    </row>
    <row r="122" s="2" customFormat="1" ht="16.5" customHeight="1">
      <c r="A122" s="40"/>
      <c r="B122" s="41"/>
      <c r="C122" s="276" t="s">
        <v>295</v>
      </c>
      <c r="D122" s="276" t="s">
        <v>386</v>
      </c>
      <c r="E122" s="277" t="s">
        <v>699</v>
      </c>
      <c r="F122" s="278" t="s">
        <v>1368</v>
      </c>
      <c r="G122" s="279" t="s">
        <v>487</v>
      </c>
      <c r="H122" s="280">
        <v>4</v>
      </c>
      <c r="I122" s="281"/>
      <c r="J122" s="282">
        <f>ROUND(I122*H122,2)</f>
        <v>0</v>
      </c>
      <c r="K122" s="278" t="s">
        <v>19</v>
      </c>
      <c r="L122" s="283"/>
      <c r="M122" s="284" t="s">
        <v>19</v>
      </c>
      <c r="N122" s="285" t="s">
        <v>40</v>
      </c>
      <c r="O122" s="86"/>
      <c r="P122" s="223">
        <f>O122*H122</f>
        <v>0</v>
      </c>
      <c r="Q122" s="223">
        <v>0.0050000000000000001</v>
      </c>
      <c r="R122" s="223">
        <f>Q122*H122</f>
        <v>0.02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300</v>
      </c>
      <c r="AT122" s="225" t="s">
        <v>386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1369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1370</v>
      </c>
      <c r="G123" s="233"/>
      <c r="H123" s="237">
        <v>4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4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1.75" customHeight="1">
      <c r="A125" s="40"/>
      <c r="B125" s="41"/>
      <c r="C125" s="214" t="s">
        <v>300</v>
      </c>
      <c r="D125" s="214" t="s">
        <v>242</v>
      </c>
      <c r="E125" s="215" t="s">
        <v>1371</v>
      </c>
      <c r="F125" s="216" t="s">
        <v>1372</v>
      </c>
      <c r="G125" s="217" t="s">
        <v>430</v>
      </c>
      <c r="H125" s="218">
        <v>48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1373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1374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1375</v>
      </c>
      <c r="G127" s="233"/>
      <c r="H127" s="237">
        <v>48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48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37.8" customHeight="1">
      <c r="A129" s="40"/>
      <c r="B129" s="41"/>
      <c r="C129" s="276" t="s">
        <v>309</v>
      </c>
      <c r="D129" s="276" t="s">
        <v>386</v>
      </c>
      <c r="E129" s="277" t="s">
        <v>1376</v>
      </c>
      <c r="F129" s="278" t="s">
        <v>1377</v>
      </c>
      <c r="G129" s="279" t="s">
        <v>430</v>
      </c>
      <c r="H129" s="280">
        <v>48.960000000000001</v>
      </c>
      <c r="I129" s="281"/>
      <c r="J129" s="282">
        <f>ROUND(I129*H129,2)</f>
        <v>0</v>
      </c>
      <c r="K129" s="278" t="s">
        <v>19</v>
      </c>
      <c r="L129" s="283"/>
      <c r="M129" s="284" t="s">
        <v>19</v>
      </c>
      <c r="N129" s="285" t="s">
        <v>40</v>
      </c>
      <c r="O129" s="86"/>
      <c r="P129" s="223">
        <f>O129*H129</f>
        <v>0</v>
      </c>
      <c r="Q129" s="223">
        <v>0.040000000000000001</v>
      </c>
      <c r="R129" s="223">
        <f>Q129*H129</f>
        <v>1.9584000000000001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300</v>
      </c>
      <c r="AT129" s="225" t="s">
        <v>386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1378</v>
      </c>
    </row>
    <row r="130" s="2" customFormat="1">
      <c r="A130" s="40"/>
      <c r="B130" s="41"/>
      <c r="C130" s="42"/>
      <c r="D130" s="234" t="s">
        <v>504</v>
      </c>
      <c r="E130" s="42"/>
      <c r="F130" s="290" t="s">
        <v>1379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504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1375</v>
      </c>
      <c r="G131" s="233"/>
      <c r="H131" s="237">
        <v>48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48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13" customFormat="1">
      <c r="A133" s="13"/>
      <c r="B133" s="232"/>
      <c r="C133" s="233"/>
      <c r="D133" s="234" t="s">
        <v>251</v>
      </c>
      <c r="E133" s="233"/>
      <c r="F133" s="236" t="s">
        <v>1380</v>
      </c>
      <c r="G133" s="233"/>
      <c r="H133" s="237">
        <v>48.960000000000001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4</v>
      </c>
      <c r="AX133" s="13" t="s">
        <v>76</v>
      </c>
      <c r="AY133" s="243" t="s">
        <v>240</v>
      </c>
    </row>
    <row r="134" s="2" customFormat="1" ht="21.75" customHeight="1">
      <c r="A134" s="40"/>
      <c r="B134" s="41"/>
      <c r="C134" s="214" t="s">
        <v>315</v>
      </c>
      <c r="D134" s="214" t="s">
        <v>242</v>
      </c>
      <c r="E134" s="215" t="s">
        <v>1381</v>
      </c>
      <c r="F134" s="216" t="s">
        <v>1382</v>
      </c>
      <c r="G134" s="217" t="s">
        <v>487</v>
      </c>
      <c r="H134" s="218">
        <v>10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247</v>
      </c>
      <c r="AT134" s="225" t="s">
        <v>242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1383</v>
      </c>
    </row>
    <row r="135" s="2" customFormat="1" ht="16.5" customHeight="1">
      <c r="A135" s="40"/>
      <c r="B135" s="41"/>
      <c r="C135" s="276" t="s">
        <v>322</v>
      </c>
      <c r="D135" s="276" t="s">
        <v>386</v>
      </c>
      <c r="E135" s="277" t="s">
        <v>1384</v>
      </c>
      <c r="F135" s="278" t="s">
        <v>1385</v>
      </c>
      <c r="G135" s="279" t="s">
        <v>487</v>
      </c>
      <c r="H135" s="280">
        <v>10</v>
      </c>
      <c r="I135" s="281"/>
      <c r="J135" s="282">
        <f>ROUND(I135*H135,2)</f>
        <v>0</v>
      </c>
      <c r="K135" s="278" t="s">
        <v>19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0.0050000000000000001</v>
      </c>
      <c r="R135" s="223">
        <f>Q135*H135</f>
        <v>0.050000000000000003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1386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1387</v>
      </c>
      <c r="G136" s="233"/>
      <c r="H136" s="237">
        <v>10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4" customFormat="1">
      <c r="A137" s="14"/>
      <c r="B137" s="244"/>
      <c r="C137" s="245"/>
      <c r="D137" s="234" t="s">
        <v>251</v>
      </c>
      <c r="E137" s="246" t="s">
        <v>19</v>
      </c>
      <c r="F137" s="247" t="s">
        <v>253</v>
      </c>
      <c r="G137" s="245"/>
      <c r="H137" s="248">
        <v>10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251</v>
      </c>
      <c r="AU137" s="254" t="s">
        <v>78</v>
      </c>
      <c r="AV137" s="14" t="s">
        <v>247</v>
      </c>
      <c r="AW137" s="14" t="s">
        <v>31</v>
      </c>
      <c r="AX137" s="14" t="s">
        <v>76</v>
      </c>
      <c r="AY137" s="254" t="s">
        <v>240</v>
      </c>
    </row>
    <row r="138" s="2" customFormat="1" ht="21.75" customHeight="1">
      <c r="A138" s="40"/>
      <c r="B138" s="41"/>
      <c r="C138" s="214" t="s">
        <v>328</v>
      </c>
      <c r="D138" s="214" t="s">
        <v>242</v>
      </c>
      <c r="E138" s="215" t="s">
        <v>492</v>
      </c>
      <c r="F138" s="216" t="s">
        <v>493</v>
      </c>
      <c r="G138" s="217" t="s">
        <v>430</v>
      </c>
      <c r="H138" s="218">
        <v>1113.8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1.3000000000000001E-06</v>
      </c>
      <c r="R138" s="223">
        <f>Q138*H138</f>
        <v>0.00144794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1388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495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1389</v>
      </c>
      <c r="G140" s="233"/>
      <c r="H140" s="237">
        <v>1038.8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1390</v>
      </c>
      <c r="G141" s="233"/>
      <c r="H141" s="237">
        <v>75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1113.8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334</v>
      </c>
      <c r="D143" s="214" t="s">
        <v>242</v>
      </c>
      <c r="E143" s="215" t="s">
        <v>1391</v>
      </c>
      <c r="F143" s="216" t="s">
        <v>1392</v>
      </c>
      <c r="G143" s="217" t="s">
        <v>430</v>
      </c>
      <c r="H143" s="218">
        <v>75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1393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1394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1390</v>
      </c>
      <c r="G145" s="233"/>
      <c r="H145" s="237">
        <v>75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4" customFormat="1">
      <c r="A146" s="14"/>
      <c r="B146" s="244"/>
      <c r="C146" s="245"/>
      <c r="D146" s="234" t="s">
        <v>251</v>
      </c>
      <c r="E146" s="246" t="s">
        <v>19</v>
      </c>
      <c r="F146" s="247" t="s">
        <v>253</v>
      </c>
      <c r="G146" s="245"/>
      <c r="H146" s="248">
        <v>75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251</v>
      </c>
      <c r="AU146" s="254" t="s">
        <v>78</v>
      </c>
      <c r="AV146" s="14" t="s">
        <v>247</v>
      </c>
      <c r="AW146" s="14" t="s">
        <v>31</v>
      </c>
      <c r="AX146" s="14" t="s">
        <v>76</v>
      </c>
      <c r="AY146" s="254" t="s">
        <v>240</v>
      </c>
    </row>
    <row r="147" s="2" customFormat="1" ht="33" customHeight="1">
      <c r="A147" s="40"/>
      <c r="B147" s="41"/>
      <c r="C147" s="214" t="s">
        <v>341</v>
      </c>
      <c r="D147" s="214" t="s">
        <v>242</v>
      </c>
      <c r="E147" s="215" t="s">
        <v>497</v>
      </c>
      <c r="F147" s="216" t="s">
        <v>498</v>
      </c>
      <c r="G147" s="217" t="s">
        <v>430</v>
      </c>
      <c r="H147" s="218">
        <v>3386.1999999999998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0.025000000000000001</v>
      </c>
      <c r="R147" s="223">
        <f>Q147*H147</f>
        <v>84.655000000000001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247</v>
      </c>
      <c r="AT147" s="225" t="s">
        <v>242</v>
      </c>
      <c r="AU147" s="225" t="s">
        <v>78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1395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1396</v>
      </c>
      <c r="G148" s="233"/>
      <c r="H148" s="237">
        <v>3386.1999999999998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3386.1999999999998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2" customFormat="1" ht="37.8" customHeight="1">
      <c r="A150" s="40"/>
      <c r="B150" s="41"/>
      <c r="C150" s="276" t="s">
        <v>8</v>
      </c>
      <c r="D150" s="276" t="s">
        <v>386</v>
      </c>
      <c r="E150" s="277" t="s">
        <v>501</v>
      </c>
      <c r="F150" s="278" t="s">
        <v>502</v>
      </c>
      <c r="G150" s="279" t="s">
        <v>430</v>
      </c>
      <c r="H150" s="280">
        <v>3457.8000000000002</v>
      </c>
      <c r="I150" s="281"/>
      <c r="J150" s="282">
        <f>ROUND(I150*H150,2)</f>
        <v>0</v>
      </c>
      <c r="K150" s="278" t="s">
        <v>19</v>
      </c>
      <c r="L150" s="283"/>
      <c r="M150" s="284" t="s">
        <v>19</v>
      </c>
      <c r="N150" s="285" t="s">
        <v>40</v>
      </c>
      <c r="O150" s="86"/>
      <c r="P150" s="223">
        <f>O150*H150</f>
        <v>0</v>
      </c>
      <c r="Q150" s="223">
        <v>0.095000000000000001</v>
      </c>
      <c r="R150" s="223">
        <f>Q150*H150</f>
        <v>328.49100000000004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300</v>
      </c>
      <c r="AT150" s="225" t="s">
        <v>386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1397</v>
      </c>
    </row>
    <row r="151" s="2" customFormat="1">
      <c r="A151" s="40"/>
      <c r="B151" s="41"/>
      <c r="C151" s="42"/>
      <c r="D151" s="234" t="s">
        <v>504</v>
      </c>
      <c r="E151" s="42"/>
      <c r="F151" s="290" t="s">
        <v>505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504</v>
      </c>
      <c r="AU151" s="19" t="s">
        <v>78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1398</v>
      </c>
      <c r="G152" s="233"/>
      <c r="H152" s="237">
        <v>3390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3390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13" customFormat="1">
      <c r="A154" s="13"/>
      <c r="B154" s="232"/>
      <c r="C154" s="233"/>
      <c r="D154" s="234" t="s">
        <v>251</v>
      </c>
      <c r="E154" s="233"/>
      <c r="F154" s="236" t="s">
        <v>1399</v>
      </c>
      <c r="G154" s="233"/>
      <c r="H154" s="237">
        <v>3457.8000000000002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4</v>
      </c>
      <c r="AX154" s="13" t="s">
        <v>76</v>
      </c>
      <c r="AY154" s="243" t="s">
        <v>240</v>
      </c>
    </row>
    <row r="155" s="2" customFormat="1" ht="33" customHeight="1">
      <c r="A155" s="40"/>
      <c r="B155" s="41"/>
      <c r="C155" s="276" t="s">
        <v>355</v>
      </c>
      <c r="D155" s="276" t="s">
        <v>386</v>
      </c>
      <c r="E155" s="277" t="s">
        <v>508</v>
      </c>
      <c r="F155" s="278" t="s">
        <v>509</v>
      </c>
      <c r="G155" s="279" t="s">
        <v>430</v>
      </c>
      <c r="H155" s="280">
        <v>881.27999999999997</v>
      </c>
      <c r="I155" s="281"/>
      <c r="J155" s="282">
        <f>ROUND(I155*H155,2)</f>
        <v>0</v>
      </c>
      <c r="K155" s="278" t="s">
        <v>19</v>
      </c>
      <c r="L155" s="283"/>
      <c r="M155" s="284" t="s">
        <v>19</v>
      </c>
      <c r="N155" s="285" t="s">
        <v>40</v>
      </c>
      <c r="O155" s="86"/>
      <c r="P155" s="223">
        <f>O155*H155</f>
        <v>0</v>
      </c>
      <c r="Q155" s="223">
        <v>0.095000000000000001</v>
      </c>
      <c r="R155" s="223">
        <f>Q155*H155</f>
        <v>83.721599999999995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300</v>
      </c>
      <c r="AT155" s="225" t="s">
        <v>386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1400</v>
      </c>
    </row>
    <row r="156" s="2" customFormat="1">
      <c r="A156" s="40"/>
      <c r="B156" s="41"/>
      <c r="C156" s="42"/>
      <c r="D156" s="234" t="s">
        <v>504</v>
      </c>
      <c r="E156" s="42"/>
      <c r="F156" s="290" t="s">
        <v>511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504</v>
      </c>
      <c r="AU156" s="19" t="s">
        <v>78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1401</v>
      </c>
      <c r="G157" s="233"/>
      <c r="H157" s="237">
        <v>864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864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13" customFormat="1">
      <c r="A159" s="13"/>
      <c r="B159" s="232"/>
      <c r="C159" s="233"/>
      <c r="D159" s="234" t="s">
        <v>251</v>
      </c>
      <c r="E159" s="233"/>
      <c r="F159" s="236" t="s">
        <v>1402</v>
      </c>
      <c r="G159" s="233"/>
      <c r="H159" s="237">
        <v>881.27999999999997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4</v>
      </c>
      <c r="AX159" s="13" t="s">
        <v>76</v>
      </c>
      <c r="AY159" s="243" t="s">
        <v>240</v>
      </c>
    </row>
    <row r="160" s="2" customFormat="1" ht="37.8" customHeight="1">
      <c r="A160" s="40"/>
      <c r="B160" s="41"/>
      <c r="C160" s="276" t="s">
        <v>371</v>
      </c>
      <c r="D160" s="276" t="s">
        <v>386</v>
      </c>
      <c r="E160" s="277" t="s">
        <v>514</v>
      </c>
      <c r="F160" s="278" t="s">
        <v>515</v>
      </c>
      <c r="G160" s="279" t="s">
        <v>430</v>
      </c>
      <c r="H160" s="280">
        <v>263.16000000000003</v>
      </c>
      <c r="I160" s="281"/>
      <c r="J160" s="282">
        <f>ROUND(I160*H160,2)</f>
        <v>0</v>
      </c>
      <c r="K160" s="278" t="s">
        <v>19</v>
      </c>
      <c r="L160" s="283"/>
      <c r="M160" s="284" t="s">
        <v>19</v>
      </c>
      <c r="N160" s="285" t="s">
        <v>40</v>
      </c>
      <c r="O160" s="86"/>
      <c r="P160" s="223">
        <f>O160*H160</f>
        <v>0</v>
      </c>
      <c r="Q160" s="223">
        <v>0.095000000000000001</v>
      </c>
      <c r="R160" s="223">
        <f>Q160*H160</f>
        <v>25.000200000000003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300</v>
      </c>
      <c r="AT160" s="225" t="s">
        <v>386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1403</v>
      </c>
    </row>
    <row r="161" s="2" customFormat="1">
      <c r="A161" s="40"/>
      <c r="B161" s="41"/>
      <c r="C161" s="42"/>
      <c r="D161" s="234" t="s">
        <v>504</v>
      </c>
      <c r="E161" s="42"/>
      <c r="F161" s="290" t="s">
        <v>517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504</v>
      </c>
      <c r="AU161" s="19" t="s">
        <v>78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1404</v>
      </c>
      <c r="G162" s="233"/>
      <c r="H162" s="237">
        <v>258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258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13" customFormat="1">
      <c r="A164" s="13"/>
      <c r="B164" s="232"/>
      <c r="C164" s="233"/>
      <c r="D164" s="234" t="s">
        <v>251</v>
      </c>
      <c r="E164" s="233"/>
      <c r="F164" s="236" t="s">
        <v>1405</v>
      </c>
      <c r="G164" s="233"/>
      <c r="H164" s="237">
        <v>263.16000000000003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4</v>
      </c>
      <c r="AX164" s="13" t="s">
        <v>76</v>
      </c>
      <c r="AY164" s="243" t="s">
        <v>240</v>
      </c>
    </row>
    <row r="165" s="2" customFormat="1" ht="21.75" customHeight="1">
      <c r="A165" s="40"/>
      <c r="B165" s="41"/>
      <c r="C165" s="214" t="s">
        <v>385</v>
      </c>
      <c r="D165" s="214" t="s">
        <v>242</v>
      </c>
      <c r="E165" s="215" t="s">
        <v>520</v>
      </c>
      <c r="F165" s="216" t="s">
        <v>521</v>
      </c>
      <c r="G165" s="217" t="s">
        <v>487</v>
      </c>
      <c r="H165" s="218">
        <v>104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1406</v>
      </c>
    </row>
    <row r="166" s="2" customFormat="1" ht="16.5" customHeight="1">
      <c r="A166" s="40"/>
      <c r="B166" s="41"/>
      <c r="C166" s="276" t="s">
        <v>391</v>
      </c>
      <c r="D166" s="276" t="s">
        <v>386</v>
      </c>
      <c r="E166" s="277" t="s">
        <v>523</v>
      </c>
      <c r="F166" s="278" t="s">
        <v>524</v>
      </c>
      <c r="G166" s="279" t="s">
        <v>487</v>
      </c>
      <c r="H166" s="280">
        <v>104</v>
      </c>
      <c r="I166" s="281"/>
      <c r="J166" s="282">
        <f>ROUND(I166*H166,2)</f>
        <v>0</v>
      </c>
      <c r="K166" s="278" t="s">
        <v>19</v>
      </c>
      <c r="L166" s="283"/>
      <c r="M166" s="284" t="s">
        <v>19</v>
      </c>
      <c r="N166" s="285" t="s">
        <v>40</v>
      </c>
      <c r="O166" s="86"/>
      <c r="P166" s="223">
        <f>O166*H166</f>
        <v>0</v>
      </c>
      <c r="Q166" s="223">
        <v>0.01</v>
      </c>
      <c r="R166" s="223">
        <f>Q166*H166</f>
        <v>1.04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300</v>
      </c>
      <c r="AT166" s="225" t="s">
        <v>386</v>
      </c>
      <c r="AU166" s="225" t="s">
        <v>78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1407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1408</v>
      </c>
      <c r="G167" s="233"/>
      <c r="H167" s="237">
        <v>104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104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2" customFormat="1" ht="21.75" customHeight="1">
      <c r="A169" s="40"/>
      <c r="B169" s="41"/>
      <c r="C169" s="214" t="s">
        <v>397</v>
      </c>
      <c r="D169" s="214" t="s">
        <v>242</v>
      </c>
      <c r="E169" s="215" t="s">
        <v>527</v>
      </c>
      <c r="F169" s="216" t="s">
        <v>528</v>
      </c>
      <c r="G169" s="217" t="s">
        <v>487</v>
      </c>
      <c r="H169" s="218">
        <v>678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247</v>
      </c>
      <c r="AT169" s="225" t="s">
        <v>242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1409</v>
      </c>
    </row>
    <row r="170" s="2" customFormat="1" ht="16.5" customHeight="1">
      <c r="A170" s="40"/>
      <c r="B170" s="41"/>
      <c r="C170" s="276" t="s">
        <v>7</v>
      </c>
      <c r="D170" s="276" t="s">
        <v>386</v>
      </c>
      <c r="E170" s="277" t="s">
        <v>530</v>
      </c>
      <c r="F170" s="278" t="s">
        <v>531</v>
      </c>
      <c r="G170" s="279" t="s">
        <v>487</v>
      </c>
      <c r="H170" s="280">
        <v>678</v>
      </c>
      <c r="I170" s="281"/>
      <c r="J170" s="282">
        <f>ROUND(I170*H170,2)</f>
        <v>0</v>
      </c>
      <c r="K170" s="278" t="s">
        <v>19</v>
      </c>
      <c r="L170" s="283"/>
      <c r="M170" s="284" t="s">
        <v>19</v>
      </c>
      <c r="N170" s="285" t="s">
        <v>40</v>
      </c>
      <c r="O170" s="86"/>
      <c r="P170" s="223">
        <f>O170*H170</f>
        <v>0</v>
      </c>
      <c r="Q170" s="223">
        <v>0.01</v>
      </c>
      <c r="R170" s="223">
        <f>Q170*H170</f>
        <v>6.7800000000000002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300</v>
      </c>
      <c r="AT170" s="225" t="s">
        <v>386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1410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1411</v>
      </c>
      <c r="G171" s="233"/>
      <c r="H171" s="237">
        <v>678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4" customFormat="1">
      <c r="A172" s="14"/>
      <c r="B172" s="244"/>
      <c r="C172" s="245"/>
      <c r="D172" s="234" t="s">
        <v>251</v>
      </c>
      <c r="E172" s="246" t="s">
        <v>19</v>
      </c>
      <c r="F172" s="247" t="s">
        <v>253</v>
      </c>
      <c r="G172" s="245"/>
      <c r="H172" s="248">
        <v>678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251</v>
      </c>
      <c r="AU172" s="254" t="s">
        <v>78</v>
      </c>
      <c r="AV172" s="14" t="s">
        <v>247</v>
      </c>
      <c r="AW172" s="14" t="s">
        <v>31</v>
      </c>
      <c r="AX172" s="14" t="s">
        <v>76</v>
      </c>
      <c r="AY172" s="254" t="s">
        <v>240</v>
      </c>
    </row>
    <row r="173" s="2" customFormat="1" ht="21.75" customHeight="1">
      <c r="A173" s="40"/>
      <c r="B173" s="41"/>
      <c r="C173" s="214" t="s">
        <v>406</v>
      </c>
      <c r="D173" s="214" t="s">
        <v>242</v>
      </c>
      <c r="E173" s="215" t="s">
        <v>534</v>
      </c>
      <c r="F173" s="216" t="s">
        <v>535</v>
      </c>
      <c r="G173" s="217" t="s">
        <v>487</v>
      </c>
      <c r="H173" s="218">
        <v>955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247</v>
      </c>
      <c r="AT173" s="225" t="s">
        <v>242</v>
      </c>
      <c r="AU173" s="225" t="s">
        <v>78</v>
      </c>
      <c r="AY173" s="19" t="s">
        <v>240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247</v>
      </c>
      <c r="BM173" s="225" t="s">
        <v>1412</v>
      </c>
    </row>
    <row r="174" s="2" customFormat="1" ht="16.5" customHeight="1">
      <c r="A174" s="40"/>
      <c r="B174" s="41"/>
      <c r="C174" s="276" t="s">
        <v>413</v>
      </c>
      <c r="D174" s="276" t="s">
        <v>386</v>
      </c>
      <c r="E174" s="277" t="s">
        <v>537</v>
      </c>
      <c r="F174" s="278" t="s">
        <v>538</v>
      </c>
      <c r="G174" s="279" t="s">
        <v>487</v>
      </c>
      <c r="H174" s="280">
        <v>955</v>
      </c>
      <c r="I174" s="281"/>
      <c r="J174" s="282">
        <f>ROUND(I174*H174,2)</f>
        <v>0</v>
      </c>
      <c r="K174" s="278" t="s">
        <v>19</v>
      </c>
      <c r="L174" s="283"/>
      <c r="M174" s="284" t="s">
        <v>19</v>
      </c>
      <c r="N174" s="285" t="s">
        <v>40</v>
      </c>
      <c r="O174" s="86"/>
      <c r="P174" s="223">
        <f>O174*H174</f>
        <v>0</v>
      </c>
      <c r="Q174" s="223">
        <v>0.01</v>
      </c>
      <c r="R174" s="223">
        <f>Q174*H174</f>
        <v>9.5500000000000007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300</v>
      </c>
      <c r="AT174" s="225" t="s">
        <v>386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1413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1414</v>
      </c>
      <c r="G175" s="233"/>
      <c r="H175" s="237">
        <v>955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955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16.5" customHeight="1">
      <c r="A177" s="40"/>
      <c r="B177" s="41"/>
      <c r="C177" s="214" t="s">
        <v>427</v>
      </c>
      <c r="D177" s="214" t="s">
        <v>242</v>
      </c>
      <c r="E177" s="215" t="s">
        <v>1415</v>
      </c>
      <c r="F177" s="216" t="s">
        <v>1416</v>
      </c>
      <c r="G177" s="217" t="s">
        <v>430</v>
      </c>
      <c r="H177" s="218">
        <v>12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1417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1418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1361</v>
      </c>
      <c r="G179" s="233"/>
      <c r="H179" s="237">
        <v>12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12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2" customFormat="1" ht="16.5" customHeight="1">
      <c r="A181" s="40"/>
      <c r="B181" s="41"/>
      <c r="C181" s="214" t="s">
        <v>434</v>
      </c>
      <c r="D181" s="214" t="s">
        <v>242</v>
      </c>
      <c r="E181" s="215" t="s">
        <v>771</v>
      </c>
      <c r="F181" s="216" t="s">
        <v>772</v>
      </c>
      <c r="G181" s="217" t="s">
        <v>430</v>
      </c>
      <c r="H181" s="218">
        <v>12</v>
      </c>
      <c r="I181" s="219"/>
      <c r="J181" s="220">
        <f>ROUND(I181*H181,2)</f>
        <v>0</v>
      </c>
      <c r="K181" s="216" t="s">
        <v>246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1419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774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2" customFormat="1" ht="16.5" customHeight="1">
      <c r="A183" s="40"/>
      <c r="B183" s="41"/>
      <c r="C183" s="214" t="s">
        <v>440</v>
      </c>
      <c r="D183" s="214" t="s">
        <v>242</v>
      </c>
      <c r="E183" s="215" t="s">
        <v>1420</v>
      </c>
      <c r="F183" s="216" t="s">
        <v>1421</v>
      </c>
      <c r="G183" s="217" t="s">
        <v>430</v>
      </c>
      <c r="H183" s="218">
        <v>48</v>
      </c>
      <c r="I183" s="219"/>
      <c r="J183" s="220">
        <f>ROUND(I183*H183,2)</f>
        <v>0</v>
      </c>
      <c r="K183" s="216" t="s">
        <v>246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247</v>
      </c>
      <c r="AT183" s="225" t="s">
        <v>242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1422</v>
      </c>
    </row>
    <row r="184" s="2" customFormat="1">
      <c r="A184" s="40"/>
      <c r="B184" s="41"/>
      <c r="C184" s="42"/>
      <c r="D184" s="227" t="s">
        <v>249</v>
      </c>
      <c r="E184" s="42"/>
      <c r="F184" s="228" t="s">
        <v>1423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249</v>
      </c>
      <c r="AU184" s="19" t="s">
        <v>78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1375</v>
      </c>
      <c r="G185" s="233"/>
      <c r="H185" s="237">
        <v>48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4" customFormat="1">
      <c r="A186" s="14"/>
      <c r="B186" s="244"/>
      <c r="C186" s="245"/>
      <c r="D186" s="234" t="s">
        <v>251</v>
      </c>
      <c r="E186" s="246" t="s">
        <v>19</v>
      </c>
      <c r="F186" s="247" t="s">
        <v>253</v>
      </c>
      <c r="G186" s="245"/>
      <c r="H186" s="248">
        <v>48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251</v>
      </c>
      <c r="AU186" s="254" t="s">
        <v>78</v>
      </c>
      <c r="AV186" s="14" t="s">
        <v>247</v>
      </c>
      <c r="AW186" s="14" t="s">
        <v>31</v>
      </c>
      <c r="AX186" s="14" t="s">
        <v>76</v>
      </c>
      <c r="AY186" s="254" t="s">
        <v>240</v>
      </c>
    </row>
    <row r="187" s="2" customFormat="1" ht="16.5" customHeight="1">
      <c r="A187" s="40"/>
      <c r="B187" s="41"/>
      <c r="C187" s="214" t="s">
        <v>445</v>
      </c>
      <c r="D187" s="214" t="s">
        <v>242</v>
      </c>
      <c r="E187" s="215" t="s">
        <v>1424</v>
      </c>
      <c r="F187" s="216" t="s">
        <v>1425</v>
      </c>
      <c r="G187" s="217" t="s">
        <v>430</v>
      </c>
      <c r="H187" s="218">
        <v>48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1426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1427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2" customFormat="1" ht="16.5" customHeight="1">
      <c r="A189" s="40"/>
      <c r="B189" s="41"/>
      <c r="C189" s="214" t="s">
        <v>450</v>
      </c>
      <c r="D189" s="214" t="s">
        <v>242</v>
      </c>
      <c r="E189" s="215" t="s">
        <v>541</v>
      </c>
      <c r="F189" s="216" t="s">
        <v>542</v>
      </c>
      <c r="G189" s="217" t="s">
        <v>430</v>
      </c>
      <c r="H189" s="218">
        <v>4512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1428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544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1398</v>
      </c>
      <c r="G191" s="233"/>
      <c r="H191" s="237">
        <v>3390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3" customFormat="1">
      <c r="A192" s="13"/>
      <c r="B192" s="232"/>
      <c r="C192" s="233"/>
      <c r="D192" s="234" t="s">
        <v>251</v>
      </c>
      <c r="E192" s="235" t="s">
        <v>19</v>
      </c>
      <c r="F192" s="236" t="s">
        <v>1401</v>
      </c>
      <c r="G192" s="233"/>
      <c r="H192" s="237">
        <v>864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251</v>
      </c>
      <c r="AU192" s="243" t="s">
        <v>78</v>
      </c>
      <c r="AV192" s="13" t="s">
        <v>78</v>
      </c>
      <c r="AW192" s="13" t="s">
        <v>31</v>
      </c>
      <c r="AX192" s="13" t="s">
        <v>69</v>
      </c>
      <c r="AY192" s="243" t="s">
        <v>240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1404</v>
      </c>
      <c r="G193" s="233"/>
      <c r="H193" s="237">
        <v>258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4512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16.5" customHeight="1">
      <c r="A195" s="40"/>
      <c r="B195" s="41"/>
      <c r="C195" s="214" t="s">
        <v>456</v>
      </c>
      <c r="D195" s="214" t="s">
        <v>242</v>
      </c>
      <c r="E195" s="215" t="s">
        <v>545</v>
      </c>
      <c r="F195" s="216" t="s">
        <v>546</v>
      </c>
      <c r="G195" s="217" t="s">
        <v>430</v>
      </c>
      <c r="H195" s="218">
        <v>4512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8.8400000000000001E-06</v>
      </c>
      <c r="R195" s="223">
        <f>Q195*H195</f>
        <v>0.039886079999999997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1429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548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2" customFormat="1" ht="16.5" customHeight="1">
      <c r="A197" s="40"/>
      <c r="B197" s="41"/>
      <c r="C197" s="214" t="s">
        <v>463</v>
      </c>
      <c r="D197" s="214" t="s">
        <v>242</v>
      </c>
      <c r="E197" s="215" t="s">
        <v>549</v>
      </c>
      <c r="F197" s="216" t="s">
        <v>550</v>
      </c>
      <c r="G197" s="217" t="s">
        <v>487</v>
      </c>
      <c r="H197" s="218">
        <v>2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0.47093942599999999</v>
      </c>
      <c r="R197" s="223">
        <f>Q197*H197</f>
        <v>0.94187885199999999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1430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552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2" customFormat="1" ht="16.5" customHeight="1">
      <c r="A199" s="40"/>
      <c r="B199" s="41"/>
      <c r="C199" s="214" t="s">
        <v>468</v>
      </c>
      <c r="D199" s="214" t="s">
        <v>242</v>
      </c>
      <c r="E199" s="215" t="s">
        <v>553</v>
      </c>
      <c r="F199" s="216" t="s">
        <v>1431</v>
      </c>
      <c r="G199" s="217" t="s">
        <v>487</v>
      </c>
      <c r="H199" s="218">
        <v>7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0.010186000000000001</v>
      </c>
      <c r="R199" s="223">
        <f>Q199*H199</f>
        <v>0.071302000000000004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1432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556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1433</v>
      </c>
      <c r="G201" s="233"/>
      <c r="H201" s="237">
        <v>7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4" customFormat="1">
      <c r="A202" s="14"/>
      <c r="B202" s="244"/>
      <c r="C202" s="245"/>
      <c r="D202" s="234" t="s">
        <v>251</v>
      </c>
      <c r="E202" s="246" t="s">
        <v>19</v>
      </c>
      <c r="F202" s="247" t="s">
        <v>253</v>
      </c>
      <c r="G202" s="245"/>
      <c r="H202" s="248">
        <v>7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251</v>
      </c>
      <c r="AU202" s="254" t="s">
        <v>78</v>
      </c>
      <c r="AV202" s="14" t="s">
        <v>247</v>
      </c>
      <c r="AW202" s="14" t="s">
        <v>31</v>
      </c>
      <c r="AX202" s="14" t="s">
        <v>76</v>
      </c>
      <c r="AY202" s="254" t="s">
        <v>240</v>
      </c>
    </row>
    <row r="203" s="2" customFormat="1" ht="16.5" customHeight="1">
      <c r="A203" s="40"/>
      <c r="B203" s="41"/>
      <c r="C203" s="276" t="s">
        <v>612</v>
      </c>
      <c r="D203" s="276" t="s">
        <v>386</v>
      </c>
      <c r="E203" s="277" t="s">
        <v>558</v>
      </c>
      <c r="F203" s="278" t="s">
        <v>1434</v>
      </c>
      <c r="G203" s="279" t="s">
        <v>487</v>
      </c>
      <c r="H203" s="280">
        <v>7</v>
      </c>
      <c r="I203" s="281"/>
      <c r="J203" s="282">
        <f>ROUND(I203*H203,2)</f>
        <v>0</v>
      </c>
      <c r="K203" s="278" t="s">
        <v>246</v>
      </c>
      <c r="L203" s="283"/>
      <c r="M203" s="284" t="s">
        <v>19</v>
      </c>
      <c r="N203" s="285" t="s">
        <v>40</v>
      </c>
      <c r="O203" s="86"/>
      <c r="P203" s="223">
        <f>O203*H203</f>
        <v>0</v>
      </c>
      <c r="Q203" s="223">
        <v>0.79000000000000004</v>
      </c>
      <c r="R203" s="223">
        <f>Q203*H203</f>
        <v>5.5300000000000002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300</v>
      </c>
      <c r="AT203" s="225" t="s">
        <v>386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1435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1433</v>
      </c>
      <c r="G204" s="233"/>
      <c r="H204" s="237">
        <v>7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7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16.5" customHeight="1">
      <c r="A206" s="40"/>
      <c r="B206" s="41"/>
      <c r="C206" s="214" t="s">
        <v>618</v>
      </c>
      <c r="D206" s="214" t="s">
        <v>242</v>
      </c>
      <c r="E206" s="215" t="s">
        <v>561</v>
      </c>
      <c r="F206" s="216" t="s">
        <v>562</v>
      </c>
      <c r="G206" s="217" t="s">
        <v>487</v>
      </c>
      <c r="H206" s="218">
        <v>34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0.00015799999999999999</v>
      </c>
      <c r="R206" s="223">
        <f>Q206*H206</f>
        <v>0.005372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1436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1437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1438</v>
      </c>
      <c r="G208" s="233"/>
      <c r="H208" s="237">
        <v>34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34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16.5" customHeight="1">
      <c r="A210" s="40"/>
      <c r="B210" s="41"/>
      <c r="C210" s="276" t="s">
        <v>624</v>
      </c>
      <c r="D210" s="276" t="s">
        <v>386</v>
      </c>
      <c r="E210" s="277" t="s">
        <v>565</v>
      </c>
      <c r="F210" s="278" t="s">
        <v>566</v>
      </c>
      <c r="G210" s="279" t="s">
        <v>487</v>
      </c>
      <c r="H210" s="280">
        <v>34</v>
      </c>
      <c r="I210" s="281"/>
      <c r="J210" s="282">
        <f>ROUND(I210*H210,2)</f>
        <v>0</v>
      </c>
      <c r="K210" s="278" t="s">
        <v>19</v>
      </c>
      <c r="L210" s="283"/>
      <c r="M210" s="284" t="s">
        <v>19</v>
      </c>
      <c r="N210" s="285" t="s">
        <v>40</v>
      </c>
      <c r="O210" s="86"/>
      <c r="P210" s="223">
        <f>O210*H210</f>
        <v>0</v>
      </c>
      <c r="Q210" s="223">
        <v>0.00050000000000000001</v>
      </c>
      <c r="R210" s="223">
        <f>Q210*H210</f>
        <v>0.017000000000000001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300</v>
      </c>
      <c r="AT210" s="225" t="s">
        <v>386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1439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1438</v>
      </c>
      <c r="G211" s="233"/>
      <c r="H211" s="237">
        <v>34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4" customFormat="1">
      <c r="A212" s="14"/>
      <c r="B212" s="244"/>
      <c r="C212" s="245"/>
      <c r="D212" s="234" t="s">
        <v>251</v>
      </c>
      <c r="E212" s="246" t="s">
        <v>19</v>
      </c>
      <c r="F212" s="247" t="s">
        <v>253</v>
      </c>
      <c r="G212" s="245"/>
      <c r="H212" s="248">
        <v>34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251</v>
      </c>
      <c r="AU212" s="254" t="s">
        <v>78</v>
      </c>
      <c r="AV212" s="14" t="s">
        <v>247</v>
      </c>
      <c r="AW212" s="14" t="s">
        <v>31</v>
      </c>
      <c r="AX212" s="14" t="s">
        <v>76</v>
      </c>
      <c r="AY212" s="254" t="s">
        <v>240</v>
      </c>
    </row>
    <row r="213" s="2" customFormat="1" ht="16.5" customHeight="1">
      <c r="A213" s="40"/>
      <c r="B213" s="41"/>
      <c r="C213" s="214" t="s">
        <v>632</v>
      </c>
      <c r="D213" s="214" t="s">
        <v>242</v>
      </c>
      <c r="E213" s="215" t="s">
        <v>568</v>
      </c>
      <c r="F213" s="216" t="s">
        <v>1440</v>
      </c>
      <c r="G213" s="217" t="s">
        <v>430</v>
      </c>
      <c r="H213" s="218">
        <v>1200</v>
      </c>
      <c r="I213" s="219"/>
      <c r="J213" s="220">
        <f>ROUND(I213*H213,2)</f>
        <v>0</v>
      </c>
      <c r="K213" s="216" t="s">
        <v>246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9.4500000000000007E-05</v>
      </c>
      <c r="R213" s="223">
        <f>Q213*H213</f>
        <v>0.11340000000000002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247</v>
      </c>
      <c r="AT213" s="225" t="s">
        <v>242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247</v>
      </c>
      <c r="BM213" s="225" t="s">
        <v>1441</v>
      </c>
    </row>
    <row r="214" s="2" customFormat="1">
      <c r="A214" s="40"/>
      <c r="B214" s="41"/>
      <c r="C214" s="42"/>
      <c r="D214" s="227" t="s">
        <v>249</v>
      </c>
      <c r="E214" s="42"/>
      <c r="F214" s="228" t="s">
        <v>571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249</v>
      </c>
      <c r="AU214" s="19" t="s">
        <v>78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1442</v>
      </c>
      <c r="G215" s="233"/>
      <c r="H215" s="237">
        <v>1200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1200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12" customFormat="1" ht="22.8" customHeight="1">
      <c r="A217" s="12"/>
      <c r="B217" s="198"/>
      <c r="C217" s="199"/>
      <c r="D217" s="200" t="s">
        <v>68</v>
      </c>
      <c r="E217" s="212" t="s">
        <v>573</v>
      </c>
      <c r="F217" s="212" t="s">
        <v>574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SUM(P218:P377)</f>
        <v>0</v>
      </c>
      <c r="Q217" s="206"/>
      <c r="R217" s="207">
        <f>SUM(R218:R377)</f>
        <v>9.8151088000000009</v>
      </c>
      <c r="S217" s="206"/>
      <c r="T217" s="208">
        <f>SUM(T218:T377)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76</v>
      </c>
      <c r="AT217" s="210" t="s">
        <v>68</v>
      </c>
      <c r="AU217" s="210" t="s">
        <v>76</v>
      </c>
      <c r="AY217" s="209" t="s">
        <v>240</v>
      </c>
      <c r="BK217" s="211">
        <f>SUM(BK218:BK377)</f>
        <v>0</v>
      </c>
    </row>
    <row r="218" s="2" customFormat="1" ht="24.15" customHeight="1">
      <c r="A218" s="40"/>
      <c r="B218" s="41"/>
      <c r="C218" s="214" t="s">
        <v>637</v>
      </c>
      <c r="D218" s="214" t="s">
        <v>242</v>
      </c>
      <c r="E218" s="215" t="s">
        <v>575</v>
      </c>
      <c r="F218" s="216" t="s">
        <v>576</v>
      </c>
      <c r="G218" s="217" t="s">
        <v>487</v>
      </c>
      <c r="H218" s="218">
        <v>2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1443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578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2" customFormat="1" ht="24.15" customHeight="1">
      <c r="A220" s="40"/>
      <c r="B220" s="41"/>
      <c r="C220" s="276" t="s">
        <v>642</v>
      </c>
      <c r="D220" s="276" t="s">
        <v>386</v>
      </c>
      <c r="E220" s="277" t="s">
        <v>1444</v>
      </c>
      <c r="F220" s="278" t="s">
        <v>1445</v>
      </c>
      <c r="G220" s="279" t="s">
        <v>487</v>
      </c>
      <c r="H220" s="280">
        <v>2</v>
      </c>
      <c r="I220" s="281"/>
      <c r="J220" s="282">
        <f>ROUND(I220*H220,2)</f>
        <v>0</v>
      </c>
      <c r="K220" s="278" t="s">
        <v>19</v>
      </c>
      <c r="L220" s="283"/>
      <c r="M220" s="284" t="s">
        <v>19</v>
      </c>
      <c r="N220" s="285" t="s">
        <v>40</v>
      </c>
      <c r="O220" s="86"/>
      <c r="P220" s="223">
        <f>O220*H220</f>
        <v>0</v>
      </c>
      <c r="Q220" s="223">
        <v>0.050000000000000003</v>
      </c>
      <c r="R220" s="223">
        <f>Q220*H220</f>
        <v>0.10000000000000001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300</v>
      </c>
      <c r="AT220" s="225" t="s">
        <v>386</v>
      </c>
      <c r="AU220" s="225" t="s">
        <v>78</v>
      </c>
      <c r="AY220" s="19" t="s">
        <v>240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247</v>
      </c>
      <c r="BM220" s="225" t="s">
        <v>1446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1447</v>
      </c>
      <c r="G221" s="233"/>
      <c r="H221" s="237">
        <v>2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2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647</v>
      </c>
      <c r="D223" s="214" t="s">
        <v>242</v>
      </c>
      <c r="E223" s="215" t="s">
        <v>1448</v>
      </c>
      <c r="F223" s="216" t="s">
        <v>1449</v>
      </c>
      <c r="G223" s="217" t="s">
        <v>487</v>
      </c>
      <c r="H223" s="218">
        <v>1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1450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1451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2" customFormat="1" ht="24.15" customHeight="1">
      <c r="A225" s="40"/>
      <c r="B225" s="41"/>
      <c r="C225" s="276" t="s">
        <v>651</v>
      </c>
      <c r="D225" s="276" t="s">
        <v>386</v>
      </c>
      <c r="E225" s="277" t="s">
        <v>1452</v>
      </c>
      <c r="F225" s="278" t="s">
        <v>1453</v>
      </c>
      <c r="G225" s="279" t="s">
        <v>487</v>
      </c>
      <c r="H225" s="280">
        <v>1</v>
      </c>
      <c r="I225" s="281"/>
      <c r="J225" s="282">
        <f>ROUND(I225*H225,2)</f>
        <v>0</v>
      </c>
      <c r="K225" s="278" t="s">
        <v>19</v>
      </c>
      <c r="L225" s="283"/>
      <c r="M225" s="284" t="s">
        <v>19</v>
      </c>
      <c r="N225" s="285" t="s">
        <v>40</v>
      </c>
      <c r="O225" s="86"/>
      <c r="P225" s="223">
        <f>O225*H225</f>
        <v>0</v>
      </c>
      <c r="Q225" s="223">
        <v>0.025000000000000001</v>
      </c>
      <c r="R225" s="223">
        <f>Q225*H225</f>
        <v>0.025000000000000001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300</v>
      </c>
      <c r="AT225" s="225" t="s">
        <v>386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1454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1455</v>
      </c>
      <c r="G226" s="233"/>
      <c r="H226" s="237">
        <v>1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4" customFormat="1">
      <c r="A227" s="14"/>
      <c r="B227" s="244"/>
      <c r="C227" s="245"/>
      <c r="D227" s="234" t="s">
        <v>251</v>
      </c>
      <c r="E227" s="246" t="s">
        <v>19</v>
      </c>
      <c r="F227" s="247" t="s">
        <v>253</v>
      </c>
      <c r="G227" s="245"/>
      <c r="H227" s="248">
        <v>1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251</v>
      </c>
      <c r="AU227" s="254" t="s">
        <v>78</v>
      </c>
      <c r="AV227" s="14" t="s">
        <v>247</v>
      </c>
      <c r="AW227" s="14" t="s">
        <v>31</v>
      </c>
      <c r="AX227" s="14" t="s">
        <v>76</v>
      </c>
      <c r="AY227" s="254" t="s">
        <v>240</v>
      </c>
    </row>
    <row r="228" s="2" customFormat="1" ht="24.15" customHeight="1">
      <c r="A228" s="40"/>
      <c r="B228" s="41"/>
      <c r="C228" s="214" t="s">
        <v>656</v>
      </c>
      <c r="D228" s="214" t="s">
        <v>242</v>
      </c>
      <c r="E228" s="215" t="s">
        <v>1456</v>
      </c>
      <c r="F228" s="216" t="s">
        <v>1457</v>
      </c>
      <c r="G228" s="217" t="s">
        <v>487</v>
      </c>
      <c r="H228" s="218">
        <v>12</v>
      </c>
      <c r="I228" s="219"/>
      <c r="J228" s="220">
        <f>ROUND(I228*H228,2)</f>
        <v>0</v>
      </c>
      <c r="K228" s="216" t="s">
        <v>246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247</v>
      </c>
      <c r="AT228" s="225" t="s">
        <v>242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1458</v>
      </c>
    </row>
    <row r="229" s="2" customFormat="1">
      <c r="A229" s="40"/>
      <c r="B229" s="41"/>
      <c r="C229" s="42"/>
      <c r="D229" s="227" t="s">
        <v>249</v>
      </c>
      <c r="E229" s="42"/>
      <c r="F229" s="228" t="s">
        <v>1459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249</v>
      </c>
      <c r="AU229" s="19" t="s">
        <v>78</v>
      </c>
    </row>
    <row r="230" s="2" customFormat="1" ht="24.15" customHeight="1">
      <c r="A230" s="40"/>
      <c r="B230" s="41"/>
      <c r="C230" s="276" t="s">
        <v>661</v>
      </c>
      <c r="D230" s="276" t="s">
        <v>386</v>
      </c>
      <c r="E230" s="277" t="s">
        <v>1460</v>
      </c>
      <c r="F230" s="278" t="s">
        <v>1461</v>
      </c>
      <c r="G230" s="279" t="s">
        <v>487</v>
      </c>
      <c r="H230" s="280">
        <v>1</v>
      </c>
      <c r="I230" s="281"/>
      <c r="J230" s="282">
        <f>ROUND(I230*H230,2)</f>
        <v>0</v>
      </c>
      <c r="K230" s="278" t="s">
        <v>19</v>
      </c>
      <c r="L230" s="283"/>
      <c r="M230" s="284" t="s">
        <v>19</v>
      </c>
      <c r="N230" s="285" t="s">
        <v>40</v>
      </c>
      <c r="O230" s="86"/>
      <c r="P230" s="223">
        <f>O230*H230</f>
        <v>0</v>
      </c>
      <c r="Q230" s="223">
        <v>0.025000000000000001</v>
      </c>
      <c r="R230" s="223">
        <f>Q230*H230</f>
        <v>0.025000000000000001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300</v>
      </c>
      <c r="AT230" s="225" t="s">
        <v>386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1462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1463</v>
      </c>
      <c r="G231" s="233"/>
      <c r="H231" s="237">
        <v>1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4" customFormat="1">
      <c r="A232" s="14"/>
      <c r="B232" s="244"/>
      <c r="C232" s="245"/>
      <c r="D232" s="234" t="s">
        <v>251</v>
      </c>
      <c r="E232" s="246" t="s">
        <v>19</v>
      </c>
      <c r="F232" s="247" t="s">
        <v>253</v>
      </c>
      <c r="G232" s="245"/>
      <c r="H232" s="248">
        <v>1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251</v>
      </c>
      <c r="AU232" s="254" t="s">
        <v>78</v>
      </c>
      <c r="AV232" s="14" t="s">
        <v>247</v>
      </c>
      <c r="AW232" s="14" t="s">
        <v>31</v>
      </c>
      <c r="AX232" s="14" t="s">
        <v>76</v>
      </c>
      <c r="AY232" s="254" t="s">
        <v>240</v>
      </c>
    </row>
    <row r="233" s="2" customFormat="1" ht="24.15" customHeight="1">
      <c r="A233" s="40"/>
      <c r="B233" s="41"/>
      <c r="C233" s="276" t="s">
        <v>666</v>
      </c>
      <c r="D233" s="276" t="s">
        <v>386</v>
      </c>
      <c r="E233" s="277" t="s">
        <v>1464</v>
      </c>
      <c r="F233" s="278" t="s">
        <v>1465</v>
      </c>
      <c r="G233" s="279" t="s">
        <v>487</v>
      </c>
      <c r="H233" s="280">
        <v>2</v>
      </c>
      <c r="I233" s="281"/>
      <c r="J233" s="282">
        <f>ROUND(I233*H233,2)</f>
        <v>0</v>
      </c>
      <c r="K233" s="278" t="s">
        <v>19</v>
      </c>
      <c r="L233" s="283"/>
      <c r="M233" s="284" t="s">
        <v>19</v>
      </c>
      <c r="N233" s="285" t="s">
        <v>40</v>
      </c>
      <c r="O233" s="86"/>
      <c r="P233" s="223">
        <f>O233*H233</f>
        <v>0</v>
      </c>
      <c r="Q233" s="223">
        <v>0.025000000000000001</v>
      </c>
      <c r="R233" s="223">
        <f>Q233*H233</f>
        <v>0.050000000000000003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300</v>
      </c>
      <c r="AT233" s="225" t="s">
        <v>386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247</v>
      </c>
      <c r="BM233" s="225" t="s">
        <v>1466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1467</v>
      </c>
      <c r="G234" s="233"/>
      <c r="H234" s="237">
        <v>2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2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2" customFormat="1" ht="24.15" customHeight="1">
      <c r="A236" s="40"/>
      <c r="B236" s="41"/>
      <c r="C236" s="276" t="s">
        <v>671</v>
      </c>
      <c r="D236" s="276" t="s">
        <v>386</v>
      </c>
      <c r="E236" s="277" t="s">
        <v>1468</v>
      </c>
      <c r="F236" s="278" t="s">
        <v>1469</v>
      </c>
      <c r="G236" s="279" t="s">
        <v>487</v>
      </c>
      <c r="H236" s="280">
        <v>1</v>
      </c>
      <c r="I236" s="281"/>
      <c r="J236" s="282">
        <f>ROUND(I236*H236,2)</f>
        <v>0</v>
      </c>
      <c r="K236" s="278" t="s">
        <v>19</v>
      </c>
      <c r="L236" s="283"/>
      <c r="M236" s="284" t="s">
        <v>19</v>
      </c>
      <c r="N236" s="285" t="s">
        <v>40</v>
      </c>
      <c r="O236" s="86"/>
      <c r="P236" s="223">
        <f>O236*H236</f>
        <v>0</v>
      </c>
      <c r="Q236" s="223">
        <v>0.025000000000000001</v>
      </c>
      <c r="R236" s="223">
        <f>Q236*H236</f>
        <v>0.025000000000000001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300</v>
      </c>
      <c r="AT236" s="225" t="s">
        <v>386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1470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1471</v>
      </c>
      <c r="G237" s="233"/>
      <c r="H237" s="237">
        <v>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4" customFormat="1">
      <c r="A238" s="14"/>
      <c r="B238" s="244"/>
      <c r="C238" s="245"/>
      <c r="D238" s="234" t="s">
        <v>251</v>
      </c>
      <c r="E238" s="246" t="s">
        <v>19</v>
      </c>
      <c r="F238" s="247" t="s">
        <v>253</v>
      </c>
      <c r="G238" s="245"/>
      <c r="H238" s="248">
        <v>1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251</v>
      </c>
      <c r="AU238" s="254" t="s">
        <v>78</v>
      </c>
      <c r="AV238" s="14" t="s">
        <v>247</v>
      </c>
      <c r="AW238" s="14" t="s">
        <v>31</v>
      </c>
      <c r="AX238" s="14" t="s">
        <v>76</v>
      </c>
      <c r="AY238" s="254" t="s">
        <v>240</v>
      </c>
    </row>
    <row r="239" s="2" customFormat="1" ht="24.15" customHeight="1">
      <c r="A239" s="40"/>
      <c r="B239" s="41"/>
      <c r="C239" s="276" t="s">
        <v>676</v>
      </c>
      <c r="D239" s="276" t="s">
        <v>386</v>
      </c>
      <c r="E239" s="277" t="s">
        <v>1472</v>
      </c>
      <c r="F239" s="278" t="s">
        <v>1473</v>
      </c>
      <c r="G239" s="279" t="s">
        <v>487</v>
      </c>
      <c r="H239" s="280">
        <v>2</v>
      </c>
      <c r="I239" s="281"/>
      <c r="J239" s="282">
        <f>ROUND(I239*H239,2)</f>
        <v>0</v>
      </c>
      <c r="K239" s="278" t="s">
        <v>19</v>
      </c>
      <c r="L239" s="283"/>
      <c r="M239" s="284" t="s">
        <v>19</v>
      </c>
      <c r="N239" s="285" t="s">
        <v>40</v>
      </c>
      <c r="O239" s="86"/>
      <c r="P239" s="223">
        <f>O239*H239</f>
        <v>0</v>
      </c>
      <c r="Q239" s="223">
        <v>0.025000000000000001</v>
      </c>
      <c r="R239" s="223">
        <f>Q239*H239</f>
        <v>0.050000000000000003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300</v>
      </c>
      <c r="AT239" s="225" t="s">
        <v>386</v>
      </c>
      <c r="AU239" s="225" t="s">
        <v>78</v>
      </c>
      <c r="AY239" s="19" t="s">
        <v>240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247</v>
      </c>
      <c r="BM239" s="225" t="s">
        <v>1474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1475</v>
      </c>
      <c r="G240" s="233"/>
      <c r="H240" s="237">
        <v>2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24.15" customHeight="1">
      <c r="A242" s="40"/>
      <c r="B242" s="41"/>
      <c r="C242" s="276" t="s">
        <v>681</v>
      </c>
      <c r="D242" s="276" t="s">
        <v>386</v>
      </c>
      <c r="E242" s="277" t="s">
        <v>1476</v>
      </c>
      <c r="F242" s="278" t="s">
        <v>1477</v>
      </c>
      <c r="G242" s="279" t="s">
        <v>487</v>
      </c>
      <c r="H242" s="280">
        <v>6</v>
      </c>
      <c r="I242" s="281"/>
      <c r="J242" s="282">
        <f>ROUND(I242*H242,2)</f>
        <v>0</v>
      </c>
      <c r="K242" s="278" t="s">
        <v>19</v>
      </c>
      <c r="L242" s="283"/>
      <c r="M242" s="284" t="s">
        <v>19</v>
      </c>
      <c r="N242" s="285" t="s">
        <v>40</v>
      </c>
      <c r="O242" s="86"/>
      <c r="P242" s="223">
        <f>O242*H242</f>
        <v>0</v>
      </c>
      <c r="Q242" s="223">
        <v>0.025000000000000001</v>
      </c>
      <c r="R242" s="223">
        <f>Q242*H242</f>
        <v>0.15000000000000002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300</v>
      </c>
      <c r="AT242" s="225" t="s">
        <v>386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1478</v>
      </c>
    </row>
    <row r="243" s="13" customFormat="1">
      <c r="A243" s="13"/>
      <c r="B243" s="232"/>
      <c r="C243" s="233"/>
      <c r="D243" s="234" t="s">
        <v>251</v>
      </c>
      <c r="E243" s="235" t="s">
        <v>19</v>
      </c>
      <c r="F243" s="236" t="s">
        <v>1479</v>
      </c>
      <c r="G243" s="233"/>
      <c r="H243" s="237">
        <v>6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31</v>
      </c>
      <c r="AX243" s="13" t="s">
        <v>69</v>
      </c>
      <c r="AY243" s="243" t="s">
        <v>240</v>
      </c>
    </row>
    <row r="244" s="14" customFormat="1">
      <c r="A244" s="14"/>
      <c r="B244" s="244"/>
      <c r="C244" s="245"/>
      <c r="D244" s="234" t="s">
        <v>251</v>
      </c>
      <c r="E244" s="246" t="s">
        <v>19</v>
      </c>
      <c r="F244" s="247" t="s">
        <v>253</v>
      </c>
      <c r="G244" s="245"/>
      <c r="H244" s="248">
        <v>6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251</v>
      </c>
      <c r="AU244" s="254" t="s">
        <v>78</v>
      </c>
      <c r="AV244" s="14" t="s">
        <v>247</v>
      </c>
      <c r="AW244" s="14" t="s">
        <v>31</v>
      </c>
      <c r="AX244" s="14" t="s">
        <v>76</v>
      </c>
      <c r="AY244" s="254" t="s">
        <v>240</v>
      </c>
    </row>
    <row r="245" s="2" customFormat="1" ht="24.15" customHeight="1">
      <c r="A245" s="40"/>
      <c r="B245" s="41"/>
      <c r="C245" s="214" t="s">
        <v>683</v>
      </c>
      <c r="D245" s="214" t="s">
        <v>242</v>
      </c>
      <c r="E245" s="215" t="s">
        <v>686</v>
      </c>
      <c r="F245" s="216" t="s">
        <v>687</v>
      </c>
      <c r="G245" s="217" t="s">
        <v>487</v>
      </c>
      <c r="H245" s="218">
        <v>29</v>
      </c>
      <c r="I245" s="219"/>
      <c r="J245" s="220">
        <f>ROUND(I245*H245,2)</f>
        <v>0</v>
      </c>
      <c r="K245" s="216" t="s">
        <v>246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0.00167</v>
      </c>
      <c r="R245" s="223">
        <f>Q245*H245</f>
        <v>0.048430000000000001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247</v>
      </c>
      <c r="AT245" s="225" t="s">
        <v>242</v>
      </c>
      <c r="AU245" s="225" t="s">
        <v>78</v>
      </c>
      <c r="AY245" s="19" t="s">
        <v>240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247</v>
      </c>
      <c r="BM245" s="225" t="s">
        <v>1480</v>
      </c>
    </row>
    <row r="246" s="2" customFormat="1">
      <c r="A246" s="40"/>
      <c r="B246" s="41"/>
      <c r="C246" s="42"/>
      <c r="D246" s="227" t="s">
        <v>249</v>
      </c>
      <c r="E246" s="42"/>
      <c r="F246" s="228" t="s">
        <v>689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249</v>
      </c>
      <c r="AU246" s="19" t="s">
        <v>78</v>
      </c>
    </row>
    <row r="247" s="2" customFormat="1" ht="21.75" customHeight="1">
      <c r="A247" s="40"/>
      <c r="B247" s="41"/>
      <c r="C247" s="276" t="s">
        <v>1244</v>
      </c>
      <c r="D247" s="276" t="s">
        <v>386</v>
      </c>
      <c r="E247" s="277" t="s">
        <v>1481</v>
      </c>
      <c r="F247" s="278" t="s">
        <v>1482</v>
      </c>
      <c r="G247" s="279" t="s">
        <v>487</v>
      </c>
      <c r="H247" s="280">
        <v>8</v>
      </c>
      <c r="I247" s="281"/>
      <c r="J247" s="282">
        <f>ROUND(I247*H247,2)</f>
        <v>0</v>
      </c>
      <c r="K247" s="278" t="s">
        <v>19</v>
      </c>
      <c r="L247" s="283"/>
      <c r="M247" s="284" t="s">
        <v>19</v>
      </c>
      <c r="N247" s="285" t="s">
        <v>40</v>
      </c>
      <c r="O247" s="86"/>
      <c r="P247" s="223">
        <f>O247*H247</f>
        <v>0</v>
      </c>
      <c r="Q247" s="223">
        <v>0.014999999999999999</v>
      </c>
      <c r="R247" s="223">
        <f>Q247*H247</f>
        <v>0.12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300</v>
      </c>
      <c r="AT247" s="225" t="s">
        <v>386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1483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1484</v>
      </c>
      <c r="G248" s="233"/>
      <c r="H248" s="237">
        <v>8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4" customFormat="1">
      <c r="A249" s="14"/>
      <c r="B249" s="244"/>
      <c r="C249" s="245"/>
      <c r="D249" s="234" t="s">
        <v>251</v>
      </c>
      <c r="E249" s="246" t="s">
        <v>19</v>
      </c>
      <c r="F249" s="247" t="s">
        <v>253</v>
      </c>
      <c r="G249" s="245"/>
      <c r="H249" s="248">
        <v>8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251</v>
      </c>
      <c r="AU249" s="254" t="s">
        <v>78</v>
      </c>
      <c r="AV249" s="14" t="s">
        <v>247</v>
      </c>
      <c r="AW249" s="14" t="s">
        <v>31</v>
      </c>
      <c r="AX249" s="14" t="s">
        <v>76</v>
      </c>
      <c r="AY249" s="254" t="s">
        <v>240</v>
      </c>
    </row>
    <row r="250" s="2" customFormat="1" ht="24.15" customHeight="1">
      <c r="A250" s="40"/>
      <c r="B250" s="41"/>
      <c r="C250" s="276" t="s">
        <v>1249</v>
      </c>
      <c r="D250" s="276" t="s">
        <v>386</v>
      </c>
      <c r="E250" s="277" t="s">
        <v>1485</v>
      </c>
      <c r="F250" s="278" t="s">
        <v>1486</v>
      </c>
      <c r="G250" s="279" t="s">
        <v>487</v>
      </c>
      <c r="H250" s="280">
        <v>14</v>
      </c>
      <c r="I250" s="281"/>
      <c r="J250" s="282">
        <f>ROUND(I250*H250,2)</f>
        <v>0</v>
      </c>
      <c r="K250" s="278" t="s">
        <v>19</v>
      </c>
      <c r="L250" s="283"/>
      <c r="M250" s="284" t="s">
        <v>19</v>
      </c>
      <c r="N250" s="285" t="s">
        <v>40</v>
      </c>
      <c r="O250" s="86"/>
      <c r="P250" s="223">
        <f>O250*H250</f>
        <v>0</v>
      </c>
      <c r="Q250" s="223">
        <v>0.014999999999999999</v>
      </c>
      <c r="R250" s="223">
        <f>Q250*H250</f>
        <v>0.20999999999999999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300</v>
      </c>
      <c r="AT250" s="225" t="s">
        <v>386</v>
      </c>
      <c r="AU250" s="225" t="s">
        <v>78</v>
      </c>
      <c r="AY250" s="19" t="s">
        <v>240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247</v>
      </c>
      <c r="BM250" s="225" t="s">
        <v>1487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1488</v>
      </c>
      <c r="G251" s="233"/>
      <c r="H251" s="237">
        <v>14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4" customFormat="1">
      <c r="A252" s="14"/>
      <c r="B252" s="244"/>
      <c r="C252" s="245"/>
      <c r="D252" s="234" t="s">
        <v>251</v>
      </c>
      <c r="E252" s="246" t="s">
        <v>19</v>
      </c>
      <c r="F252" s="247" t="s">
        <v>253</v>
      </c>
      <c r="G252" s="245"/>
      <c r="H252" s="248">
        <v>14</v>
      </c>
      <c r="I252" s="249"/>
      <c r="J252" s="245"/>
      <c r="K252" s="245"/>
      <c r="L252" s="250"/>
      <c r="M252" s="251"/>
      <c r="N252" s="252"/>
      <c r="O252" s="252"/>
      <c r="P252" s="252"/>
      <c r="Q252" s="252"/>
      <c r="R252" s="252"/>
      <c r="S252" s="252"/>
      <c r="T252" s="25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4" t="s">
        <v>251</v>
      </c>
      <c r="AU252" s="254" t="s">
        <v>78</v>
      </c>
      <c r="AV252" s="14" t="s">
        <v>247</v>
      </c>
      <c r="AW252" s="14" t="s">
        <v>31</v>
      </c>
      <c r="AX252" s="14" t="s">
        <v>76</v>
      </c>
      <c r="AY252" s="254" t="s">
        <v>240</v>
      </c>
    </row>
    <row r="253" s="2" customFormat="1" ht="24.15" customHeight="1">
      <c r="A253" s="40"/>
      <c r="B253" s="41"/>
      <c r="C253" s="276" t="s">
        <v>1254</v>
      </c>
      <c r="D253" s="276" t="s">
        <v>386</v>
      </c>
      <c r="E253" s="277" t="s">
        <v>1489</v>
      </c>
      <c r="F253" s="278" t="s">
        <v>1490</v>
      </c>
      <c r="G253" s="279" t="s">
        <v>487</v>
      </c>
      <c r="H253" s="280">
        <v>7</v>
      </c>
      <c r="I253" s="281"/>
      <c r="J253" s="282">
        <f>ROUND(I253*H253,2)</f>
        <v>0</v>
      </c>
      <c r="K253" s="278" t="s">
        <v>19</v>
      </c>
      <c r="L253" s="283"/>
      <c r="M253" s="284" t="s">
        <v>19</v>
      </c>
      <c r="N253" s="285" t="s">
        <v>40</v>
      </c>
      <c r="O253" s="86"/>
      <c r="P253" s="223">
        <f>O253*H253</f>
        <v>0</v>
      </c>
      <c r="Q253" s="223">
        <v>0.014999999999999999</v>
      </c>
      <c r="R253" s="223">
        <f>Q253*H253</f>
        <v>0.105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300</v>
      </c>
      <c r="AT253" s="225" t="s">
        <v>386</v>
      </c>
      <c r="AU253" s="225" t="s">
        <v>78</v>
      </c>
      <c r="AY253" s="19" t="s">
        <v>240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247</v>
      </c>
      <c r="BM253" s="225" t="s">
        <v>1491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1492</v>
      </c>
      <c r="G254" s="233"/>
      <c r="H254" s="237">
        <v>7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4" customFormat="1">
      <c r="A255" s="14"/>
      <c r="B255" s="244"/>
      <c r="C255" s="245"/>
      <c r="D255" s="234" t="s">
        <v>251</v>
      </c>
      <c r="E255" s="246" t="s">
        <v>19</v>
      </c>
      <c r="F255" s="247" t="s">
        <v>253</v>
      </c>
      <c r="G255" s="245"/>
      <c r="H255" s="248">
        <v>7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251</v>
      </c>
      <c r="AU255" s="254" t="s">
        <v>78</v>
      </c>
      <c r="AV255" s="14" t="s">
        <v>247</v>
      </c>
      <c r="AW255" s="14" t="s">
        <v>31</v>
      </c>
      <c r="AX255" s="14" t="s">
        <v>76</v>
      </c>
      <c r="AY255" s="254" t="s">
        <v>240</v>
      </c>
    </row>
    <row r="256" s="2" customFormat="1" ht="24.15" customHeight="1">
      <c r="A256" s="40"/>
      <c r="B256" s="41"/>
      <c r="C256" s="214" t="s">
        <v>1260</v>
      </c>
      <c r="D256" s="214" t="s">
        <v>242</v>
      </c>
      <c r="E256" s="215" t="s">
        <v>694</v>
      </c>
      <c r="F256" s="216" t="s">
        <v>695</v>
      </c>
      <c r="G256" s="217" t="s">
        <v>487</v>
      </c>
      <c r="H256" s="218">
        <v>19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0.00167</v>
      </c>
      <c r="R256" s="223">
        <f>Q256*H256</f>
        <v>0.031730000000000001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1493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697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2" customFormat="1" ht="21.75" customHeight="1">
      <c r="A258" s="40"/>
      <c r="B258" s="41"/>
      <c r="C258" s="276" t="s">
        <v>1266</v>
      </c>
      <c r="D258" s="276" t="s">
        <v>386</v>
      </c>
      <c r="E258" s="277" t="s">
        <v>1494</v>
      </c>
      <c r="F258" s="278" t="s">
        <v>1495</v>
      </c>
      <c r="G258" s="279" t="s">
        <v>487</v>
      </c>
      <c r="H258" s="280">
        <v>8</v>
      </c>
      <c r="I258" s="281"/>
      <c r="J258" s="282">
        <f>ROUND(I258*H258,2)</f>
        <v>0</v>
      </c>
      <c r="K258" s="278" t="s">
        <v>19</v>
      </c>
      <c r="L258" s="283"/>
      <c r="M258" s="284" t="s">
        <v>19</v>
      </c>
      <c r="N258" s="285" t="s">
        <v>40</v>
      </c>
      <c r="O258" s="86"/>
      <c r="P258" s="223">
        <f>O258*H258</f>
        <v>0</v>
      </c>
      <c r="Q258" s="223">
        <v>0.02</v>
      </c>
      <c r="R258" s="223">
        <f>Q258*H258</f>
        <v>0.16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300</v>
      </c>
      <c r="AT258" s="225" t="s">
        <v>386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1496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1497</v>
      </c>
      <c r="G259" s="233"/>
      <c r="H259" s="237">
        <v>8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4" customFormat="1">
      <c r="A260" s="14"/>
      <c r="B260" s="244"/>
      <c r="C260" s="245"/>
      <c r="D260" s="234" t="s">
        <v>251</v>
      </c>
      <c r="E260" s="246" t="s">
        <v>19</v>
      </c>
      <c r="F260" s="247" t="s">
        <v>253</v>
      </c>
      <c r="G260" s="245"/>
      <c r="H260" s="248">
        <v>8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251</v>
      </c>
      <c r="AU260" s="254" t="s">
        <v>78</v>
      </c>
      <c r="AV260" s="14" t="s">
        <v>247</v>
      </c>
      <c r="AW260" s="14" t="s">
        <v>31</v>
      </c>
      <c r="AX260" s="14" t="s">
        <v>76</v>
      </c>
      <c r="AY260" s="254" t="s">
        <v>240</v>
      </c>
    </row>
    <row r="261" s="2" customFormat="1" ht="24.15" customHeight="1">
      <c r="A261" s="40"/>
      <c r="B261" s="41"/>
      <c r="C261" s="276" t="s">
        <v>1269</v>
      </c>
      <c r="D261" s="276" t="s">
        <v>386</v>
      </c>
      <c r="E261" s="277" t="s">
        <v>1498</v>
      </c>
      <c r="F261" s="278" t="s">
        <v>1499</v>
      </c>
      <c r="G261" s="279" t="s">
        <v>487</v>
      </c>
      <c r="H261" s="280">
        <v>7</v>
      </c>
      <c r="I261" s="281"/>
      <c r="J261" s="282">
        <f>ROUND(I261*H261,2)</f>
        <v>0</v>
      </c>
      <c r="K261" s="278" t="s">
        <v>19</v>
      </c>
      <c r="L261" s="283"/>
      <c r="M261" s="284" t="s">
        <v>19</v>
      </c>
      <c r="N261" s="285" t="s">
        <v>40</v>
      </c>
      <c r="O261" s="86"/>
      <c r="P261" s="223">
        <f>O261*H261</f>
        <v>0</v>
      </c>
      <c r="Q261" s="223">
        <v>0.02</v>
      </c>
      <c r="R261" s="223">
        <f>Q261*H261</f>
        <v>0.14000000000000001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300</v>
      </c>
      <c r="AT261" s="225" t="s">
        <v>386</v>
      </c>
      <c r="AU261" s="225" t="s">
        <v>78</v>
      </c>
      <c r="AY261" s="19" t="s">
        <v>240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247</v>
      </c>
      <c r="BM261" s="225" t="s">
        <v>1500</v>
      </c>
    </row>
    <row r="262" s="13" customFormat="1">
      <c r="A262" s="13"/>
      <c r="B262" s="232"/>
      <c r="C262" s="233"/>
      <c r="D262" s="234" t="s">
        <v>251</v>
      </c>
      <c r="E262" s="235" t="s">
        <v>19</v>
      </c>
      <c r="F262" s="236" t="s">
        <v>1501</v>
      </c>
      <c r="G262" s="233"/>
      <c r="H262" s="237">
        <v>7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251</v>
      </c>
      <c r="AU262" s="243" t="s">
        <v>78</v>
      </c>
      <c r="AV262" s="13" t="s">
        <v>78</v>
      </c>
      <c r="AW262" s="13" t="s">
        <v>31</v>
      </c>
      <c r="AX262" s="13" t="s">
        <v>69</v>
      </c>
      <c r="AY262" s="243" t="s">
        <v>240</v>
      </c>
    </row>
    <row r="263" s="14" customFormat="1">
      <c r="A263" s="14"/>
      <c r="B263" s="244"/>
      <c r="C263" s="245"/>
      <c r="D263" s="234" t="s">
        <v>251</v>
      </c>
      <c r="E263" s="246" t="s">
        <v>19</v>
      </c>
      <c r="F263" s="247" t="s">
        <v>253</v>
      </c>
      <c r="G263" s="245"/>
      <c r="H263" s="248">
        <v>7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251</v>
      </c>
      <c r="AU263" s="254" t="s">
        <v>78</v>
      </c>
      <c r="AV263" s="14" t="s">
        <v>247</v>
      </c>
      <c r="AW263" s="14" t="s">
        <v>31</v>
      </c>
      <c r="AX263" s="14" t="s">
        <v>76</v>
      </c>
      <c r="AY263" s="254" t="s">
        <v>240</v>
      </c>
    </row>
    <row r="264" s="2" customFormat="1" ht="21.75" customHeight="1">
      <c r="A264" s="40"/>
      <c r="B264" s="41"/>
      <c r="C264" s="276" t="s">
        <v>1273</v>
      </c>
      <c r="D264" s="276" t="s">
        <v>386</v>
      </c>
      <c r="E264" s="277" t="s">
        <v>1502</v>
      </c>
      <c r="F264" s="278" t="s">
        <v>1503</v>
      </c>
      <c r="G264" s="279" t="s">
        <v>487</v>
      </c>
      <c r="H264" s="280">
        <v>2</v>
      </c>
      <c r="I264" s="281"/>
      <c r="J264" s="282">
        <f>ROUND(I264*H264,2)</f>
        <v>0</v>
      </c>
      <c r="K264" s="278" t="s">
        <v>19</v>
      </c>
      <c r="L264" s="283"/>
      <c r="M264" s="284" t="s">
        <v>19</v>
      </c>
      <c r="N264" s="285" t="s">
        <v>40</v>
      </c>
      <c r="O264" s="86"/>
      <c r="P264" s="223">
        <f>O264*H264</f>
        <v>0</v>
      </c>
      <c r="Q264" s="223">
        <v>0.02</v>
      </c>
      <c r="R264" s="223">
        <f>Q264*H264</f>
        <v>0.040000000000000001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300</v>
      </c>
      <c r="AT264" s="225" t="s">
        <v>386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1504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1505</v>
      </c>
      <c r="G265" s="233"/>
      <c r="H265" s="237">
        <v>2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4" customFormat="1">
      <c r="A266" s="14"/>
      <c r="B266" s="244"/>
      <c r="C266" s="245"/>
      <c r="D266" s="234" t="s">
        <v>251</v>
      </c>
      <c r="E266" s="246" t="s">
        <v>19</v>
      </c>
      <c r="F266" s="247" t="s">
        <v>253</v>
      </c>
      <c r="G266" s="245"/>
      <c r="H266" s="248">
        <v>2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251</v>
      </c>
      <c r="AU266" s="254" t="s">
        <v>78</v>
      </c>
      <c r="AV266" s="14" t="s">
        <v>247</v>
      </c>
      <c r="AW266" s="14" t="s">
        <v>31</v>
      </c>
      <c r="AX266" s="14" t="s">
        <v>76</v>
      </c>
      <c r="AY266" s="254" t="s">
        <v>240</v>
      </c>
    </row>
    <row r="267" s="2" customFormat="1" ht="21.75" customHeight="1">
      <c r="A267" s="40"/>
      <c r="B267" s="41"/>
      <c r="C267" s="276" t="s">
        <v>1280</v>
      </c>
      <c r="D267" s="276" t="s">
        <v>386</v>
      </c>
      <c r="E267" s="277" t="s">
        <v>1506</v>
      </c>
      <c r="F267" s="278" t="s">
        <v>1507</v>
      </c>
      <c r="G267" s="279" t="s">
        <v>487</v>
      </c>
      <c r="H267" s="280">
        <v>1</v>
      </c>
      <c r="I267" s="281"/>
      <c r="J267" s="282">
        <f>ROUND(I267*H267,2)</f>
        <v>0</v>
      </c>
      <c r="K267" s="278" t="s">
        <v>19</v>
      </c>
      <c r="L267" s="283"/>
      <c r="M267" s="284" t="s">
        <v>19</v>
      </c>
      <c r="N267" s="285" t="s">
        <v>40</v>
      </c>
      <c r="O267" s="86"/>
      <c r="P267" s="223">
        <f>O267*H267</f>
        <v>0</v>
      </c>
      <c r="Q267" s="223">
        <v>0.02</v>
      </c>
      <c r="R267" s="223">
        <f>Q267*H267</f>
        <v>0.02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300</v>
      </c>
      <c r="AT267" s="225" t="s">
        <v>386</v>
      </c>
      <c r="AU267" s="225" t="s">
        <v>78</v>
      </c>
      <c r="AY267" s="19" t="s">
        <v>240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247</v>
      </c>
      <c r="BM267" s="225" t="s">
        <v>1508</v>
      </c>
    </row>
    <row r="268" s="13" customFormat="1">
      <c r="A268" s="13"/>
      <c r="B268" s="232"/>
      <c r="C268" s="233"/>
      <c r="D268" s="234" t="s">
        <v>251</v>
      </c>
      <c r="E268" s="235" t="s">
        <v>19</v>
      </c>
      <c r="F268" s="236" t="s">
        <v>1509</v>
      </c>
      <c r="G268" s="233"/>
      <c r="H268" s="237">
        <v>1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251</v>
      </c>
      <c r="AU268" s="243" t="s">
        <v>78</v>
      </c>
      <c r="AV268" s="13" t="s">
        <v>78</v>
      </c>
      <c r="AW268" s="13" t="s">
        <v>31</v>
      </c>
      <c r="AX268" s="13" t="s">
        <v>69</v>
      </c>
      <c r="AY268" s="243" t="s">
        <v>240</v>
      </c>
    </row>
    <row r="269" s="14" customFormat="1">
      <c r="A269" s="14"/>
      <c r="B269" s="244"/>
      <c r="C269" s="245"/>
      <c r="D269" s="234" t="s">
        <v>251</v>
      </c>
      <c r="E269" s="246" t="s">
        <v>19</v>
      </c>
      <c r="F269" s="247" t="s">
        <v>253</v>
      </c>
      <c r="G269" s="245"/>
      <c r="H269" s="248">
        <v>1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251</v>
      </c>
      <c r="AU269" s="254" t="s">
        <v>78</v>
      </c>
      <c r="AV269" s="14" t="s">
        <v>247</v>
      </c>
      <c r="AW269" s="14" t="s">
        <v>31</v>
      </c>
      <c r="AX269" s="14" t="s">
        <v>76</v>
      </c>
      <c r="AY269" s="254" t="s">
        <v>240</v>
      </c>
    </row>
    <row r="270" s="2" customFormat="1" ht="24.15" customHeight="1">
      <c r="A270" s="40"/>
      <c r="B270" s="41"/>
      <c r="C270" s="276" t="s">
        <v>1285</v>
      </c>
      <c r="D270" s="276" t="s">
        <v>386</v>
      </c>
      <c r="E270" s="277" t="s">
        <v>1510</v>
      </c>
      <c r="F270" s="278" t="s">
        <v>1511</v>
      </c>
      <c r="G270" s="279" t="s">
        <v>487</v>
      </c>
      <c r="H270" s="280">
        <v>1</v>
      </c>
      <c r="I270" s="281"/>
      <c r="J270" s="282">
        <f>ROUND(I270*H270,2)</f>
        <v>0</v>
      </c>
      <c r="K270" s="278" t="s">
        <v>19</v>
      </c>
      <c r="L270" s="283"/>
      <c r="M270" s="284" t="s">
        <v>19</v>
      </c>
      <c r="N270" s="285" t="s">
        <v>40</v>
      </c>
      <c r="O270" s="86"/>
      <c r="P270" s="223">
        <f>O270*H270</f>
        <v>0</v>
      </c>
      <c r="Q270" s="223">
        <v>0.02</v>
      </c>
      <c r="R270" s="223">
        <f>Q270*H270</f>
        <v>0.02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300</v>
      </c>
      <c r="AT270" s="225" t="s">
        <v>386</v>
      </c>
      <c r="AU270" s="225" t="s">
        <v>78</v>
      </c>
      <c r="AY270" s="19" t="s">
        <v>240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247</v>
      </c>
      <c r="BM270" s="225" t="s">
        <v>1512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1513</v>
      </c>
      <c r="G271" s="233"/>
      <c r="H271" s="237">
        <v>1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1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24.15" customHeight="1">
      <c r="A273" s="40"/>
      <c r="B273" s="41"/>
      <c r="C273" s="214" t="s">
        <v>1292</v>
      </c>
      <c r="D273" s="214" t="s">
        <v>242</v>
      </c>
      <c r="E273" s="215" t="s">
        <v>1514</v>
      </c>
      <c r="F273" s="216" t="s">
        <v>1515</v>
      </c>
      <c r="G273" s="217" t="s">
        <v>487</v>
      </c>
      <c r="H273" s="218">
        <v>2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0.00282</v>
      </c>
      <c r="R273" s="223">
        <f>Q273*H273</f>
        <v>0.00564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1516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1517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2" customFormat="1" ht="24.15" customHeight="1">
      <c r="A275" s="40"/>
      <c r="B275" s="41"/>
      <c r="C275" s="276" t="s">
        <v>1298</v>
      </c>
      <c r="D275" s="276" t="s">
        <v>386</v>
      </c>
      <c r="E275" s="277" t="s">
        <v>1518</v>
      </c>
      <c r="F275" s="278" t="s">
        <v>1519</v>
      </c>
      <c r="G275" s="279" t="s">
        <v>487</v>
      </c>
      <c r="H275" s="280">
        <v>1</v>
      </c>
      <c r="I275" s="281"/>
      <c r="J275" s="282">
        <f>ROUND(I275*H275,2)</f>
        <v>0</v>
      </c>
      <c r="K275" s="278" t="s">
        <v>19</v>
      </c>
      <c r="L275" s="283"/>
      <c r="M275" s="284" t="s">
        <v>19</v>
      </c>
      <c r="N275" s="285" t="s">
        <v>40</v>
      </c>
      <c r="O275" s="86"/>
      <c r="P275" s="223">
        <f>O275*H275</f>
        <v>0</v>
      </c>
      <c r="Q275" s="223">
        <v>0.029999999999999999</v>
      </c>
      <c r="R275" s="223">
        <f>Q275*H275</f>
        <v>0.029999999999999999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300</v>
      </c>
      <c r="AT275" s="225" t="s">
        <v>386</v>
      </c>
      <c r="AU275" s="225" t="s">
        <v>78</v>
      </c>
      <c r="AY275" s="19" t="s">
        <v>240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247</v>
      </c>
      <c r="BM275" s="225" t="s">
        <v>1520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1521</v>
      </c>
      <c r="G276" s="233"/>
      <c r="H276" s="237">
        <v>1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4" customFormat="1">
      <c r="A277" s="14"/>
      <c r="B277" s="244"/>
      <c r="C277" s="245"/>
      <c r="D277" s="234" t="s">
        <v>251</v>
      </c>
      <c r="E277" s="246" t="s">
        <v>19</v>
      </c>
      <c r="F277" s="247" t="s">
        <v>253</v>
      </c>
      <c r="G277" s="245"/>
      <c r="H277" s="248">
        <v>1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251</v>
      </c>
      <c r="AU277" s="254" t="s">
        <v>78</v>
      </c>
      <c r="AV277" s="14" t="s">
        <v>247</v>
      </c>
      <c r="AW277" s="14" t="s">
        <v>31</v>
      </c>
      <c r="AX277" s="14" t="s">
        <v>76</v>
      </c>
      <c r="AY277" s="254" t="s">
        <v>240</v>
      </c>
    </row>
    <row r="278" s="2" customFormat="1" ht="16.5" customHeight="1">
      <c r="A278" s="40"/>
      <c r="B278" s="41"/>
      <c r="C278" s="276" t="s">
        <v>1300</v>
      </c>
      <c r="D278" s="276" t="s">
        <v>386</v>
      </c>
      <c r="E278" s="277" t="s">
        <v>1522</v>
      </c>
      <c r="F278" s="278" t="s">
        <v>1523</v>
      </c>
      <c r="G278" s="279" t="s">
        <v>487</v>
      </c>
      <c r="H278" s="280">
        <v>1</v>
      </c>
      <c r="I278" s="281"/>
      <c r="J278" s="282">
        <f>ROUND(I278*H278,2)</f>
        <v>0</v>
      </c>
      <c r="K278" s="278" t="s">
        <v>19</v>
      </c>
      <c r="L278" s="283"/>
      <c r="M278" s="284" t="s">
        <v>19</v>
      </c>
      <c r="N278" s="285" t="s">
        <v>40</v>
      </c>
      <c r="O278" s="86"/>
      <c r="P278" s="223">
        <f>O278*H278</f>
        <v>0</v>
      </c>
      <c r="Q278" s="223">
        <v>0.029999999999999999</v>
      </c>
      <c r="R278" s="223">
        <f>Q278*H278</f>
        <v>0.029999999999999999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300</v>
      </c>
      <c r="AT278" s="225" t="s">
        <v>386</v>
      </c>
      <c r="AU278" s="225" t="s">
        <v>78</v>
      </c>
      <c r="AY278" s="19" t="s">
        <v>240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247</v>
      </c>
      <c r="BM278" s="225" t="s">
        <v>1524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1525</v>
      </c>
      <c r="G279" s="233"/>
      <c r="H279" s="237">
        <v>1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4" customFormat="1">
      <c r="A280" s="14"/>
      <c r="B280" s="244"/>
      <c r="C280" s="245"/>
      <c r="D280" s="234" t="s">
        <v>251</v>
      </c>
      <c r="E280" s="246" t="s">
        <v>19</v>
      </c>
      <c r="F280" s="247" t="s">
        <v>253</v>
      </c>
      <c r="G280" s="245"/>
      <c r="H280" s="248">
        <v>1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251</v>
      </c>
      <c r="AU280" s="254" t="s">
        <v>78</v>
      </c>
      <c r="AV280" s="14" t="s">
        <v>247</v>
      </c>
      <c r="AW280" s="14" t="s">
        <v>31</v>
      </c>
      <c r="AX280" s="14" t="s">
        <v>76</v>
      </c>
      <c r="AY280" s="254" t="s">
        <v>240</v>
      </c>
    </row>
    <row r="281" s="2" customFormat="1" ht="24.15" customHeight="1">
      <c r="A281" s="40"/>
      <c r="B281" s="41"/>
      <c r="C281" s="214" t="s">
        <v>1302</v>
      </c>
      <c r="D281" s="214" t="s">
        <v>242</v>
      </c>
      <c r="E281" s="215" t="s">
        <v>595</v>
      </c>
      <c r="F281" s="216" t="s">
        <v>596</v>
      </c>
      <c r="G281" s="217" t="s">
        <v>487</v>
      </c>
      <c r="H281" s="218">
        <v>27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0.0028744</v>
      </c>
      <c r="R281" s="223">
        <f>Q281*H281</f>
        <v>0.077608800000000006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247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1526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598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2" customFormat="1" ht="21.75" customHeight="1">
      <c r="A283" s="40"/>
      <c r="B283" s="41"/>
      <c r="C283" s="276" t="s">
        <v>1305</v>
      </c>
      <c r="D283" s="276" t="s">
        <v>386</v>
      </c>
      <c r="E283" s="277" t="s">
        <v>1527</v>
      </c>
      <c r="F283" s="278" t="s">
        <v>1528</v>
      </c>
      <c r="G283" s="279" t="s">
        <v>487</v>
      </c>
      <c r="H283" s="280">
        <v>5</v>
      </c>
      <c r="I283" s="281"/>
      <c r="J283" s="282">
        <f>ROUND(I283*H283,2)</f>
        <v>0</v>
      </c>
      <c r="K283" s="278" t="s">
        <v>19</v>
      </c>
      <c r="L283" s="283"/>
      <c r="M283" s="284" t="s">
        <v>19</v>
      </c>
      <c r="N283" s="285" t="s">
        <v>40</v>
      </c>
      <c r="O283" s="86"/>
      <c r="P283" s="223">
        <f>O283*H283</f>
        <v>0</v>
      </c>
      <c r="Q283" s="223">
        <v>0.025000000000000001</v>
      </c>
      <c r="R283" s="223">
        <f>Q283*H283</f>
        <v>0.125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300</v>
      </c>
      <c r="AT283" s="225" t="s">
        <v>386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1529</v>
      </c>
    </row>
    <row r="284" s="13" customFormat="1">
      <c r="A284" s="13"/>
      <c r="B284" s="232"/>
      <c r="C284" s="233"/>
      <c r="D284" s="234" t="s">
        <v>251</v>
      </c>
      <c r="E284" s="235" t="s">
        <v>19</v>
      </c>
      <c r="F284" s="236" t="s">
        <v>1530</v>
      </c>
      <c r="G284" s="233"/>
      <c r="H284" s="237">
        <v>5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251</v>
      </c>
      <c r="AU284" s="243" t="s">
        <v>78</v>
      </c>
      <c r="AV284" s="13" t="s">
        <v>78</v>
      </c>
      <c r="AW284" s="13" t="s">
        <v>31</v>
      </c>
      <c r="AX284" s="13" t="s">
        <v>69</v>
      </c>
      <c r="AY284" s="243" t="s">
        <v>240</v>
      </c>
    </row>
    <row r="285" s="14" customFormat="1">
      <c r="A285" s="14"/>
      <c r="B285" s="244"/>
      <c r="C285" s="245"/>
      <c r="D285" s="234" t="s">
        <v>251</v>
      </c>
      <c r="E285" s="246" t="s">
        <v>19</v>
      </c>
      <c r="F285" s="247" t="s">
        <v>253</v>
      </c>
      <c r="G285" s="245"/>
      <c r="H285" s="248">
        <v>5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251</v>
      </c>
      <c r="AU285" s="254" t="s">
        <v>78</v>
      </c>
      <c r="AV285" s="14" t="s">
        <v>247</v>
      </c>
      <c r="AW285" s="14" t="s">
        <v>31</v>
      </c>
      <c r="AX285" s="14" t="s">
        <v>76</v>
      </c>
      <c r="AY285" s="254" t="s">
        <v>240</v>
      </c>
    </row>
    <row r="286" s="2" customFormat="1" ht="21.75" customHeight="1">
      <c r="A286" s="40"/>
      <c r="B286" s="41"/>
      <c r="C286" s="276" t="s">
        <v>1307</v>
      </c>
      <c r="D286" s="276" t="s">
        <v>386</v>
      </c>
      <c r="E286" s="277" t="s">
        <v>1531</v>
      </c>
      <c r="F286" s="278" t="s">
        <v>1532</v>
      </c>
      <c r="G286" s="279" t="s">
        <v>487</v>
      </c>
      <c r="H286" s="280">
        <v>3</v>
      </c>
      <c r="I286" s="281"/>
      <c r="J286" s="282">
        <f>ROUND(I286*H286,2)</f>
        <v>0</v>
      </c>
      <c r="K286" s="278" t="s">
        <v>19</v>
      </c>
      <c r="L286" s="283"/>
      <c r="M286" s="284" t="s">
        <v>19</v>
      </c>
      <c r="N286" s="285" t="s">
        <v>40</v>
      </c>
      <c r="O286" s="86"/>
      <c r="P286" s="223">
        <f>O286*H286</f>
        <v>0</v>
      </c>
      <c r="Q286" s="223">
        <v>0.025000000000000001</v>
      </c>
      <c r="R286" s="223">
        <f>Q286*H286</f>
        <v>0.075000000000000011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300</v>
      </c>
      <c r="AT286" s="225" t="s">
        <v>386</v>
      </c>
      <c r="AU286" s="225" t="s">
        <v>78</v>
      </c>
      <c r="AY286" s="19" t="s">
        <v>240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247</v>
      </c>
      <c r="BM286" s="225" t="s">
        <v>1533</v>
      </c>
    </row>
    <row r="287" s="13" customFormat="1">
      <c r="A287" s="13"/>
      <c r="B287" s="232"/>
      <c r="C287" s="233"/>
      <c r="D287" s="234" t="s">
        <v>251</v>
      </c>
      <c r="E287" s="235" t="s">
        <v>19</v>
      </c>
      <c r="F287" s="236" t="s">
        <v>1534</v>
      </c>
      <c r="G287" s="233"/>
      <c r="H287" s="237">
        <v>3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31</v>
      </c>
      <c r="AX287" s="13" t="s">
        <v>69</v>
      </c>
      <c r="AY287" s="243" t="s">
        <v>240</v>
      </c>
    </row>
    <row r="288" s="14" customFormat="1">
      <c r="A288" s="14"/>
      <c r="B288" s="244"/>
      <c r="C288" s="245"/>
      <c r="D288" s="234" t="s">
        <v>251</v>
      </c>
      <c r="E288" s="246" t="s">
        <v>19</v>
      </c>
      <c r="F288" s="247" t="s">
        <v>253</v>
      </c>
      <c r="G288" s="245"/>
      <c r="H288" s="248">
        <v>3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251</v>
      </c>
      <c r="AU288" s="254" t="s">
        <v>78</v>
      </c>
      <c r="AV288" s="14" t="s">
        <v>247</v>
      </c>
      <c r="AW288" s="14" t="s">
        <v>31</v>
      </c>
      <c r="AX288" s="14" t="s">
        <v>76</v>
      </c>
      <c r="AY288" s="254" t="s">
        <v>240</v>
      </c>
    </row>
    <row r="289" s="2" customFormat="1" ht="21.75" customHeight="1">
      <c r="A289" s="40"/>
      <c r="B289" s="41"/>
      <c r="C289" s="276" t="s">
        <v>1314</v>
      </c>
      <c r="D289" s="276" t="s">
        <v>386</v>
      </c>
      <c r="E289" s="277" t="s">
        <v>1535</v>
      </c>
      <c r="F289" s="278" t="s">
        <v>1536</v>
      </c>
      <c r="G289" s="279" t="s">
        <v>487</v>
      </c>
      <c r="H289" s="280">
        <v>11</v>
      </c>
      <c r="I289" s="281"/>
      <c r="J289" s="282">
        <f>ROUND(I289*H289,2)</f>
        <v>0</v>
      </c>
      <c r="K289" s="278" t="s">
        <v>19</v>
      </c>
      <c r="L289" s="283"/>
      <c r="M289" s="284" t="s">
        <v>19</v>
      </c>
      <c r="N289" s="285" t="s">
        <v>40</v>
      </c>
      <c r="O289" s="86"/>
      <c r="P289" s="223">
        <f>O289*H289</f>
        <v>0</v>
      </c>
      <c r="Q289" s="223">
        <v>0.035000000000000003</v>
      </c>
      <c r="R289" s="223">
        <f>Q289*H289</f>
        <v>0.38500000000000001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300</v>
      </c>
      <c r="AT289" s="225" t="s">
        <v>386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1537</v>
      </c>
    </row>
    <row r="290" s="13" customFormat="1">
      <c r="A290" s="13"/>
      <c r="B290" s="232"/>
      <c r="C290" s="233"/>
      <c r="D290" s="234" t="s">
        <v>251</v>
      </c>
      <c r="E290" s="235" t="s">
        <v>19</v>
      </c>
      <c r="F290" s="236" t="s">
        <v>1538</v>
      </c>
      <c r="G290" s="233"/>
      <c r="H290" s="237">
        <v>11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251</v>
      </c>
      <c r="AU290" s="243" t="s">
        <v>78</v>
      </c>
      <c r="AV290" s="13" t="s">
        <v>78</v>
      </c>
      <c r="AW290" s="13" t="s">
        <v>31</v>
      </c>
      <c r="AX290" s="13" t="s">
        <v>69</v>
      </c>
      <c r="AY290" s="243" t="s">
        <v>240</v>
      </c>
    </row>
    <row r="291" s="14" customFormat="1">
      <c r="A291" s="14"/>
      <c r="B291" s="244"/>
      <c r="C291" s="245"/>
      <c r="D291" s="234" t="s">
        <v>251</v>
      </c>
      <c r="E291" s="246" t="s">
        <v>19</v>
      </c>
      <c r="F291" s="247" t="s">
        <v>253</v>
      </c>
      <c r="G291" s="245"/>
      <c r="H291" s="248">
        <v>11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251</v>
      </c>
      <c r="AU291" s="254" t="s">
        <v>78</v>
      </c>
      <c r="AV291" s="14" t="s">
        <v>247</v>
      </c>
      <c r="AW291" s="14" t="s">
        <v>31</v>
      </c>
      <c r="AX291" s="14" t="s">
        <v>76</v>
      </c>
      <c r="AY291" s="254" t="s">
        <v>240</v>
      </c>
    </row>
    <row r="292" s="2" customFormat="1" ht="21.75" customHeight="1">
      <c r="A292" s="40"/>
      <c r="B292" s="41"/>
      <c r="C292" s="276" t="s">
        <v>1320</v>
      </c>
      <c r="D292" s="276" t="s">
        <v>386</v>
      </c>
      <c r="E292" s="277" t="s">
        <v>1539</v>
      </c>
      <c r="F292" s="278" t="s">
        <v>1540</v>
      </c>
      <c r="G292" s="279" t="s">
        <v>487</v>
      </c>
      <c r="H292" s="280">
        <v>2</v>
      </c>
      <c r="I292" s="281"/>
      <c r="J292" s="282">
        <f>ROUND(I292*H292,2)</f>
        <v>0</v>
      </c>
      <c r="K292" s="278" t="s">
        <v>19</v>
      </c>
      <c r="L292" s="283"/>
      <c r="M292" s="284" t="s">
        <v>19</v>
      </c>
      <c r="N292" s="285" t="s">
        <v>40</v>
      </c>
      <c r="O292" s="86"/>
      <c r="P292" s="223">
        <f>O292*H292</f>
        <v>0</v>
      </c>
      <c r="Q292" s="223">
        <v>0.035000000000000003</v>
      </c>
      <c r="R292" s="223">
        <f>Q292*H292</f>
        <v>0.070000000000000007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300</v>
      </c>
      <c r="AT292" s="225" t="s">
        <v>386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247</v>
      </c>
      <c r="BM292" s="225" t="s">
        <v>1541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1542</v>
      </c>
      <c r="G293" s="233"/>
      <c r="H293" s="237">
        <v>2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4" customFormat="1">
      <c r="A294" s="14"/>
      <c r="B294" s="244"/>
      <c r="C294" s="245"/>
      <c r="D294" s="234" t="s">
        <v>251</v>
      </c>
      <c r="E294" s="246" t="s">
        <v>19</v>
      </c>
      <c r="F294" s="247" t="s">
        <v>253</v>
      </c>
      <c r="G294" s="245"/>
      <c r="H294" s="248">
        <v>2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251</v>
      </c>
      <c r="AU294" s="254" t="s">
        <v>78</v>
      </c>
      <c r="AV294" s="14" t="s">
        <v>247</v>
      </c>
      <c r="AW294" s="14" t="s">
        <v>31</v>
      </c>
      <c r="AX294" s="14" t="s">
        <v>76</v>
      </c>
      <c r="AY294" s="254" t="s">
        <v>240</v>
      </c>
    </row>
    <row r="295" s="2" customFormat="1" ht="21.75" customHeight="1">
      <c r="A295" s="40"/>
      <c r="B295" s="41"/>
      <c r="C295" s="276" t="s">
        <v>659</v>
      </c>
      <c r="D295" s="276" t="s">
        <v>386</v>
      </c>
      <c r="E295" s="277" t="s">
        <v>1543</v>
      </c>
      <c r="F295" s="278" t="s">
        <v>1544</v>
      </c>
      <c r="G295" s="279" t="s">
        <v>487</v>
      </c>
      <c r="H295" s="280">
        <v>2</v>
      </c>
      <c r="I295" s="281"/>
      <c r="J295" s="282">
        <f>ROUND(I295*H295,2)</f>
        <v>0</v>
      </c>
      <c r="K295" s="278" t="s">
        <v>19</v>
      </c>
      <c r="L295" s="283"/>
      <c r="M295" s="284" t="s">
        <v>19</v>
      </c>
      <c r="N295" s="285" t="s">
        <v>40</v>
      </c>
      <c r="O295" s="86"/>
      <c r="P295" s="223">
        <f>O295*H295</f>
        <v>0</v>
      </c>
      <c r="Q295" s="223">
        <v>0.035000000000000003</v>
      </c>
      <c r="R295" s="223">
        <f>Q295*H295</f>
        <v>0.070000000000000007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300</v>
      </c>
      <c r="AT295" s="225" t="s">
        <v>386</v>
      </c>
      <c r="AU295" s="225" t="s">
        <v>78</v>
      </c>
      <c r="AY295" s="19" t="s">
        <v>240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247</v>
      </c>
      <c r="BM295" s="225" t="s">
        <v>1545</v>
      </c>
    </row>
    <row r="296" s="13" customFormat="1">
      <c r="A296" s="13"/>
      <c r="B296" s="232"/>
      <c r="C296" s="233"/>
      <c r="D296" s="234" t="s">
        <v>251</v>
      </c>
      <c r="E296" s="235" t="s">
        <v>19</v>
      </c>
      <c r="F296" s="236" t="s">
        <v>1546</v>
      </c>
      <c r="G296" s="233"/>
      <c r="H296" s="237">
        <v>2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251</v>
      </c>
      <c r="AU296" s="243" t="s">
        <v>78</v>
      </c>
      <c r="AV296" s="13" t="s">
        <v>78</v>
      </c>
      <c r="AW296" s="13" t="s">
        <v>31</v>
      </c>
      <c r="AX296" s="13" t="s">
        <v>69</v>
      </c>
      <c r="AY296" s="243" t="s">
        <v>240</v>
      </c>
    </row>
    <row r="297" s="14" customFormat="1">
      <c r="A297" s="14"/>
      <c r="B297" s="244"/>
      <c r="C297" s="245"/>
      <c r="D297" s="234" t="s">
        <v>251</v>
      </c>
      <c r="E297" s="246" t="s">
        <v>19</v>
      </c>
      <c r="F297" s="247" t="s">
        <v>253</v>
      </c>
      <c r="G297" s="245"/>
      <c r="H297" s="248">
        <v>2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251</v>
      </c>
      <c r="AU297" s="254" t="s">
        <v>78</v>
      </c>
      <c r="AV297" s="14" t="s">
        <v>247</v>
      </c>
      <c r="AW297" s="14" t="s">
        <v>31</v>
      </c>
      <c r="AX297" s="14" t="s">
        <v>76</v>
      </c>
      <c r="AY297" s="254" t="s">
        <v>240</v>
      </c>
    </row>
    <row r="298" s="2" customFormat="1" ht="16.5" customHeight="1">
      <c r="A298" s="40"/>
      <c r="B298" s="41"/>
      <c r="C298" s="276" t="s">
        <v>1330</v>
      </c>
      <c r="D298" s="276" t="s">
        <v>386</v>
      </c>
      <c r="E298" s="277" t="s">
        <v>1547</v>
      </c>
      <c r="F298" s="278" t="s">
        <v>1548</v>
      </c>
      <c r="G298" s="279" t="s">
        <v>487</v>
      </c>
      <c r="H298" s="280">
        <v>4</v>
      </c>
      <c r="I298" s="281"/>
      <c r="J298" s="282">
        <f>ROUND(I298*H298,2)</f>
        <v>0</v>
      </c>
      <c r="K298" s="278" t="s">
        <v>19</v>
      </c>
      <c r="L298" s="283"/>
      <c r="M298" s="284" t="s">
        <v>19</v>
      </c>
      <c r="N298" s="285" t="s">
        <v>40</v>
      </c>
      <c r="O298" s="86"/>
      <c r="P298" s="223">
        <f>O298*H298</f>
        <v>0</v>
      </c>
      <c r="Q298" s="223">
        <v>0.035000000000000003</v>
      </c>
      <c r="R298" s="223">
        <f>Q298*H298</f>
        <v>0.14000000000000001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300</v>
      </c>
      <c r="AT298" s="225" t="s">
        <v>386</v>
      </c>
      <c r="AU298" s="225" t="s">
        <v>78</v>
      </c>
      <c r="AY298" s="19" t="s">
        <v>240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247</v>
      </c>
      <c r="BM298" s="225" t="s">
        <v>1549</v>
      </c>
    </row>
    <row r="299" s="13" customFormat="1">
      <c r="A299" s="13"/>
      <c r="B299" s="232"/>
      <c r="C299" s="233"/>
      <c r="D299" s="234" t="s">
        <v>251</v>
      </c>
      <c r="E299" s="235" t="s">
        <v>19</v>
      </c>
      <c r="F299" s="236" t="s">
        <v>1550</v>
      </c>
      <c r="G299" s="233"/>
      <c r="H299" s="237">
        <v>4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251</v>
      </c>
      <c r="AU299" s="243" t="s">
        <v>78</v>
      </c>
      <c r="AV299" s="13" t="s">
        <v>78</v>
      </c>
      <c r="AW299" s="13" t="s">
        <v>31</v>
      </c>
      <c r="AX299" s="13" t="s">
        <v>69</v>
      </c>
      <c r="AY299" s="243" t="s">
        <v>240</v>
      </c>
    </row>
    <row r="300" s="14" customFormat="1">
      <c r="A300" s="14"/>
      <c r="B300" s="244"/>
      <c r="C300" s="245"/>
      <c r="D300" s="234" t="s">
        <v>251</v>
      </c>
      <c r="E300" s="246" t="s">
        <v>19</v>
      </c>
      <c r="F300" s="247" t="s">
        <v>253</v>
      </c>
      <c r="G300" s="245"/>
      <c r="H300" s="248">
        <v>4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251</v>
      </c>
      <c r="AU300" s="254" t="s">
        <v>78</v>
      </c>
      <c r="AV300" s="14" t="s">
        <v>247</v>
      </c>
      <c r="AW300" s="14" t="s">
        <v>31</v>
      </c>
      <c r="AX300" s="14" t="s">
        <v>76</v>
      </c>
      <c r="AY300" s="254" t="s">
        <v>240</v>
      </c>
    </row>
    <row r="301" s="2" customFormat="1" ht="24.15" customHeight="1">
      <c r="A301" s="40"/>
      <c r="B301" s="41"/>
      <c r="C301" s="214" t="s">
        <v>1335</v>
      </c>
      <c r="D301" s="214" t="s">
        <v>242</v>
      </c>
      <c r="E301" s="215" t="s">
        <v>583</v>
      </c>
      <c r="F301" s="216" t="s">
        <v>584</v>
      </c>
      <c r="G301" s="217" t="s">
        <v>487</v>
      </c>
      <c r="H301" s="218">
        <v>117</v>
      </c>
      <c r="I301" s="219"/>
      <c r="J301" s="220">
        <f>ROUND(I301*H301,2)</f>
        <v>0</v>
      </c>
      <c r="K301" s="216" t="s">
        <v>246</v>
      </c>
      <c r="L301" s="46"/>
      <c r="M301" s="221" t="s">
        <v>19</v>
      </c>
      <c r="N301" s="222" t="s">
        <v>40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247</v>
      </c>
      <c r="AT301" s="225" t="s">
        <v>242</v>
      </c>
      <c r="AU301" s="225" t="s">
        <v>78</v>
      </c>
      <c r="AY301" s="19" t="s">
        <v>240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247</v>
      </c>
      <c r="BM301" s="225" t="s">
        <v>1551</v>
      </c>
    </row>
    <row r="302" s="2" customFormat="1">
      <c r="A302" s="40"/>
      <c r="B302" s="41"/>
      <c r="C302" s="42"/>
      <c r="D302" s="227" t="s">
        <v>249</v>
      </c>
      <c r="E302" s="42"/>
      <c r="F302" s="228" t="s">
        <v>586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249</v>
      </c>
      <c r="AU302" s="19" t="s">
        <v>78</v>
      </c>
    </row>
    <row r="303" s="2" customFormat="1" ht="24.15" customHeight="1">
      <c r="A303" s="40"/>
      <c r="B303" s="41"/>
      <c r="C303" s="276" t="s">
        <v>1340</v>
      </c>
      <c r="D303" s="276" t="s">
        <v>386</v>
      </c>
      <c r="E303" s="277" t="s">
        <v>591</v>
      </c>
      <c r="F303" s="278" t="s">
        <v>592</v>
      </c>
      <c r="G303" s="279" t="s">
        <v>487</v>
      </c>
      <c r="H303" s="280">
        <v>49</v>
      </c>
      <c r="I303" s="281"/>
      <c r="J303" s="282">
        <f>ROUND(I303*H303,2)</f>
        <v>0</v>
      </c>
      <c r="K303" s="278" t="s">
        <v>19</v>
      </c>
      <c r="L303" s="283"/>
      <c r="M303" s="284" t="s">
        <v>19</v>
      </c>
      <c r="N303" s="285" t="s">
        <v>40</v>
      </c>
      <c r="O303" s="86"/>
      <c r="P303" s="223">
        <f>O303*H303</f>
        <v>0</v>
      </c>
      <c r="Q303" s="223">
        <v>0.050000000000000003</v>
      </c>
      <c r="R303" s="223">
        <f>Q303*H303</f>
        <v>2.4500000000000002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300</v>
      </c>
      <c r="AT303" s="225" t="s">
        <v>386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247</v>
      </c>
      <c r="BM303" s="225" t="s">
        <v>1552</v>
      </c>
    </row>
    <row r="304" s="13" customFormat="1">
      <c r="A304" s="13"/>
      <c r="B304" s="232"/>
      <c r="C304" s="233"/>
      <c r="D304" s="234" t="s">
        <v>251</v>
      </c>
      <c r="E304" s="235" t="s">
        <v>19</v>
      </c>
      <c r="F304" s="236" t="s">
        <v>1553</v>
      </c>
      <c r="G304" s="233"/>
      <c r="H304" s="237">
        <v>49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251</v>
      </c>
      <c r="AU304" s="243" t="s">
        <v>78</v>
      </c>
      <c r="AV304" s="13" t="s">
        <v>78</v>
      </c>
      <c r="AW304" s="13" t="s">
        <v>31</v>
      </c>
      <c r="AX304" s="13" t="s">
        <v>69</v>
      </c>
      <c r="AY304" s="243" t="s">
        <v>240</v>
      </c>
    </row>
    <row r="305" s="14" customFormat="1">
      <c r="A305" s="14"/>
      <c r="B305" s="244"/>
      <c r="C305" s="245"/>
      <c r="D305" s="234" t="s">
        <v>251</v>
      </c>
      <c r="E305" s="246" t="s">
        <v>19</v>
      </c>
      <c r="F305" s="247" t="s">
        <v>253</v>
      </c>
      <c r="G305" s="245"/>
      <c r="H305" s="248">
        <v>49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251</v>
      </c>
      <c r="AU305" s="254" t="s">
        <v>78</v>
      </c>
      <c r="AV305" s="14" t="s">
        <v>247</v>
      </c>
      <c r="AW305" s="14" t="s">
        <v>31</v>
      </c>
      <c r="AX305" s="14" t="s">
        <v>76</v>
      </c>
      <c r="AY305" s="254" t="s">
        <v>240</v>
      </c>
    </row>
    <row r="306" s="2" customFormat="1" ht="24.15" customHeight="1">
      <c r="A306" s="40"/>
      <c r="B306" s="41"/>
      <c r="C306" s="276" t="s">
        <v>1342</v>
      </c>
      <c r="D306" s="276" t="s">
        <v>386</v>
      </c>
      <c r="E306" s="277" t="s">
        <v>908</v>
      </c>
      <c r="F306" s="278" t="s">
        <v>909</v>
      </c>
      <c r="G306" s="279" t="s">
        <v>487</v>
      </c>
      <c r="H306" s="280">
        <v>5</v>
      </c>
      <c r="I306" s="281"/>
      <c r="J306" s="282">
        <f>ROUND(I306*H306,2)</f>
        <v>0</v>
      </c>
      <c r="K306" s="278" t="s">
        <v>19</v>
      </c>
      <c r="L306" s="283"/>
      <c r="M306" s="284" t="s">
        <v>19</v>
      </c>
      <c r="N306" s="285" t="s">
        <v>40</v>
      </c>
      <c r="O306" s="86"/>
      <c r="P306" s="223">
        <f>O306*H306</f>
        <v>0</v>
      </c>
      <c r="Q306" s="223">
        <v>0.050000000000000003</v>
      </c>
      <c r="R306" s="223">
        <f>Q306*H306</f>
        <v>0.25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300</v>
      </c>
      <c r="AT306" s="225" t="s">
        <v>386</v>
      </c>
      <c r="AU306" s="225" t="s">
        <v>78</v>
      </c>
      <c r="AY306" s="19" t="s">
        <v>240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247</v>
      </c>
      <c r="BM306" s="225" t="s">
        <v>1554</v>
      </c>
    </row>
    <row r="307" s="2" customFormat="1">
      <c r="A307" s="40"/>
      <c r="B307" s="41"/>
      <c r="C307" s="42"/>
      <c r="D307" s="234" t="s">
        <v>504</v>
      </c>
      <c r="E307" s="42"/>
      <c r="F307" s="290" t="s">
        <v>911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504</v>
      </c>
      <c r="AU307" s="19" t="s">
        <v>78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1555</v>
      </c>
      <c r="G308" s="233"/>
      <c r="H308" s="237">
        <v>5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4" customFormat="1">
      <c r="A309" s="14"/>
      <c r="B309" s="244"/>
      <c r="C309" s="245"/>
      <c r="D309" s="234" t="s">
        <v>251</v>
      </c>
      <c r="E309" s="246" t="s">
        <v>19</v>
      </c>
      <c r="F309" s="247" t="s">
        <v>253</v>
      </c>
      <c r="G309" s="245"/>
      <c r="H309" s="248">
        <v>5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251</v>
      </c>
      <c r="AU309" s="254" t="s">
        <v>78</v>
      </c>
      <c r="AV309" s="14" t="s">
        <v>247</v>
      </c>
      <c r="AW309" s="14" t="s">
        <v>31</v>
      </c>
      <c r="AX309" s="14" t="s">
        <v>76</v>
      </c>
      <c r="AY309" s="254" t="s">
        <v>240</v>
      </c>
    </row>
    <row r="310" s="2" customFormat="1" ht="24.15" customHeight="1">
      <c r="A310" s="40"/>
      <c r="B310" s="41"/>
      <c r="C310" s="276" t="s">
        <v>1556</v>
      </c>
      <c r="D310" s="276" t="s">
        <v>386</v>
      </c>
      <c r="E310" s="277" t="s">
        <v>913</v>
      </c>
      <c r="F310" s="278" t="s">
        <v>914</v>
      </c>
      <c r="G310" s="279" t="s">
        <v>487</v>
      </c>
      <c r="H310" s="280">
        <v>9</v>
      </c>
      <c r="I310" s="281"/>
      <c r="J310" s="282">
        <f>ROUND(I310*H310,2)</f>
        <v>0</v>
      </c>
      <c r="K310" s="278" t="s">
        <v>19</v>
      </c>
      <c r="L310" s="283"/>
      <c r="M310" s="284" t="s">
        <v>19</v>
      </c>
      <c r="N310" s="285" t="s">
        <v>40</v>
      </c>
      <c r="O310" s="86"/>
      <c r="P310" s="223">
        <f>O310*H310</f>
        <v>0</v>
      </c>
      <c r="Q310" s="223">
        <v>0.050000000000000003</v>
      </c>
      <c r="R310" s="223">
        <f>Q310*H310</f>
        <v>0.45000000000000001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300</v>
      </c>
      <c r="AT310" s="225" t="s">
        <v>386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1557</v>
      </c>
    </row>
    <row r="311" s="2" customFormat="1">
      <c r="A311" s="40"/>
      <c r="B311" s="41"/>
      <c r="C311" s="42"/>
      <c r="D311" s="234" t="s">
        <v>504</v>
      </c>
      <c r="E311" s="42"/>
      <c r="F311" s="290" t="s">
        <v>916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504</v>
      </c>
      <c r="AU311" s="19" t="s">
        <v>78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1558</v>
      </c>
      <c r="G312" s="233"/>
      <c r="H312" s="237">
        <v>9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4" customFormat="1">
      <c r="A313" s="14"/>
      <c r="B313" s="244"/>
      <c r="C313" s="245"/>
      <c r="D313" s="234" t="s">
        <v>251</v>
      </c>
      <c r="E313" s="246" t="s">
        <v>19</v>
      </c>
      <c r="F313" s="247" t="s">
        <v>253</v>
      </c>
      <c r="G313" s="245"/>
      <c r="H313" s="248">
        <v>9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251</v>
      </c>
      <c r="AU313" s="254" t="s">
        <v>78</v>
      </c>
      <c r="AV313" s="14" t="s">
        <v>247</v>
      </c>
      <c r="AW313" s="14" t="s">
        <v>31</v>
      </c>
      <c r="AX313" s="14" t="s">
        <v>76</v>
      </c>
      <c r="AY313" s="254" t="s">
        <v>240</v>
      </c>
    </row>
    <row r="314" s="2" customFormat="1" ht="24.15" customHeight="1">
      <c r="A314" s="40"/>
      <c r="B314" s="41"/>
      <c r="C314" s="276" t="s">
        <v>1559</v>
      </c>
      <c r="D314" s="276" t="s">
        <v>386</v>
      </c>
      <c r="E314" s="277" t="s">
        <v>1560</v>
      </c>
      <c r="F314" s="278" t="s">
        <v>1561</v>
      </c>
      <c r="G314" s="279" t="s">
        <v>487</v>
      </c>
      <c r="H314" s="280">
        <v>6</v>
      </c>
      <c r="I314" s="281"/>
      <c r="J314" s="282">
        <f>ROUND(I314*H314,2)</f>
        <v>0</v>
      </c>
      <c r="K314" s="278" t="s">
        <v>19</v>
      </c>
      <c r="L314" s="283"/>
      <c r="M314" s="284" t="s">
        <v>19</v>
      </c>
      <c r="N314" s="285" t="s">
        <v>40</v>
      </c>
      <c r="O314" s="86"/>
      <c r="P314" s="223">
        <f>O314*H314</f>
        <v>0</v>
      </c>
      <c r="Q314" s="223">
        <v>0.050000000000000003</v>
      </c>
      <c r="R314" s="223">
        <f>Q314*H314</f>
        <v>0.30000000000000004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300</v>
      </c>
      <c r="AT314" s="225" t="s">
        <v>386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1562</v>
      </c>
    </row>
    <row r="315" s="2" customFormat="1">
      <c r="A315" s="40"/>
      <c r="B315" s="41"/>
      <c r="C315" s="42"/>
      <c r="D315" s="234" t="s">
        <v>504</v>
      </c>
      <c r="E315" s="42"/>
      <c r="F315" s="290" t="s">
        <v>1563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504</v>
      </c>
      <c r="AU315" s="19" t="s">
        <v>78</v>
      </c>
    </row>
    <row r="316" s="13" customFormat="1">
      <c r="A316" s="13"/>
      <c r="B316" s="232"/>
      <c r="C316" s="233"/>
      <c r="D316" s="234" t="s">
        <v>251</v>
      </c>
      <c r="E316" s="235" t="s">
        <v>19</v>
      </c>
      <c r="F316" s="236" t="s">
        <v>1564</v>
      </c>
      <c r="G316" s="233"/>
      <c r="H316" s="237">
        <v>6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251</v>
      </c>
      <c r="AU316" s="243" t="s">
        <v>78</v>
      </c>
      <c r="AV316" s="13" t="s">
        <v>78</v>
      </c>
      <c r="AW316" s="13" t="s">
        <v>31</v>
      </c>
      <c r="AX316" s="13" t="s">
        <v>69</v>
      </c>
      <c r="AY316" s="243" t="s">
        <v>240</v>
      </c>
    </row>
    <row r="317" s="14" customFormat="1">
      <c r="A317" s="14"/>
      <c r="B317" s="244"/>
      <c r="C317" s="245"/>
      <c r="D317" s="234" t="s">
        <v>251</v>
      </c>
      <c r="E317" s="246" t="s">
        <v>19</v>
      </c>
      <c r="F317" s="247" t="s">
        <v>253</v>
      </c>
      <c r="G317" s="245"/>
      <c r="H317" s="248">
        <v>6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251</v>
      </c>
      <c r="AU317" s="254" t="s">
        <v>78</v>
      </c>
      <c r="AV317" s="14" t="s">
        <v>247</v>
      </c>
      <c r="AW317" s="14" t="s">
        <v>31</v>
      </c>
      <c r="AX317" s="14" t="s">
        <v>76</v>
      </c>
      <c r="AY317" s="254" t="s">
        <v>240</v>
      </c>
    </row>
    <row r="318" s="2" customFormat="1" ht="24.15" customHeight="1">
      <c r="A318" s="40"/>
      <c r="B318" s="41"/>
      <c r="C318" s="276" t="s">
        <v>1565</v>
      </c>
      <c r="D318" s="276" t="s">
        <v>386</v>
      </c>
      <c r="E318" s="277" t="s">
        <v>1566</v>
      </c>
      <c r="F318" s="278" t="s">
        <v>1567</v>
      </c>
      <c r="G318" s="279" t="s">
        <v>487</v>
      </c>
      <c r="H318" s="280">
        <v>30</v>
      </c>
      <c r="I318" s="281"/>
      <c r="J318" s="282">
        <f>ROUND(I318*H318,2)</f>
        <v>0</v>
      </c>
      <c r="K318" s="278" t="s">
        <v>19</v>
      </c>
      <c r="L318" s="283"/>
      <c r="M318" s="284" t="s">
        <v>19</v>
      </c>
      <c r="N318" s="285" t="s">
        <v>40</v>
      </c>
      <c r="O318" s="86"/>
      <c r="P318" s="223">
        <f>O318*H318</f>
        <v>0</v>
      </c>
      <c r="Q318" s="223">
        <v>0.050000000000000003</v>
      </c>
      <c r="R318" s="223">
        <f>Q318*H318</f>
        <v>1.5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300</v>
      </c>
      <c r="AT318" s="225" t="s">
        <v>386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1568</v>
      </c>
    </row>
    <row r="319" s="2" customFormat="1">
      <c r="A319" s="40"/>
      <c r="B319" s="41"/>
      <c r="C319" s="42"/>
      <c r="D319" s="234" t="s">
        <v>504</v>
      </c>
      <c r="E319" s="42"/>
      <c r="F319" s="290" t="s">
        <v>1569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504</v>
      </c>
      <c r="AU319" s="19" t="s">
        <v>78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1570</v>
      </c>
      <c r="G320" s="233"/>
      <c r="H320" s="237">
        <v>30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30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24.15" customHeight="1">
      <c r="A322" s="40"/>
      <c r="B322" s="41"/>
      <c r="C322" s="276" t="s">
        <v>1571</v>
      </c>
      <c r="D322" s="276" t="s">
        <v>386</v>
      </c>
      <c r="E322" s="277" t="s">
        <v>1572</v>
      </c>
      <c r="F322" s="278" t="s">
        <v>1573</v>
      </c>
      <c r="G322" s="279" t="s">
        <v>487</v>
      </c>
      <c r="H322" s="280">
        <v>18</v>
      </c>
      <c r="I322" s="281"/>
      <c r="J322" s="282">
        <f>ROUND(I322*H322,2)</f>
        <v>0</v>
      </c>
      <c r="K322" s="278" t="s">
        <v>19</v>
      </c>
      <c r="L322" s="283"/>
      <c r="M322" s="284" t="s">
        <v>19</v>
      </c>
      <c r="N322" s="285" t="s">
        <v>40</v>
      </c>
      <c r="O322" s="86"/>
      <c r="P322" s="223">
        <f>O322*H322</f>
        <v>0</v>
      </c>
      <c r="Q322" s="223">
        <v>0.050000000000000003</v>
      </c>
      <c r="R322" s="223">
        <f>Q322*H322</f>
        <v>0.90000000000000002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300</v>
      </c>
      <c r="AT322" s="225" t="s">
        <v>386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1574</v>
      </c>
    </row>
    <row r="323" s="2" customFormat="1">
      <c r="A323" s="40"/>
      <c r="B323" s="41"/>
      <c r="C323" s="42"/>
      <c r="D323" s="234" t="s">
        <v>504</v>
      </c>
      <c r="E323" s="42"/>
      <c r="F323" s="290" t="s">
        <v>1575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504</v>
      </c>
      <c r="AU323" s="19" t="s">
        <v>78</v>
      </c>
    </row>
    <row r="324" s="13" customFormat="1">
      <c r="A324" s="13"/>
      <c r="B324" s="232"/>
      <c r="C324" s="233"/>
      <c r="D324" s="234" t="s">
        <v>251</v>
      </c>
      <c r="E324" s="235" t="s">
        <v>19</v>
      </c>
      <c r="F324" s="236" t="s">
        <v>1576</v>
      </c>
      <c r="G324" s="233"/>
      <c r="H324" s="237">
        <v>18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251</v>
      </c>
      <c r="AU324" s="243" t="s">
        <v>78</v>
      </c>
      <c r="AV324" s="13" t="s">
        <v>78</v>
      </c>
      <c r="AW324" s="13" t="s">
        <v>31</v>
      </c>
      <c r="AX324" s="13" t="s">
        <v>69</v>
      </c>
      <c r="AY324" s="243" t="s">
        <v>240</v>
      </c>
    </row>
    <row r="325" s="14" customFormat="1">
      <c r="A325" s="14"/>
      <c r="B325" s="244"/>
      <c r="C325" s="245"/>
      <c r="D325" s="234" t="s">
        <v>251</v>
      </c>
      <c r="E325" s="246" t="s">
        <v>19</v>
      </c>
      <c r="F325" s="247" t="s">
        <v>253</v>
      </c>
      <c r="G325" s="245"/>
      <c r="H325" s="248">
        <v>18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251</v>
      </c>
      <c r="AU325" s="254" t="s">
        <v>78</v>
      </c>
      <c r="AV325" s="14" t="s">
        <v>247</v>
      </c>
      <c r="AW325" s="14" t="s">
        <v>31</v>
      </c>
      <c r="AX325" s="14" t="s">
        <v>76</v>
      </c>
      <c r="AY325" s="254" t="s">
        <v>240</v>
      </c>
    </row>
    <row r="326" s="2" customFormat="1" ht="24.15" customHeight="1">
      <c r="A326" s="40"/>
      <c r="B326" s="41"/>
      <c r="C326" s="214" t="s">
        <v>1577</v>
      </c>
      <c r="D326" s="214" t="s">
        <v>242</v>
      </c>
      <c r="E326" s="215" t="s">
        <v>1578</v>
      </c>
      <c r="F326" s="216" t="s">
        <v>1579</v>
      </c>
      <c r="G326" s="217" t="s">
        <v>487</v>
      </c>
      <c r="H326" s="218">
        <v>7</v>
      </c>
      <c r="I326" s="219"/>
      <c r="J326" s="220">
        <f>ROUND(I326*H326,2)</f>
        <v>0</v>
      </c>
      <c r="K326" s="216" t="s">
        <v>246</v>
      </c>
      <c r="L326" s="46"/>
      <c r="M326" s="221" t="s">
        <v>19</v>
      </c>
      <c r="N326" s="222" t="s">
        <v>40</v>
      </c>
      <c r="O326" s="86"/>
      <c r="P326" s="223">
        <f>O326*H326</f>
        <v>0</v>
      </c>
      <c r="Q326" s="223">
        <v>0.012919999999999999</v>
      </c>
      <c r="R326" s="223">
        <f>Q326*H326</f>
        <v>0.090439999999999993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247</v>
      </c>
      <c r="AT326" s="225" t="s">
        <v>242</v>
      </c>
      <c r="AU326" s="225" t="s">
        <v>78</v>
      </c>
      <c r="AY326" s="19" t="s">
        <v>240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247</v>
      </c>
      <c r="BM326" s="225" t="s">
        <v>1580</v>
      </c>
    </row>
    <row r="327" s="2" customFormat="1">
      <c r="A327" s="40"/>
      <c r="B327" s="41"/>
      <c r="C327" s="42"/>
      <c r="D327" s="227" t="s">
        <v>249</v>
      </c>
      <c r="E327" s="42"/>
      <c r="F327" s="228" t="s">
        <v>1581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249</v>
      </c>
      <c r="AU327" s="19" t="s">
        <v>78</v>
      </c>
    </row>
    <row r="328" s="2" customFormat="1" ht="16.5" customHeight="1">
      <c r="A328" s="40"/>
      <c r="B328" s="41"/>
      <c r="C328" s="276" t="s">
        <v>1582</v>
      </c>
      <c r="D328" s="276" t="s">
        <v>386</v>
      </c>
      <c r="E328" s="277" t="s">
        <v>619</v>
      </c>
      <c r="F328" s="278" t="s">
        <v>1583</v>
      </c>
      <c r="G328" s="279" t="s">
        <v>487</v>
      </c>
      <c r="H328" s="280">
        <v>2</v>
      </c>
      <c r="I328" s="281"/>
      <c r="J328" s="282">
        <f>ROUND(I328*H328,2)</f>
        <v>0</v>
      </c>
      <c r="K328" s="278" t="s">
        <v>19</v>
      </c>
      <c r="L328" s="283"/>
      <c r="M328" s="284" t="s">
        <v>19</v>
      </c>
      <c r="N328" s="285" t="s">
        <v>40</v>
      </c>
      <c r="O328" s="86"/>
      <c r="P328" s="223">
        <f>O328*H328</f>
        <v>0</v>
      </c>
      <c r="Q328" s="223">
        <v>0.059999999999999998</v>
      </c>
      <c r="R328" s="223">
        <f>Q328*H328</f>
        <v>0.12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300</v>
      </c>
      <c r="AT328" s="225" t="s">
        <v>386</v>
      </c>
      <c r="AU328" s="225" t="s">
        <v>78</v>
      </c>
      <c r="AY328" s="19" t="s">
        <v>240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247</v>
      </c>
      <c r="BM328" s="225" t="s">
        <v>1584</v>
      </c>
    </row>
    <row r="329" s="2" customFormat="1">
      <c r="A329" s="40"/>
      <c r="B329" s="41"/>
      <c r="C329" s="42"/>
      <c r="D329" s="234" t="s">
        <v>504</v>
      </c>
      <c r="E329" s="42"/>
      <c r="F329" s="290" t="s">
        <v>1585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504</v>
      </c>
      <c r="AU329" s="19" t="s">
        <v>78</v>
      </c>
    </row>
    <row r="330" s="13" customFormat="1">
      <c r="A330" s="13"/>
      <c r="B330" s="232"/>
      <c r="C330" s="233"/>
      <c r="D330" s="234" t="s">
        <v>251</v>
      </c>
      <c r="E330" s="235" t="s">
        <v>19</v>
      </c>
      <c r="F330" s="236" t="s">
        <v>1586</v>
      </c>
      <c r="G330" s="233"/>
      <c r="H330" s="237">
        <v>2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251</v>
      </c>
      <c r="AU330" s="243" t="s">
        <v>78</v>
      </c>
      <c r="AV330" s="13" t="s">
        <v>78</v>
      </c>
      <c r="AW330" s="13" t="s">
        <v>31</v>
      </c>
      <c r="AX330" s="13" t="s">
        <v>69</v>
      </c>
      <c r="AY330" s="243" t="s">
        <v>240</v>
      </c>
    </row>
    <row r="331" s="14" customFormat="1">
      <c r="A331" s="14"/>
      <c r="B331" s="244"/>
      <c r="C331" s="245"/>
      <c r="D331" s="234" t="s">
        <v>251</v>
      </c>
      <c r="E331" s="246" t="s">
        <v>19</v>
      </c>
      <c r="F331" s="247" t="s">
        <v>253</v>
      </c>
      <c r="G331" s="245"/>
      <c r="H331" s="248">
        <v>2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251</v>
      </c>
      <c r="AU331" s="254" t="s">
        <v>78</v>
      </c>
      <c r="AV331" s="14" t="s">
        <v>247</v>
      </c>
      <c r="AW331" s="14" t="s">
        <v>31</v>
      </c>
      <c r="AX331" s="14" t="s">
        <v>76</v>
      </c>
      <c r="AY331" s="254" t="s">
        <v>240</v>
      </c>
    </row>
    <row r="332" s="2" customFormat="1" ht="21.75" customHeight="1">
      <c r="A332" s="40"/>
      <c r="B332" s="41"/>
      <c r="C332" s="276" t="s">
        <v>1587</v>
      </c>
      <c r="D332" s="276" t="s">
        <v>386</v>
      </c>
      <c r="E332" s="277" t="s">
        <v>777</v>
      </c>
      <c r="F332" s="278" t="s">
        <v>1588</v>
      </c>
      <c r="G332" s="279" t="s">
        <v>487</v>
      </c>
      <c r="H332" s="280">
        <v>4</v>
      </c>
      <c r="I332" s="281"/>
      <c r="J332" s="282">
        <f>ROUND(I332*H332,2)</f>
        <v>0</v>
      </c>
      <c r="K332" s="278" t="s">
        <v>19</v>
      </c>
      <c r="L332" s="283"/>
      <c r="M332" s="284" t="s">
        <v>19</v>
      </c>
      <c r="N332" s="285" t="s">
        <v>40</v>
      </c>
      <c r="O332" s="86"/>
      <c r="P332" s="223">
        <f>O332*H332</f>
        <v>0</v>
      </c>
      <c r="Q332" s="223">
        <v>0.059999999999999998</v>
      </c>
      <c r="R332" s="223">
        <f>Q332*H332</f>
        <v>0.23999999999999999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300</v>
      </c>
      <c r="AT332" s="225" t="s">
        <v>386</v>
      </c>
      <c r="AU332" s="225" t="s">
        <v>78</v>
      </c>
      <c r="AY332" s="19" t="s">
        <v>240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247</v>
      </c>
      <c r="BM332" s="225" t="s">
        <v>1589</v>
      </c>
    </row>
    <row r="333" s="13" customFormat="1">
      <c r="A333" s="13"/>
      <c r="B333" s="232"/>
      <c r="C333" s="233"/>
      <c r="D333" s="234" t="s">
        <v>251</v>
      </c>
      <c r="E333" s="235" t="s">
        <v>19</v>
      </c>
      <c r="F333" s="236" t="s">
        <v>1590</v>
      </c>
      <c r="G333" s="233"/>
      <c r="H333" s="237">
        <v>4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251</v>
      </c>
      <c r="AU333" s="243" t="s">
        <v>78</v>
      </c>
      <c r="AV333" s="13" t="s">
        <v>78</v>
      </c>
      <c r="AW333" s="13" t="s">
        <v>31</v>
      </c>
      <c r="AX333" s="13" t="s">
        <v>69</v>
      </c>
      <c r="AY333" s="243" t="s">
        <v>240</v>
      </c>
    </row>
    <row r="334" s="14" customFormat="1">
      <c r="A334" s="14"/>
      <c r="B334" s="244"/>
      <c r="C334" s="245"/>
      <c r="D334" s="234" t="s">
        <v>251</v>
      </c>
      <c r="E334" s="246" t="s">
        <v>19</v>
      </c>
      <c r="F334" s="247" t="s">
        <v>253</v>
      </c>
      <c r="G334" s="245"/>
      <c r="H334" s="248">
        <v>4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251</v>
      </c>
      <c r="AU334" s="254" t="s">
        <v>78</v>
      </c>
      <c r="AV334" s="14" t="s">
        <v>247</v>
      </c>
      <c r="AW334" s="14" t="s">
        <v>31</v>
      </c>
      <c r="AX334" s="14" t="s">
        <v>76</v>
      </c>
      <c r="AY334" s="254" t="s">
        <v>240</v>
      </c>
    </row>
    <row r="335" s="2" customFormat="1" ht="24.15" customHeight="1">
      <c r="A335" s="40"/>
      <c r="B335" s="41"/>
      <c r="C335" s="276" t="s">
        <v>1591</v>
      </c>
      <c r="D335" s="276" t="s">
        <v>386</v>
      </c>
      <c r="E335" s="277" t="s">
        <v>1592</v>
      </c>
      <c r="F335" s="278" t="s">
        <v>1593</v>
      </c>
      <c r="G335" s="279" t="s">
        <v>487</v>
      </c>
      <c r="H335" s="280">
        <v>1</v>
      </c>
      <c r="I335" s="281"/>
      <c r="J335" s="282">
        <f>ROUND(I335*H335,2)</f>
        <v>0</v>
      </c>
      <c r="K335" s="278" t="s">
        <v>19</v>
      </c>
      <c r="L335" s="283"/>
      <c r="M335" s="284" t="s">
        <v>19</v>
      </c>
      <c r="N335" s="285" t="s">
        <v>40</v>
      </c>
      <c r="O335" s="86"/>
      <c r="P335" s="223">
        <f>O335*H335</f>
        <v>0</v>
      </c>
      <c r="Q335" s="223">
        <v>0.059999999999999998</v>
      </c>
      <c r="R335" s="223">
        <f>Q335*H335</f>
        <v>0.059999999999999998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300</v>
      </c>
      <c r="AT335" s="225" t="s">
        <v>386</v>
      </c>
      <c r="AU335" s="225" t="s">
        <v>78</v>
      </c>
      <c r="AY335" s="19" t="s">
        <v>240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247</v>
      </c>
      <c r="BM335" s="225" t="s">
        <v>1594</v>
      </c>
    </row>
    <row r="336" s="13" customFormat="1">
      <c r="A336" s="13"/>
      <c r="B336" s="232"/>
      <c r="C336" s="233"/>
      <c r="D336" s="234" t="s">
        <v>251</v>
      </c>
      <c r="E336" s="235" t="s">
        <v>19</v>
      </c>
      <c r="F336" s="236" t="s">
        <v>1595</v>
      </c>
      <c r="G336" s="233"/>
      <c r="H336" s="237">
        <v>1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251</v>
      </c>
      <c r="AU336" s="243" t="s">
        <v>78</v>
      </c>
      <c r="AV336" s="13" t="s">
        <v>78</v>
      </c>
      <c r="AW336" s="13" t="s">
        <v>31</v>
      </c>
      <c r="AX336" s="13" t="s">
        <v>69</v>
      </c>
      <c r="AY336" s="243" t="s">
        <v>240</v>
      </c>
    </row>
    <row r="337" s="14" customFormat="1">
      <c r="A337" s="14"/>
      <c r="B337" s="244"/>
      <c r="C337" s="245"/>
      <c r="D337" s="234" t="s">
        <v>251</v>
      </c>
      <c r="E337" s="246" t="s">
        <v>19</v>
      </c>
      <c r="F337" s="247" t="s">
        <v>253</v>
      </c>
      <c r="G337" s="245"/>
      <c r="H337" s="248">
        <v>1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251</v>
      </c>
      <c r="AU337" s="254" t="s">
        <v>78</v>
      </c>
      <c r="AV337" s="14" t="s">
        <v>247</v>
      </c>
      <c r="AW337" s="14" t="s">
        <v>31</v>
      </c>
      <c r="AX337" s="14" t="s">
        <v>76</v>
      </c>
      <c r="AY337" s="254" t="s">
        <v>240</v>
      </c>
    </row>
    <row r="338" s="2" customFormat="1" ht="24.15" customHeight="1">
      <c r="A338" s="40"/>
      <c r="B338" s="41"/>
      <c r="C338" s="214" t="s">
        <v>1596</v>
      </c>
      <c r="D338" s="214" t="s">
        <v>242</v>
      </c>
      <c r="E338" s="215" t="s">
        <v>1597</v>
      </c>
      <c r="F338" s="216" t="s">
        <v>1598</v>
      </c>
      <c r="G338" s="217" t="s">
        <v>487</v>
      </c>
      <c r="H338" s="218">
        <v>6</v>
      </c>
      <c r="I338" s="219"/>
      <c r="J338" s="220">
        <f>ROUND(I338*H338,2)</f>
        <v>0</v>
      </c>
      <c r="K338" s="216" t="s">
        <v>246</v>
      </c>
      <c r="L338" s="46"/>
      <c r="M338" s="221" t="s">
        <v>19</v>
      </c>
      <c r="N338" s="222" t="s">
        <v>40</v>
      </c>
      <c r="O338" s="86"/>
      <c r="P338" s="223">
        <f>O338*H338</f>
        <v>0</v>
      </c>
      <c r="Q338" s="223">
        <v>0.0042900000000000004</v>
      </c>
      <c r="R338" s="223">
        <f>Q338*H338</f>
        <v>0.025740000000000002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247</v>
      </c>
      <c r="AT338" s="225" t="s">
        <v>242</v>
      </c>
      <c r="AU338" s="225" t="s">
        <v>78</v>
      </c>
      <c r="AY338" s="19" t="s">
        <v>240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76</v>
      </c>
      <c r="BK338" s="226">
        <f>ROUND(I338*H338,2)</f>
        <v>0</v>
      </c>
      <c r="BL338" s="19" t="s">
        <v>247</v>
      </c>
      <c r="BM338" s="225" t="s">
        <v>1599</v>
      </c>
    </row>
    <row r="339" s="2" customFormat="1">
      <c r="A339" s="40"/>
      <c r="B339" s="41"/>
      <c r="C339" s="42"/>
      <c r="D339" s="227" t="s">
        <v>249</v>
      </c>
      <c r="E339" s="42"/>
      <c r="F339" s="228" t="s">
        <v>1600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249</v>
      </c>
      <c r="AU339" s="19" t="s">
        <v>78</v>
      </c>
    </row>
    <row r="340" s="2" customFormat="1" ht="16.5" customHeight="1">
      <c r="A340" s="40"/>
      <c r="B340" s="41"/>
      <c r="C340" s="276" t="s">
        <v>1601</v>
      </c>
      <c r="D340" s="276" t="s">
        <v>386</v>
      </c>
      <c r="E340" s="277" t="s">
        <v>1602</v>
      </c>
      <c r="F340" s="278" t="s">
        <v>1603</v>
      </c>
      <c r="G340" s="279" t="s">
        <v>487</v>
      </c>
      <c r="H340" s="280">
        <v>6</v>
      </c>
      <c r="I340" s="281"/>
      <c r="J340" s="282">
        <f>ROUND(I340*H340,2)</f>
        <v>0</v>
      </c>
      <c r="K340" s="278" t="s">
        <v>19</v>
      </c>
      <c r="L340" s="283"/>
      <c r="M340" s="284" t="s">
        <v>19</v>
      </c>
      <c r="N340" s="285" t="s">
        <v>40</v>
      </c>
      <c r="O340" s="86"/>
      <c r="P340" s="223">
        <f>O340*H340</f>
        <v>0</v>
      </c>
      <c r="Q340" s="223">
        <v>0.029999999999999999</v>
      </c>
      <c r="R340" s="223">
        <f>Q340*H340</f>
        <v>0.17999999999999999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300</v>
      </c>
      <c r="AT340" s="225" t="s">
        <v>386</v>
      </c>
      <c r="AU340" s="225" t="s">
        <v>78</v>
      </c>
      <c r="AY340" s="19" t="s">
        <v>240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76</v>
      </c>
      <c r="BK340" s="226">
        <f>ROUND(I340*H340,2)</f>
        <v>0</v>
      </c>
      <c r="BL340" s="19" t="s">
        <v>247</v>
      </c>
      <c r="BM340" s="225" t="s">
        <v>1604</v>
      </c>
    </row>
    <row r="341" s="13" customFormat="1">
      <c r="A341" s="13"/>
      <c r="B341" s="232"/>
      <c r="C341" s="233"/>
      <c r="D341" s="234" t="s">
        <v>251</v>
      </c>
      <c r="E341" s="235" t="s">
        <v>19</v>
      </c>
      <c r="F341" s="236" t="s">
        <v>1605</v>
      </c>
      <c r="G341" s="233"/>
      <c r="H341" s="237">
        <v>6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251</v>
      </c>
      <c r="AU341" s="243" t="s">
        <v>78</v>
      </c>
      <c r="AV341" s="13" t="s">
        <v>78</v>
      </c>
      <c r="AW341" s="13" t="s">
        <v>31</v>
      </c>
      <c r="AX341" s="13" t="s">
        <v>69</v>
      </c>
      <c r="AY341" s="243" t="s">
        <v>240</v>
      </c>
    </row>
    <row r="342" s="14" customFormat="1">
      <c r="A342" s="14"/>
      <c r="B342" s="244"/>
      <c r="C342" s="245"/>
      <c r="D342" s="234" t="s">
        <v>251</v>
      </c>
      <c r="E342" s="246" t="s">
        <v>19</v>
      </c>
      <c r="F342" s="247" t="s">
        <v>253</v>
      </c>
      <c r="G342" s="245"/>
      <c r="H342" s="248">
        <v>6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251</v>
      </c>
      <c r="AU342" s="254" t="s">
        <v>78</v>
      </c>
      <c r="AV342" s="14" t="s">
        <v>247</v>
      </c>
      <c r="AW342" s="14" t="s">
        <v>31</v>
      </c>
      <c r="AX342" s="14" t="s">
        <v>76</v>
      </c>
      <c r="AY342" s="254" t="s">
        <v>240</v>
      </c>
    </row>
    <row r="343" s="2" customFormat="1" ht="24.15" customHeight="1">
      <c r="A343" s="40"/>
      <c r="B343" s="41"/>
      <c r="C343" s="214" t="s">
        <v>1606</v>
      </c>
      <c r="D343" s="214" t="s">
        <v>242</v>
      </c>
      <c r="E343" s="215" t="s">
        <v>603</v>
      </c>
      <c r="F343" s="216" t="s">
        <v>604</v>
      </c>
      <c r="G343" s="217" t="s">
        <v>487</v>
      </c>
      <c r="H343" s="218">
        <v>14</v>
      </c>
      <c r="I343" s="219"/>
      <c r="J343" s="220">
        <f>ROUND(I343*H343,2)</f>
        <v>0</v>
      </c>
      <c r="K343" s="216" t="s">
        <v>246</v>
      </c>
      <c r="L343" s="46"/>
      <c r="M343" s="221" t="s">
        <v>19</v>
      </c>
      <c r="N343" s="222" t="s">
        <v>40</v>
      </c>
      <c r="O343" s="86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247</v>
      </c>
      <c r="AT343" s="225" t="s">
        <v>242</v>
      </c>
      <c r="AU343" s="225" t="s">
        <v>78</v>
      </c>
      <c r="AY343" s="19" t="s">
        <v>240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76</v>
      </c>
      <c r="BK343" s="226">
        <f>ROUND(I343*H343,2)</f>
        <v>0</v>
      </c>
      <c r="BL343" s="19" t="s">
        <v>247</v>
      </c>
      <c r="BM343" s="225" t="s">
        <v>1607</v>
      </c>
    </row>
    <row r="344" s="2" customFormat="1">
      <c r="A344" s="40"/>
      <c r="B344" s="41"/>
      <c r="C344" s="42"/>
      <c r="D344" s="227" t="s">
        <v>249</v>
      </c>
      <c r="E344" s="42"/>
      <c r="F344" s="228" t="s">
        <v>606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249</v>
      </c>
      <c r="AU344" s="19" t="s">
        <v>78</v>
      </c>
    </row>
    <row r="345" s="2" customFormat="1" ht="16.5" customHeight="1">
      <c r="A345" s="40"/>
      <c r="B345" s="41"/>
      <c r="C345" s="276" t="s">
        <v>1608</v>
      </c>
      <c r="D345" s="276" t="s">
        <v>386</v>
      </c>
      <c r="E345" s="277" t="s">
        <v>607</v>
      </c>
      <c r="F345" s="278" t="s">
        <v>608</v>
      </c>
      <c r="G345" s="279" t="s">
        <v>487</v>
      </c>
      <c r="H345" s="280">
        <v>9</v>
      </c>
      <c r="I345" s="281"/>
      <c r="J345" s="282">
        <f>ROUND(I345*H345,2)</f>
        <v>0</v>
      </c>
      <c r="K345" s="278" t="s">
        <v>19</v>
      </c>
      <c r="L345" s="283"/>
      <c r="M345" s="284" t="s">
        <v>19</v>
      </c>
      <c r="N345" s="285" t="s">
        <v>40</v>
      </c>
      <c r="O345" s="86"/>
      <c r="P345" s="223">
        <f>O345*H345</f>
        <v>0</v>
      </c>
      <c r="Q345" s="223">
        <v>0.050000000000000003</v>
      </c>
      <c r="R345" s="223">
        <f>Q345*H345</f>
        <v>0.45000000000000001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300</v>
      </c>
      <c r="AT345" s="225" t="s">
        <v>386</v>
      </c>
      <c r="AU345" s="225" t="s">
        <v>78</v>
      </c>
      <c r="AY345" s="19" t="s">
        <v>240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76</v>
      </c>
      <c r="BK345" s="226">
        <f>ROUND(I345*H345,2)</f>
        <v>0</v>
      </c>
      <c r="BL345" s="19" t="s">
        <v>247</v>
      </c>
      <c r="BM345" s="225" t="s">
        <v>1609</v>
      </c>
    </row>
    <row r="346" s="2" customFormat="1">
      <c r="A346" s="40"/>
      <c r="B346" s="41"/>
      <c r="C346" s="42"/>
      <c r="D346" s="234" t="s">
        <v>504</v>
      </c>
      <c r="E346" s="42"/>
      <c r="F346" s="290" t="s">
        <v>610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504</v>
      </c>
      <c r="AU346" s="19" t="s">
        <v>78</v>
      </c>
    </row>
    <row r="347" s="13" customFormat="1">
      <c r="A347" s="13"/>
      <c r="B347" s="232"/>
      <c r="C347" s="233"/>
      <c r="D347" s="234" t="s">
        <v>251</v>
      </c>
      <c r="E347" s="235" t="s">
        <v>19</v>
      </c>
      <c r="F347" s="236" t="s">
        <v>1610</v>
      </c>
      <c r="G347" s="233"/>
      <c r="H347" s="237">
        <v>9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251</v>
      </c>
      <c r="AU347" s="243" t="s">
        <v>78</v>
      </c>
      <c r="AV347" s="13" t="s">
        <v>78</v>
      </c>
      <c r="AW347" s="13" t="s">
        <v>31</v>
      </c>
      <c r="AX347" s="13" t="s">
        <v>69</v>
      </c>
      <c r="AY347" s="243" t="s">
        <v>240</v>
      </c>
    </row>
    <row r="348" s="14" customFormat="1">
      <c r="A348" s="14"/>
      <c r="B348" s="244"/>
      <c r="C348" s="245"/>
      <c r="D348" s="234" t="s">
        <v>251</v>
      </c>
      <c r="E348" s="246" t="s">
        <v>19</v>
      </c>
      <c r="F348" s="247" t="s">
        <v>253</v>
      </c>
      <c r="G348" s="245"/>
      <c r="H348" s="248">
        <v>9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251</v>
      </c>
      <c r="AU348" s="254" t="s">
        <v>78</v>
      </c>
      <c r="AV348" s="14" t="s">
        <v>247</v>
      </c>
      <c r="AW348" s="14" t="s">
        <v>31</v>
      </c>
      <c r="AX348" s="14" t="s">
        <v>76</v>
      </c>
      <c r="AY348" s="254" t="s">
        <v>240</v>
      </c>
    </row>
    <row r="349" s="2" customFormat="1" ht="16.5" customHeight="1">
      <c r="A349" s="40"/>
      <c r="B349" s="41"/>
      <c r="C349" s="276" t="s">
        <v>1611</v>
      </c>
      <c r="D349" s="276" t="s">
        <v>386</v>
      </c>
      <c r="E349" s="277" t="s">
        <v>1612</v>
      </c>
      <c r="F349" s="278" t="s">
        <v>1613</v>
      </c>
      <c r="G349" s="279" t="s">
        <v>487</v>
      </c>
      <c r="H349" s="280">
        <v>5</v>
      </c>
      <c r="I349" s="281"/>
      <c r="J349" s="282">
        <f>ROUND(I349*H349,2)</f>
        <v>0</v>
      </c>
      <c r="K349" s="278" t="s">
        <v>19</v>
      </c>
      <c r="L349" s="283"/>
      <c r="M349" s="284" t="s">
        <v>19</v>
      </c>
      <c r="N349" s="285" t="s">
        <v>40</v>
      </c>
      <c r="O349" s="86"/>
      <c r="P349" s="223">
        <f>O349*H349</f>
        <v>0</v>
      </c>
      <c r="Q349" s="223">
        <v>0.050000000000000003</v>
      </c>
      <c r="R349" s="223">
        <f>Q349*H349</f>
        <v>0.25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300</v>
      </c>
      <c r="AT349" s="225" t="s">
        <v>386</v>
      </c>
      <c r="AU349" s="225" t="s">
        <v>78</v>
      </c>
      <c r="AY349" s="19" t="s">
        <v>240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76</v>
      </c>
      <c r="BK349" s="226">
        <f>ROUND(I349*H349,2)</f>
        <v>0</v>
      </c>
      <c r="BL349" s="19" t="s">
        <v>247</v>
      </c>
      <c r="BM349" s="225" t="s">
        <v>1614</v>
      </c>
    </row>
    <row r="350" s="2" customFormat="1">
      <c r="A350" s="40"/>
      <c r="B350" s="41"/>
      <c r="C350" s="42"/>
      <c r="D350" s="234" t="s">
        <v>504</v>
      </c>
      <c r="E350" s="42"/>
      <c r="F350" s="290" t="s">
        <v>1615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504</v>
      </c>
      <c r="AU350" s="19" t="s">
        <v>78</v>
      </c>
    </row>
    <row r="351" s="13" customFormat="1">
      <c r="A351" s="13"/>
      <c r="B351" s="232"/>
      <c r="C351" s="233"/>
      <c r="D351" s="234" t="s">
        <v>251</v>
      </c>
      <c r="E351" s="235" t="s">
        <v>19</v>
      </c>
      <c r="F351" s="236" t="s">
        <v>1616</v>
      </c>
      <c r="G351" s="233"/>
      <c r="H351" s="237">
        <v>5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251</v>
      </c>
      <c r="AU351" s="243" t="s">
        <v>78</v>
      </c>
      <c r="AV351" s="13" t="s">
        <v>78</v>
      </c>
      <c r="AW351" s="13" t="s">
        <v>31</v>
      </c>
      <c r="AX351" s="13" t="s">
        <v>69</v>
      </c>
      <c r="AY351" s="243" t="s">
        <v>240</v>
      </c>
    </row>
    <row r="352" s="14" customFormat="1">
      <c r="A352" s="14"/>
      <c r="B352" s="244"/>
      <c r="C352" s="245"/>
      <c r="D352" s="234" t="s">
        <v>251</v>
      </c>
      <c r="E352" s="246" t="s">
        <v>19</v>
      </c>
      <c r="F352" s="247" t="s">
        <v>253</v>
      </c>
      <c r="G352" s="245"/>
      <c r="H352" s="248">
        <v>5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251</v>
      </c>
      <c r="AU352" s="254" t="s">
        <v>78</v>
      </c>
      <c r="AV352" s="14" t="s">
        <v>247</v>
      </c>
      <c r="AW352" s="14" t="s">
        <v>31</v>
      </c>
      <c r="AX352" s="14" t="s">
        <v>76</v>
      </c>
      <c r="AY352" s="254" t="s">
        <v>240</v>
      </c>
    </row>
    <row r="353" s="2" customFormat="1" ht="24.15" customHeight="1">
      <c r="A353" s="40"/>
      <c r="B353" s="41"/>
      <c r="C353" s="214" t="s">
        <v>1617</v>
      </c>
      <c r="D353" s="214" t="s">
        <v>242</v>
      </c>
      <c r="E353" s="215" t="s">
        <v>1618</v>
      </c>
      <c r="F353" s="216" t="s">
        <v>1619</v>
      </c>
      <c r="G353" s="217" t="s">
        <v>487</v>
      </c>
      <c r="H353" s="218">
        <v>1</v>
      </c>
      <c r="I353" s="219"/>
      <c r="J353" s="220">
        <f>ROUND(I353*H353,2)</f>
        <v>0</v>
      </c>
      <c r="K353" s="216" t="s">
        <v>246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0.01652</v>
      </c>
      <c r="R353" s="223">
        <f>Q353*H353</f>
        <v>0.01652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247</v>
      </c>
      <c r="AT353" s="225" t="s">
        <v>242</v>
      </c>
      <c r="AU353" s="225" t="s">
        <v>78</v>
      </c>
      <c r="AY353" s="19" t="s">
        <v>240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247</v>
      </c>
      <c r="BM353" s="225" t="s">
        <v>1620</v>
      </c>
    </row>
    <row r="354" s="2" customFormat="1">
      <c r="A354" s="40"/>
      <c r="B354" s="41"/>
      <c r="C354" s="42"/>
      <c r="D354" s="227" t="s">
        <v>249</v>
      </c>
      <c r="E354" s="42"/>
      <c r="F354" s="228" t="s">
        <v>1621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249</v>
      </c>
      <c r="AU354" s="19" t="s">
        <v>78</v>
      </c>
    </row>
    <row r="355" s="2" customFormat="1" ht="16.5" customHeight="1">
      <c r="A355" s="40"/>
      <c r="B355" s="41"/>
      <c r="C355" s="276" t="s">
        <v>1622</v>
      </c>
      <c r="D355" s="276" t="s">
        <v>386</v>
      </c>
      <c r="E355" s="277" t="s">
        <v>1623</v>
      </c>
      <c r="F355" s="278" t="s">
        <v>1624</v>
      </c>
      <c r="G355" s="279" t="s">
        <v>487</v>
      </c>
      <c r="H355" s="280">
        <v>1</v>
      </c>
      <c r="I355" s="281"/>
      <c r="J355" s="282">
        <f>ROUND(I355*H355,2)</f>
        <v>0</v>
      </c>
      <c r="K355" s="278" t="s">
        <v>19</v>
      </c>
      <c r="L355" s="283"/>
      <c r="M355" s="284" t="s">
        <v>19</v>
      </c>
      <c r="N355" s="285" t="s">
        <v>40</v>
      </c>
      <c r="O355" s="86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300</v>
      </c>
      <c r="AT355" s="225" t="s">
        <v>386</v>
      </c>
      <c r="AU355" s="225" t="s">
        <v>78</v>
      </c>
      <c r="AY355" s="19" t="s">
        <v>240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247</v>
      </c>
      <c r="BM355" s="225" t="s">
        <v>1625</v>
      </c>
    </row>
    <row r="356" s="13" customFormat="1">
      <c r="A356" s="13"/>
      <c r="B356" s="232"/>
      <c r="C356" s="233"/>
      <c r="D356" s="234" t="s">
        <v>251</v>
      </c>
      <c r="E356" s="235" t="s">
        <v>19</v>
      </c>
      <c r="F356" s="236" t="s">
        <v>1626</v>
      </c>
      <c r="G356" s="233"/>
      <c r="H356" s="237">
        <v>1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251</v>
      </c>
      <c r="AU356" s="243" t="s">
        <v>78</v>
      </c>
      <c r="AV356" s="13" t="s">
        <v>78</v>
      </c>
      <c r="AW356" s="13" t="s">
        <v>31</v>
      </c>
      <c r="AX356" s="13" t="s">
        <v>69</v>
      </c>
      <c r="AY356" s="243" t="s">
        <v>240</v>
      </c>
    </row>
    <row r="357" s="14" customFormat="1">
      <c r="A357" s="14"/>
      <c r="B357" s="244"/>
      <c r="C357" s="245"/>
      <c r="D357" s="234" t="s">
        <v>251</v>
      </c>
      <c r="E357" s="246" t="s">
        <v>19</v>
      </c>
      <c r="F357" s="247" t="s">
        <v>253</v>
      </c>
      <c r="G357" s="245"/>
      <c r="H357" s="248">
        <v>1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251</v>
      </c>
      <c r="AU357" s="254" t="s">
        <v>78</v>
      </c>
      <c r="AV357" s="14" t="s">
        <v>247</v>
      </c>
      <c r="AW357" s="14" t="s">
        <v>31</v>
      </c>
      <c r="AX357" s="14" t="s">
        <v>76</v>
      </c>
      <c r="AY357" s="254" t="s">
        <v>240</v>
      </c>
    </row>
    <row r="358" s="2" customFormat="1" ht="24.15" customHeight="1">
      <c r="A358" s="40"/>
      <c r="B358" s="41"/>
      <c r="C358" s="214" t="s">
        <v>1627</v>
      </c>
      <c r="D358" s="214" t="s">
        <v>242</v>
      </c>
      <c r="E358" s="215" t="s">
        <v>619</v>
      </c>
      <c r="F358" s="216" t="s">
        <v>620</v>
      </c>
      <c r="G358" s="217" t="s">
        <v>487</v>
      </c>
      <c r="H358" s="218">
        <v>27</v>
      </c>
      <c r="I358" s="219"/>
      <c r="J358" s="220">
        <f>ROUND(I358*H358,2)</f>
        <v>0</v>
      </c>
      <c r="K358" s="216" t="s">
        <v>19</v>
      </c>
      <c r="L358" s="46"/>
      <c r="M358" s="221" t="s">
        <v>19</v>
      </c>
      <c r="N358" s="222" t="s">
        <v>40</v>
      </c>
      <c r="O358" s="86"/>
      <c r="P358" s="223">
        <f>O358*H358</f>
        <v>0</v>
      </c>
      <c r="Q358" s="223">
        <v>0.002</v>
      </c>
      <c r="R358" s="223">
        <f>Q358*H358</f>
        <v>0.053999999999999999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247</v>
      </c>
      <c r="AT358" s="225" t="s">
        <v>242</v>
      </c>
      <c r="AU358" s="225" t="s">
        <v>78</v>
      </c>
      <c r="AY358" s="19" t="s">
        <v>240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76</v>
      </c>
      <c r="BK358" s="226">
        <f>ROUND(I358*H358,2)</f>
        <v>0</v>
      </c>
      <c r="BL358" s="19" t="s">
        <v>247</v>
      </c>
      <c r="BM358" s="225" t="s">
        <v>1628</v>
      </c>
    </row>
    <row r="359" s="2" customFormat="1">
      <c r="A359" s="40"/>
      <c r="B359" s="41"/>
      <c r="C359" s="42"/>
      <c r="D359" s="234" t="s">
        <v>504</v>
      </c>
      <c r="E359" s="42"/>
      <c r="F359" s="290" t="s">
        <v>622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504</v>
      </c>
      <c r="AU359" s="19" t="s">
        <v>78</v>
      </c>
    </row>
    <row r="360" s="13" customFormat="1">
      <c r="A360" s="13"/>
      <c r="B360" s="232"/>
      <c r="C360" s="233"/>
      <c r="D360" s="234" t="s">
        <v>251</v>
      </c>
      <c r="E360" s="235" t="s">
        <v>19</v>
      </c>
      <c r="F360" s="236" t="s">
        <v>1629</v>
      </c>
      <c r="G360" s="233"/>
      <c r="H360" s="237">
        <v>27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251</v>
      </c>
      <c r="AU360" s="243" t="s">
        <v>78</v>
      </c>
      <c r="AV360" s="13" t="s">
        <v>78</v>
      </c>
      <c r="AW360" s="13" t="s">
        <v>31</v>
      </c>
      <c r="AX360" s="13" t="s">
        <v>69</v>
      </c>
      <c r="AY360" s="243" t="s">
        <v>240</v>
      </c>
    </row>
    <row r="361" s="14" customFormat="1">
      <c r="A361" s="14"/>
      <c r="B361" s="244"/>
      <c r="C361" s="245"/>
      <c r="D361" s="234" t="s">
        <v>251</v>
      </c>
      <c r="E361" s="246" t="s">
        <v>19</v>
      </c>
      <c r="F361" s="247" t="s">
        <v>253</v>
      </c>
      <c r="G361" s="245"/>
      <c r="H361" s="248">
        <v>27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251</v>
      </c>
      <c r="AU361" s="254" t="s">
        <v>78</v>
      </c>
      <c r="AV361" s="14" t="s">
        <v>247</v>
      </c>
      <c r="AW361" s="14" t="s">
        <v>31</v>
      </c>
      <c r="AX361" s="14" t="s">
        <v>76</v>
      </c>
      <c r="AY361" s="254" t="s">
        <v>240</v>
      </c>
    </row>
    <row r="362" s="2" customFormat="1" ht="24.15" customHeight="1">
      <c r="A362" s="40"/>
      <c r="B362" s="41"/>
      <c r="C362" s="214" t="s">
        <v>573</v>
      </c>
      <c r="D362" s="214" t="s">
        <v>242</v>
      </c>
      <c r="E362" s="215" t="s">
        <v>777</v>
      </c>
      <c r="F362" s="216" t="s">
        <v>778</v>
      </c>
      <c r="G362" s="217" t="s">
        <v>487</v>
      </c>
      <c r="H362" s="218">
        <v>24</v>
      </c>
      <c r="I362" s="219"/>
      <c r="J362" s="220">
        <f>ROUND(I362*H362,2)</f>
        <v>0</v>
      </c>
      <c r="K362" s="216" t="s">
        <v>19</v>
      </c>
      <c r="L362" s="46"/>
      <c r="M362" s="221" t="s">
        <v>19</v>
      </c>
      <c r="N362" s="222" t="s">
        <v>40</v>
      </c>
      <c r="O362" s="86"/>
      <c r="P362" s="223">
        <f>O362*H362</f>
        <v>0</v>
      </c>
      <c r="Q362" s="223">
        <v>0.002</v>
      </c>
      <c r="R362" s="223">
        <f>Q362*H362</f>
        <v>0.048000000000000001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247</v>
      </c>
      <c r="AT362" s="225" t="s">
        <v>242</v>
      </c>
      <c r="AU362" s="225" t="s">
        <v>78</v>
      </c>
      <c r="AY362" s="19" t="s">
        <v>240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76</v>
      </c>
      <c r="BK362" s="226">
        <f>ROUND(I362*H362,2)</f>
        <v>0</v>
      </c>
      <c r="BL362" s="19" t="s">
        <v>247</v>
      </c>
      <c r="BM362" s="225" t="s">
        <v>1630</v>
      </c>
    </row>
    <row r="363" s="2" customFormat="1">
      <c r="A363" s="40"/>
      <c r="B363" s="41"/>
      <c r="C363" s="42"/>
      <c r="D363" s="234" t="s">
        <v>504</v>
      </c>
      <c r="E363" s="42"/>
      <c r="F363" s="290" t="s">
        <v>780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504</v>
      </c>
      <c r="AU363" s="19" t="s">
        <v>78</v>
      </c>
    </row>
    <row r="364" s="13" customFormat="1">
      <c r="A364" s="13"/>
      <c r="B364" s="232"/>
      <c r="C364" s="233"/>
      <c r="D364" s="234" t="s">
        <v>251</v>
      </c>
      <c r="E364" s="235" t="s">
        <v>19</v>
      </c>
      <c r="F364" s="236" t="s">
        <v>1631</v>
      </c>
      <c r="G364" s="233"/>
      <c r="H364" s="237">
        <v>24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251</v>
      </c>
      <c r="AU364" s="243" t="s">
        <v>78</v>
      </c>
      <c r="AV364" s="13" t="s">
        <v>78</v>
      </c>
      <c r="AW364" s="13" t="s">
        <v>31</v>
      </c>
      <c r="AX364" s="13" t="s">
        <v>69</v>
      </c>
      <c r="AY364" s="243" t="s">
        <v>240</v>
      </c>
    </row>
    <row r="365" s="14" customFormat="1">
      <c r="A365" s="14"/>
      <c r="B365" s="244"/>
      <c r="C365" s="245"/>
      <c r="D365" s="234" t="s">
        <v>251</v>
      </c>
      <c r="E365" s="246" t="s">
        <v>19</v>
      </c>
      <c r="F365" s="247" t="s">
        <v>253</v>
      </c>
      <c r="G365" s="245"/>
      <c r="H365" s="248">
        <v>24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251</v>
      </c>
      <c r="AU365" s="254" t="s">
        <v>78</v>
      </c>
      <c r="AV365" s="14" t="s">
        <v>247</v>
      </c>
      <c r="AW365" s="14" t="s">
        <v>31</v>
      </c>
      <c r="AX365" s="14" t="s">
        <v>76</v>
      </c>
      <c r="AY365" s="254" t="s">
        <v>240</v>
      </c>
    </row>
    <row r="366" s="2" customFormat="1" ht="24.15" customHeight="1">
      <c r="A366" s="40"/>
      <c r="B366" s="41"/>
      <c r="C366" s="214" t="s">
        <v>1632</v>
      </c>
      <c r="D366" s="214" t="s">
        <v>242</v>
      </c>
      <c r="E366" s="215" t="s">
        <v>1592</v>
      </c>
      <c r="F366" s="216" t="s">
        <v>1633</v>
      </c>
      <c r="G366" s="217" t="s">
        <v>487</v>
      </c>
      <c r="H366" s="218">
        <v>1</v>
      </c>
      <c r="I366" s="219"/>
      <c r="J366" s="220">
        <f>ROUND(I366*H366,2)</f>
        <v>0</v>
      </c>
      <c r="K366" s="216" t="s">
        <v>19</v>
      </c>
      <c r="L366" s="46"/>
      <c r="M366" s="221" t="s">
        <v>19</v>
      </c>
      <c r="N366" s="222" t="s">
        <v>40</v>
      </c>
      <c r="O366" s="86"/>
      <c r="P366" s="223">
        <f>O366*H366</f>
        <v>0</v>
      </c>
      <c r="Q366" s="223">
        <v>0.002</v>
      </c>
      <c r="R366" s="223">
        <f>Q366*H366</f>
        <v>0.002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247</v>
      </c>
      <c r="AT366" s="225" t="s">
        <v>242</v>
      </c>
      <c r="AU366" s="225" t="s">
        <v>78</v>
      </c>
      <c r="AY366" s="19" t="s">
        <v>240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76</v>
      </c>
      <c r="BK366" s="226">
        <f>ROUND(I366*H366,2)</f>
        <v>0</v>
      </c>
      <c r="BL366" s="19" t="s">
        <v>247</v>
      </c>
      <c r="BM366" s="225" t="s">
        <v>1634</v>
      </c>
    </row>
    <row r="367" s="2" customFormat="1">
      <c r="A367" s="40"/>
      <c r="B367" s="41"/>
      <c r="C367" s="42"/>
      <c r="D367" s="234" t="s">
        <v>504</v>
      </c>
      <c r="E367" s="42"/>
      <c r="F367" s="290" t="s">
        <v>1635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504</v>
      </c>
      <c r="AU367" s="19" t="s">
        <v>78</v>
      </c>
    </row>
    <row r="368" s="13" customFormat="1">
      <c r="A368" s="13"/>
      <c r="B368" s="232"/>
      <c r="C368" s="233"/>
      <c r="D368" s="234" t="s">
        <v>251</v>
      </c>
      <c r="E368" s="235" t="s">
        <v>19</v>
      </c>
      <c r="F368" s="236" t="s">
        <v>1636</v>
      </c>
      <c r="G368" s="233"/>
      <c r="H368" s="237">
        <v>1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251</v>
      </c>
      <c r="AU368" s="243" t="s">
        <v>78</v>
      </c>
      <c r="AV368" s="13" t="s">
        <v>78</v>
      </c>
      <c r="AW368" s="13" t="s">
        <v>31</v>
      </c>
      <c r="AX368" s="13" t="s">
        <v>69</v>
      </c>
      <c r="AY368" s="243" t="s">
        <v>240</v>
      </c>
    </row>
    <row r="369" s="14" customFormat="1">
      <c r="A369" s="14"/>
      <c r="B369" s="244"/>
      <c r="C369" s="245"/>
      <c r="D369" s="234" t="s">
        <v>251</v>
      </c>
      <c r="E369" s="246" t="s">
        <v>19</v>
      </c>
      <c r="F369" s="247" t="s">
        <v>253</v>
      </c>
      <c r="G369" s="245"/>
      <c r="H369" s="248">
        <v>1</v>
      </c>
      <c r="I369" s="249"/>
      <c r="J369" s="245"/>
      <c r="K369" s="245"/>
      <c r="L369" s="250"/>
      <c r="M369" s="251"/>
      <c r="N369" s="252"/>
      <c r="O369" s="252"/>
      <c r="P369" s="252"/>
      <c r="Q369" s="252"/>
      <c r="R369" s="252"/>
      <c r="S369" s="252"/>
      <c r="T369" s="25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4" t="s">
        <v>251</v>
      </c>
      <c r="AU369" s="254" t="s">
        <v>78</v>
      </c>
      <c r="AV369" s="14" t="s">
        <v>247</v>
      </c>
      <c r="AW369" s="14" t="s">
        <v>31</v>
      </c>
      <c r="AX369" s="14" t="s">
        <v>76</v>
      </c>
      <c r="AY369" s="254" t="s">
        <v>240</v>
      </c>
    </row>
    <row r="370" s="2" customFormat="1" ht="24.15" customHeight="1">
      <c r="A370" s="40"/>
      <c r="B370" s="41"/>
      <c r="C370" s="214" t="s">
        <v>1637</v>
      </c>
      <c r="D370" s="214" t="s">
        <v>242</v>
      </c>
      <c r="E370" s="215" t="s">
        <v>1638</v>
      </c>
      <c r="F370" s="216" t="s">
        <v>1639</v>
      </c>
      <c r="G370" s="217" t="s">
        <v>487</v>
      </c>
      <c r="H370" s="218">
        <v>40</v>
      </c>
      <c r="I370" s="219"/>
      <c r="J370" s="220">
        <f>ROUND(I370*H370,2)</f>
        <v>0</v>
      </c>
      <c r="K370" s="216" t="s">
        <v>19</v>
      </c>
      <c r="L370" s="46"/>
      <c r="M370" s="221" t="s">
        <v>19</v>
      </c>
      <c r="N370" s="222" t="s">
        <v>40</v>
      </c>
      <c r="O370" s="86"/>
      <c r="P370" s="223">
        <f>O370*H370</f>
        <v>0</v>
      </c>
      <c r="Q370" s="223">
        <v>0.002</v>
      </c>
      <c r="R370" s="223">
        <f>Q370*H370</f>
        <v>0.080000000000000002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247</v>
      </c>
      <c r="AT370" s="225" t="s">
        <v>242</v>
      </c>
      <c r="AU370" s="225" t="s">
        <v>78</v>
      </c>
      <c r="AY370" s="19" t="s">
        <v>240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76</v>
      </c>
      <c r="BK370" s="226">
        <f>ROUND(I370*H370,2)</f>
        <v>0</v>
      </c>
      <c r="BL370" s="19" t="s">
        <v>247</v>
      </c>
      <c r="BM370" s="225" t="s">
        <v>1640</v>
      </c>
    </row>
    <row r="371" s="2" customFormat="1">
      <c r="A371" s="40"/>
      <c r="B371" s="41"/>
      <c r="C371" s="42"/>
      <c r="D371" s="234" t="s">
        <v>504</v>
      </c>
      <c r="E371" s="42"/>
      <c r="F371" s="290" t="s">
        <v>1641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504</v>
      </c>
      <c r="AU371" s="19" t="s">
        <v>78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1642</v>
      </c>
      <c r="G372" s="233"/>
      <c r="H372" s="237">
        <v>40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4" customFormat="1">
      <c r="A373" s="14"/>
      <c r="B373" s="244"/>
      <c r="C373" s="245"/>
      <c r="D373" s="234" t="s">
        <v>251</v>
      </c>
      <c r="E373" s="246" t="s">
        <v>19</v>
      </c>
      <c r="F373" s="247" t="s">
        <v>253</v>
      </c>
      <c r="G373" s="245"/>
      <c r="H373" s="248">
        <v>40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251</v>
      </c>
      <c r="AU373" s="254" t="s">
        <v>78</v>
      </c>
      <c r="AV373" s="14" t="s">
        <v>247</v>
      </c>
      <c r="AW373" s="14" t="s">
        <v>31</v>
      </c>
      <c r="AX373" s="14" t="s">
        <v>76</v>
      </c>
      <c r="AY373" s="254" t="s">
        <v>240</v>
      </c>
    </row>
    <row r="374" s="2" customFormat="1" ht="24.15" customHeight="1">
      <c r="A374" s="40"/>
      <c r="B374" s="41"/>
      <c r="C374" s="214" t="s">
        <v>1643</v>
      </c>
      <c r="D374" s="214" t="s">
        <v>242</v>
      </c>
      <c r="E374" s="215" t="s">
        <v>625</v>
      </c>
      <c r="F374" s="216" t="s">
        <v>626</v>
      </c>
      <c r="G374" s="217" t="s">
        <v>487</v>
      </c>
      <c r="H374" s="218">
        <v>10</v>
      </c>
      <c r="I374" s="219"/>
      <c r="J374" s="220">
        <f>ROUND(I374*H374,2)</f>
        <v>0</v>
      </c>
      <c r="K374" s="216" t="s">
        <v>19</v>
      </c>
      <c r="L374" s="46"/>
      <c r="M374" s="221" t="s">
        <v>19</v>
      </c>
      <c r="N374" s="222" t="s">
        <v>40</v>
      </c>
      <c r="O374" s="86"/>
      <c r="P374" s="223">
        <f>O374*H374</f>
        <v>0</v>
      </c>
      <c r="Q374" s="223">
        <v>0.002</v>
      </c>
      <c r="R374" s="223">
        <f>Q374*H374</f>
        <v>0.02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247</v>
      </c>
      <c r="AT374" s="225" t="s">
        <v>242</v>
      </c>
      <c r="AU374" s="225" t="s">
        <v>78</v>
      </c>
      <c r="AY374" s="19" t="s">
        <v>240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247</v>
      </c>
      <c r="BM374" s="225" t="s">
        <v>1644</v>
      </c>
    </row>
    <row r="375" s="2" customFormat="1">
      <c r="A375" s="40"/>
      <c r="B375" s="41"/>
      <c r="C375" s="42"/>
      <c r="D375" s="234" t="s">
        <v>504</v>
      </c>
      <c r="E375" s="42"/>
      <c r="F375" s="290" t="s">
        <v>628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504</v>
      </c>
      <c r="AU375" s="19" t="s">
        <v>78</v>
      </c>
    </row>
    <row r="376" s="13" customFormat="1">
      <c r="A376" s="13"/>
      <c r="B376" s="232"/>
      <c r="C376" s="233"/>
      <c r="D376" s="234" t="s">
        <v>251</v>
      </c>
      <c r="E376" s="235" t="s">
        <v>19</v>
      </c>
      <c r="F376" s="236" t="s">
        <v>1645</v>
      </c>
      <c r="G376" s="233"/>
      <c r="H376" s="237">
        <v>10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251</v>
      </c>
      <c r="AU376" s="243" t="s">
        <v>78</v>
      </c>
      <c r="AV376" s="13" t="s">
        <v>78</v>
      </c>
      <c r="AW376" s="13" t="s">
        <v>31</v>
      </c>
      <c r="AX376" s="13" t="s">
        <v>69</v>
      </c>
      <c r="AY376" s="243" t="s">
        <v>240</v>
      </c>
    </row>
    <row r="377" s="14" customFormat="1">
      <c r="A377" s="14"/>
      <c r="B377" s="244"/>
      <c r="C377" s="245"/>
      <c r="D377" s="234" t="s">
        <v>251</v>
      </c>
      <c r="E377" s="246" t="s">
        <v>19</v>
      </c>
      <c r="F377" s="247" t="s">
        <v>253</v>
      </c>
      <c r="G377" s="245"/>
      <c r="H377" s="248">
        <v>10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251</v>
      </c>
      <c r="AU377" s="254" t="s">
        <v>78</v>
      </c>
      <c r="AV377" s="14" t="s">
        <v>247</v>
      </c>
      <c r="AW377" s="14" t="s">
        <v>31</v>
      </c>
      <c r="AX377" s="14" t="s">
        <v>76</v>
      </c>
      <c r="AY377" s="254" t="s">
        <v>240</v>
      </c>
    </row>
    <row r="378" s="12" customFormat="1" ht="22.8" customHeight="1">
      <c r="A378" s="12"/>
      <c r="B378" s="198"/>
      <c r="C378" s="199"/>
      <c r="D378" s="200" t="s">
        <v>68</v>
      </c>
      <c r="E378" s="212" t="s">
        <v>630</v>
      </c>
      <c r="F378" s="212" t="s">
        <v>631</v>
      </c>
      <c r="G378" s="199"/>
      <c r="H378" s="199"/>
      <c r="I378" s="202"/>
      <c r="J378" s="213">
        <f>BK378</f>
        <v>0</v>
      </c>
      <c r="K378" s="199"/>
      <c r="L378" s="204"/>
      <c r="M378" s="205"/>
      <c r="N378" s="206"/>
      <c r="O378" s="206"/>
      <c r="P378" s="207">
        <f>SUM(P379:P456)</f>
        <v>0</v>
      </c>
      <c r="Q378" s="206"/>
      <c r="R378" s="207">
        <f>SUM(R379:R456)</f>
        <v>2.7356709199999996</v>
      </c>
      <c r="S378" s="206"/>
      <c r="T378" s="208">
        <f>SUM(T379:T456)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09" t="s">
        <v>76</v>
      </c>
      <c r="AT378" s="210" t="s">
        <v>68</v>
      </c>
      <c r="AU378" s="210" t="s">
        <v>76</v>
      </c>
      <c r="AY378" s="209" t="s">
        <v>240</v>
      </c>
      <c r="BK378" s="211">
        <f>SUM(BK379:BK456)</f>
        <v>0</v>
      </c>
    </row>
    <row r="379" s="2" customFormat="1" ht="24.15" customHeight="1">
      <c r="A379" s="40"/>
      <c r="B379" s="41"/>
      <c r="C379" s="214" t="s">
        <v>630</v>
      </c>
      <c r="D379" s="214" t="s">
        <v>242</v>
      </c>
      <c r="E379" s="215" t="s">
        <v>633</v>
      </c>
      <c r="F379" s="216" t="s">
        <v>634</v>
      </c>
      <c r="G379" s="217" t="s">
        <v>487</v>
      </c>
      <c r="H379" s="218">
        <v>1</v>
      </c>
      <c r="I379" s="219"/>
      <c r="J379" s="220">
        <f>ROUND(I379*H379,2)</f>
        <v>0</v>
      </c>
      <c r="K379" s="216" t="s">
        <v>246</v>
      </c>
      <c r="L379" s="46"/>
      <c r="M379" s="221" t="s">
        <v>19</v>
      </c>
      <c r="N379" s="222" t="s">
        <v>40</v>
      </c>
      <c r="O379" s="86"/>
      <c r="P379" s="223">
        <f>O379*H379</f>
        <v>0</v>
      </c>
      <c r="Q379" s="223">
        <v>0.00161652</v>
      </c>
      <c r="R379" s="223">
        <f>Q379*H379</f>
        <v>0.00161652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247</v>
      </c>
      <c r="AT379" s="225" t="s">
        <v>242</v>
      </c>
      <c r="AU379" s="225" t="s">
        <v>78</v>
      </c>
      <c r="AY379" s="19" t="s">
        <v>240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76</v>
      </c>
      <c r="BK379" s="226">
        <f>ROUND(I379*H379,2)</f>
        <v>0</v>
      </c>
      <c r="BL379" s="19" t="s">
        <v>247</v>
      </c>
      <c r="BM379" s="225" t="s">
        <v>1646</v>
      </c>
    </row>
    <row r="380" s="2" customFormat="1">
      <c r="A380" s="40"/>
      <c r="B380" s="41"/>
      <c r="C380" s="42"/>
      <c r="D380" s="227" t="s">
        <v>249</v>
      </c>
      <c r="E380" s="42"/>
      <c r="F380" s="228" t="s">
        <v>1647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249</v>
      </c>
      <c r="AU380" s="19" t="s">
        <v>78</v>
      </c>
    </row>
    <row r="381" s="13" customFormat="1">
      <c r="A381" s="13"/>
      <c r="B381" s="232"/>
      <c r="C381" s="233"/>
      <c r="D381" s="234" t="s">
        <v>251</v>
      </c>
      <c r="E381" s="235" t="s">
        <v>19</v>
      </c>
      <c r="F381" s="236" t="s">
        <v>1648</v>
      </c>
      <c r="G381" s="233"/>
      <c r="H381" s="237">
        <v>1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251</v>
      </c>
      <c r="AU381" s="243" t="s">
        <v>78</v>
      </c>
      <c r="AV381" s="13" t="s">
        <v>78</v>
      </c>
      <c r="AW381" s="13" t="s">
        <v>31</v>
      </c>
      <c r="AX381" s="13" t="s">
        <v>69</v>
      </c>
      <c r="AY381" s="243" t="s">
        <v>240</v>
      </c>
    </row>
    <row r="382" s="14" customFormat="1">
      <c r="A382" s="14"/>
      <c r="B382" s="244"/>
      <c r="C382" s="245"/>
      <c r="D382" s="234" t="s">
        <v>251</v>
      </c>
      <c r="E382" s="246" t="s">
        <v>19</v>
      </c>
      <c r="F382" s="247" t="s">
        <v>253</v>
      </c>
      <c r="G382" s="245"/>
      <c r="H382" s="248">
        <v>1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251</v>
      </c>
      <c r="AU382" s="254" t="s">
        <v>78</v>
      </c>
      <c r="AV382" s="14" t="s">
        <v>247</v>
      </c>
      <c r="AW382" s="14" t="s">
        <v>31</v>
      </c>
      <c r="AX382" s="14" t="s">
        <v>76</v>
      </c>
      <c r="AY382" s="254" t="s">
        <v>240</v>
      </c>
    </row>
    <row r="383" s="2" customFormat="1" ht="24.15" customHeight="1">
      <c r="A383" s="40"/>
      <c r="B383" s="41"/>
      <c r="C383" s="214" t="s">
        <v>1649</v>
      </c>
      <c r="D383" s="214" t="s">
        <v>242</v>
      </c>
      <c r="E383" s="215" t="s">
        <v>786</v>
      </c>
      <c r="F383" s="216" t="s">
        <v>787</v>
      </c>
      <c r="G383" s="217" t="s">
        <v>487</v>
      </c>
      <c r="H383" s="218">
        <v>7</v>
      </c>
      <c r="I383" s="219"/>
      <c r="J383" s="220">
        <f>ROUND(I383*H383,2)</f>
        <v>0</v>
      </c>
      <c r="K383" s="216" t="s">
        <v>246</v>
      </c>
      <c r="L383" s="46"/>
      <c r="M383" s="221" t="s">
        <v>19</v>
      </c>
      <c r="N383" s="222" t="s">
        <v>40</v>
      </c>
      <c r="O383" s="86"/>
      <c r="P383" s="223">
        <f>O383*H383</f>
        <v>0</v>
      </c>
      <c r="Q383" s="223">
        <v>0.0016199999999999999</v>
      </c>
      <c r="R383" s="223">
        <f>Q383*H383</f>
        <v>0.011339999999999999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247</v>
      </c>
      <c r="AT383" s="225" t="s">
        <v>242</v>
      </c>
      <c r="AU383" s="225" t="s">
        <v>78</v>
      </c>
      <c r="AY383" s="19" t="s">
        <v>240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247</v>
      </c>
      <c r="BM383" s="225" t="s">
        <v>1650</v>
      </c>
    </row>
    <row r="384" s="2" customFormat="1">
      <c r="A384" s="40"/>
      <c r="B384" s="41"/>
      <c r="C384" s="42"/>
      <c r="D384" s="227" t="s">
        <v>249</v>
      </c>
      <c r="E384" s="42"/>
      <c r="F384" s="228" t="s">
        <v>789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249</v>
      </c>
      <c r="AU384" s="19" t="s">
        <v>78</v>
      </c>
    </row>
    <row r="385" s="13" customFormat="1">
      <c r="A385" s="13"/>
      <c r="B385" s="232"/>
      <c r="C385" s="233"/>
      <c r="D385" s="234" t="s">
        <v>251</v>
      </c>
      <c r="E385" s="235" t="s">
        <v>19</v>
      </c>
      <c r="F385" s="236" t="s">
        <v>1651</v>
      </c>
      <c r="G385" s="233"/>
      <c r="H385" s="237">
        <v>7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251</v>
      </c>
      <c r="AU385" s="243" t="s">
        <v>78</v>
      </c>
      <c r="AV385" s="13" t="s">
        <v>78</v>
      </c>
      <c r="AW385" s="13" t="s">
        <v>31</v>
      </c>
      <c r="AX385" s="13" t="s">
        <v>69</v>
      </c>
      <c r="AY385" s="243" t="s">
        <v>240</v>
      </c>
    </row>
    <row r="386" s="14" customFormat="1">
      <c r="A386" s="14"/>
      <c r="B386" s="244"/>
      <c r="C386" s="245"/>
      <c r="D386" s="234" t="s">
        <v>251</v>
      </c>
      <c r="E386" s="246" t="s">
        <v>19</v>
      </c>
      <c r="F386" s="247" t="s">
        <v>253</v>
      </c>
      <c r="G386" s="245"/>
      <c r="H386" s="248">
        <v>7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251</v>
      </c>
      <c r="AU386" s="254" t="s">
        <v>78</v>
      </c>
      <c r="AV386" s="14" t="s">
        <v>247</v>
      </c>
      <c r="AW386" s="14" t="s">
        <v>31</v>
      </c>
      <c r="AX386" s="14" t="s">
        <v>76</v>
      </c>
      <c r="AY386" s="254" t="s">
        <v>240</v>
      </c>
    </row>
    <row r="387" s="2" customFormat="1" ht="16.5" customHeight="1">
      <c r="A387" s="40"/>
      <c r="B387" s="41"/>
      <c r="C387" s="276" t="s">
        <v>1652</v>
      </c>
      <c r="D387" s="276" t="s">
        <v>386</v>
      </c>
      <c r="E387" s="277" t="s">
        <v>638</v>
      </c>
      <c r="F387" s="278" t="s">
        <v>639</v>
      </c>
      <c r="G387" s="279" t="s">
        <v>487</v>
      </c>
      <c r="H387" s="280">
        <v>8</v>
      </c>
      <c r="I387" s="281"/>
      <c r="J387" s="282">
        <f>ROUND(I387*H387,2)</f>
        <v>0</v>
      </c>
      <c r="K387" s="278" t="s">
        <v>19</v>
      </c>
      <c r="L387" s="283"/>
      <c r="M387" s="284" t="s">
        <v>19</v>
      </c>
      <c r="N387" s="285" t="s">
        <v>40</v>
      </c>
      <c r="O387" s="86"/>
      <c r="P387" s="223">
        <f>O387*H387</f>
        <v>0</v>
      </c>
      <c r="Q387" s="223">
        <v>0.018499999999999999</v>
      </c>
      <c r="R387" s="223">
        <f>Q387*H387</f>
        <v>0.14799999999999999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300</v>
      </c>
      <c r="AT387" s="225" t="s">
        <v>386</v>
      </c>
      <c r="AU387" s="225" t="s">
        <v>78</v>
      </c>
      <c r="AY387" s="19" t="s">
        <v>240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247</v>
      </c>
      <c r="BM387" s="225" t="s">
        <v>1653</v>
      </c>
    </row>
    <row r="388" s="2" customFormat="1">
      <c r="A388" s="40"/>
      <c r="B388" s="41"/>
      <c r="C388" s="42"/>
      <c r="D388" s="234" t="s">
        <v>504</v>
      </c>
      <c r="E388" s="42"/>
      <c r="F388" s="290" t="s">
        <v>641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504</v>
      </c>
      <c r="AU388" s="19" t="s">
        <v>78</v>
      </c>
    </row>
    <row r="389" s="13" customFormat="1">
      <c r="A389" s="13"/>
      <c r="B389" s="232"/>
      <c r="C389" s="233"/>
      <c r="D389" s="234" t="s">
        <v>251</v>
      </c>
      <c r="E389" s="235" t="s">
        <v>19</v>
      </c>
      <c r="F389" s="236" t="s">
        <v>1654</v>
      </c>
      <c r="G389" s="233"/>
      <c r="H389" s="237">
        <v>8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251</v>
      </c>
      <c r="AU389" s="243" t="s">
        <v>78</v>
      </c>
      <c r="AV389" s="13" t="s">
        <v>78</v>
      </c>
      <c r="AW389" s="13" t="s">
        <v>31</v>
      </c>
      <c r="AX389" s="13" t="s">
        <v>69</v>
      </c>
      <c r="AY389" s="243" t="s">
        <v>240</v>
      </c>
    </row>
    <row r="390" s="14" customFormat="1">
      <c r="A390" s="14"/>
      <c r="B390" s="244"/>
      <c r="C390" s="245"/>
      <c r="D390" s="234" t="s">
        <v>251</v>
      </c>
      <c r="E390" s="246" t="s">
        <v>19</v>
      </c>
      <c r="F390" s="247" t="s">
        <v>253</v>
      </c>
      <c r="G390" s="245"/>
      <c r="H390" s="248">
        <v>8</v>
      </c>
      <c r="I390" s="249"/>
      <c r="J390" s="245"/>
      <c r="K390" s="245"/>
      <c r="L390" s="250"/>
      <c r="M390" s="251"/>
      <c r="N390" s="252"/>
      <c r="O390" s="252"/>
      <c r="P390" s="252"/>
      <c r="Q390" s="252"/>
      <c r="R390" s="252"/>
      <c r="S390" s="252"/>
      <c r="T390" s="253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4" t="s">
        <v>251</v>
      </c>
      <c r="AU390" s="254" t="s">
        <v>78</v>
      </c>
      <c r="AV390" s="14" t="s">
        <v>247</v>
      </c>
      <c r="AW390" s="14" t="s">
        <v>31</v>
      </c>
      <c r="AX390" s="14" t="s">
        <v>76</v>
      </c>
      <c r="AY390" s="254" t="s">
        <v>240</v>
      </c>
    </row>
    <row r="391" s="2" customFormat="1" ht="16.5" customHeight="1">
      <c r="A391" s="40"/>
      <c r="B391" s="41"/>
      <c r="C391" s="276" t="s">
        <v>1655</v>
      </c>
      <c r="D391" s="276" t="s">
        <v>386</v>
      </c>
      <c r="E391" s="277" t="s">
        <v>790</v>
      </c>
      <c r="F391" s="278" t="s">
        <v>791</v>
      </c>
      <c r="G391" s="279" t="s">
        <v>487</v>
      </c>
      <c r="H391" s="280">
        <v>7</v>
      </c>
      <c r="I391" s="281"/>
      <c r="J391" s="282">
        <f>ROUND(I391*H391,2)</f>
        <v>0</v>
      </c>
      <c r="K391" s="278" t="s">
        <v>19</v>
      </c>
      <c r="L391" s="283"/>
      <c r="M391" s="284" t="s">
        <v>19</v>
      </c>
      <c r="N391" s="285" t="s">
        <v>40</v>
      </c>
      <c r="O391" s="86"/>
      <c r="P391" s="223">
        <f>O391*H391</f>
        <v>0</v>
      </c>
      <c r="Q391" s="223">
        <v>0.0050000000000000001</v>
      </c>
      <c r="R391" s="223">
        <f>Q391*H391</f>
        <v>0.035000000000000003</v>
      </c>
      <c r="S391" s="223">
        <v>0</v>
      </c>
      <c r="T391" s="224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5" t="s">
        <v>300</v>
      </c>
      <c r="AT391" s="225" t="s">
        <v>386</v>
      </c>
      <c r="AU391" s="225" t="s">
        <v>78</v>
      </c>
      <c r="AY391" s="19" t="s">
        <v>240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9" t="s">
        <v>76</v>
      </c>
      <c r="BK391" s="226">
        <f>ROUND(I391*H391,2)</f>
        <v>0</v>
      </c>
      <c r="BL391" s="19" t="s">
        <v>247</v>
      </c>
      <c r="BM391" s="225" t="s">
        <v>1656</v>
      </c>
    </row>
    <row r="392" s="13" customFormat="1">
      <c r="A392" s="13"/>
      <c r="B392" s="232"/>
      <c r="C392" s="233"/>
      <c r="D392" s="234" t="s">
        <v>251</v>
      </c>
      <c r="E392" s="235" t="s">
        <v>19</v>
      </c>
      <c r="F392" s="236" t="s">
        <v>1657</v>
      </c>
      <c r="G392" s="233"/>
      <c r="H392" s="237">
        <v>7</v>
      </c>
      <c r="I392" s="238"/>
      <c r="J392" s="233"/>
      <c r="K392" s="233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251</v>
      </c>
      <c r="AU392" s="243" t="s">
        <v>78</v>
      </c>
      <c r="AV392" s="13" t="s">
        <v>78</v>
      </c>
      <c r="AW392" s="13" t="s">
        <v>31</v>
      </c>
      <c r="AX392" s="13" t="s">
        <v>69</v>
      </c>
      <c r="AY392" s="243" t="s">
        <v>240</v>
      </c>
    </row>
    <row r="393" s="14" customFormat="1">
      <c r="A393" s="14"/>
      <c r="B393" s="244"/>
      <c r="C393" s="245"/>
      <c r="D393" s="234" t="s">
        <v>251</v>
      </c>
      <c r="E393" s="246" t="s">
        <v>19</v>
      </c>
      <c r="F393" s="247" t="s">
        <v>253</v>
      </c>
      <c r="G393" s="245"/>
      <c r="H393" s="248">
        <v>7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251</v>
      </c>
      <c r="AU393" s="254" t="s">
        <v>78</v>
      </c>
      <c r="AV393" s="14" t="s">
        <v>247</v>
      </c>
      <c r="AW393" s="14" t="s">
        <v>31</v>
      </c>
      <c r="AX393" s="14" t="s">
        <v>76</v>
      </c>
      <c r="AY393" s="254" t="s">
        <v>240</v>
      </c>
    </row>
    <row r="394" s="2" customFormat="1" ht="24.15" customHeight="1">
      <c r="A394" s="40"/>
      <c r="B394" s="41"/>
      <c r="C394" s="214" t="s">
        <v>1658</v>
      </c>
      <c r="D394" s="214" t="s">
        <v>242</v>
      </c>
      <c r="E394" s="215" t="s">
        <v>1659</v>
      </c>
      <c r="F394" s="216" t="s">
        <v>1660</v>
      </c>
      <c r="G394" s="217" t="s">
        <v>487</v>
      </c>
      <c r="H394" s="218">
        <v>2</v>
      </c>
      <c r="I394" s="219"/>
      <c r="J394" s="220">
        <f>ROUND(I394*H394,2)</f>
        <v>0</v>
      </c>
      <c r="K394" s="216" t="s">
        <v>246</v>
      </c>
      <c r="L394" s="46"/>
      <c r="M394" s="221" t="s">
        <v>19</v>
      </c>
      <c r="N394" s="222" t="s">
        <v>40</v>
      </c>
      <c r="O394" s="86"/>
      <c r="P394" s="223">
        <f>O394*H394</f>
        <v>0</v>
      </c>
      <c r="Q394" s="223">
        <v>0.00165</v>
      </c>
      <c r="R394" s="223">
        <f>Q394*H394</f>
        <v>0.0033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247</v>
      </c>
      <c r="AT394" s="225" t="s">
        <v>242</v>
      </c>
      <c r="AU394" s="225" t="s">
        <v>78</v>
      </c>
      <c r="AY394" s="19" t="s">
        <v>240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76</v>
      </c>
      <c r="BK394" s="226">
        <f>ROUND(I394*H394,2)</f>
        <v>0</v>
      </c>
      <c r="BL394" s="19" t="s">
        <v>247</v>
      </c>
      <c r="BM394" s="225" t="s">
        <v>1661</v>
      </c>
    </row>
    <row r="395" s="2" customFormat="1">
      <c r="A395" s="40"/>
      <c r="B395" s="41"/>
      <c r="C395" s="42"/>
      <c r="D395" s="227" t="s">
        <v>249</v>
      </c>
      <c r="E395" s="42"/>
      <c r="F395" s="228" t="s">
        <v>1662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249</v>
      </c>
      <c r="AU395" s="19" t="s">
        <v>78</v>
      </c>
    </row>
    <row r="396" s="13" customFormat="1">
      <c r="A396" s="13"/>
      <c r="B396" s="232"/>
      <c r="C396" s="233"/>
      <c r="D396" s="234" t="s">
        <v>251</v>
      </c>
      <c r="E396" s="235" t="s">
        <v>19</v>
      </c>
      <c r="F396" s="236" t="s">
        <v>1663</v>
      </c>
      <c r="G396" s="233"/>
      <c r="H396" s="237">
        <v>2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251</v>
      </c>
      <c r="AU396" s="243" t="s">
        <v>78</v>
      </c>
      <c r="AV396" s="13" t="s">
        <v>78</v>
      </c>
      <c r="AW396" s="13" t="s">
        <v>31</v>
      </c>
      <c r="AX396" s="13" t="s">
        <v>69</v>
      </c>
      <c r="AY396" s="243" t="s">
        <v>240</v>
      </c>
    </row>
    <row r="397" s="14" customFormat="1">
      <c r="A397" s="14"/>
      <c r="B397" s="244"/>
      <c r="C397" s="245"/>
      <c r="D397" s="234" t="s">
        <v>251</v>
      </c>
      <c r="E397" s="246" t="s">
        <v>19</v>
      </c>
      <c r="F397" s="247" t="s">
        <v>253</v>
      </c>
      <c r="G397" s="245"/>
      <c r="H397" s="248">
        <v>2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251</v>
      </c>
      <c r="AU397" s="254" t="s">
        <v>78</v>
      </c>
      <c r="AV397" s="14" t="s">
        <v>247</v>
      </c>
      <c r="AW397" s="14" t="s">
        <v>31</v>
      </c>
      <c r="AX397" s="14" t="s">
        <v>76</v>
      </c>
      <c r="AY397" s="254" t="s">
        <v>240</v>
      </c>
    </row>
    <row r="398" s="2" customFormat="1" ht="16.5" customHeight="1">
      <c r="A398" s="40"/>
      <c r="B398" s="41"/>
      <c r="C398" s="276" t="s">
        <v>1664</v>
      </c>
      <c r="D398" s="276" t="s">
        <v>386</v>
      </c>
      <c r="E398" s="277" t="s">
        <v>1665</v>
      </c>
      <c r="F398" s="278" t="s">
        <v>1666</v>
      </c>
      <c r="G398" s="279" t="s">
        <v>487</v>
      </c>
      <c r="H398" s="280">
        <v>2</v>
      </c>
      <c r="I398" s="281"/>
      <c r="J398" s="282">
        <f>ROUND(I398*H398,2)</f>
        <v>0</v>
      </c>
      <c r="K398" s="278" t="s">
        <v>19</v>
      </c>
      <c r="L398" s="283"/>
      <c r="M398" s="284" t="s">
        <v>19</v>
      </c>
      <c r="N398" s="285" t="s">
        <v>40</v>
      </c>
      <c r="O398" s="86"/>
      <c r="P398" s="223">
        <f>O398*H398</f>
        <v>0</v>
      </c>
      <c r="Q398" s="223">
        <v>0.02</v>
      </c>
      <c r="R398" s="223">
        <f>Q398*H398</f>
        <v>0.040000000000000001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300</v>
      </c>
      <c r="AT398" s="225" t="s">
        <v>386</v>
      </c>
      <c r="AU398" s="225" t="s">
        <v>78</v>
      </c>
      <c r="AY398" s="19" t="s">
        <v>240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76</v>
      </c>
      <c r="BK398" s="226">
        <f>ROUND(I398*H398,2)</f>
        <v>0</v>
      </c>
      <c r="BL398" s="19" t="s">
        <v>247</v>
      </c>
      <c r="BM398" s="225" t="s">
        <v>1667</v>
      </c>
    </row>
    <row r="399" s="2" customFormat="1">
      <c r="A399" s="40"/>
      <c r="B399" s="41"/>
      <c r="C399" s="42"/>
      <c r="D399" s="234" t="s">
        <v>504</v>
      </c>
      <c r="E399" s="42"/>
      <c r="F399" s="290" t="s">
        <v>1668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504</v>
      </c>
      <c r="AU399" s="19" t="s">
        <v>78</v>
      </c>
    </row>
    <row r="400" s="13" customFormat="1">
      <c r="A400" s="13"/>
      <c r="B400" s="232"/>
      <c r="C400" s="233"/>
      <c r="D400" s="234" t="s">
        <v>251</v>
      </c>
      <c r="E400" s="235" t="s">
        <v>19</v>
      </c>
      <c r="F400" s="236" t="s">
        <v>1663</v>
      </c>
      <c r="G400" s="233"/>
      <c r="H400" s="237">
        <v>2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251</v>
      </c>
      <c r="AU400" s="243" t="s">
        <v>78</v>
      </c>
      <c r="AV400" s="13" t="s">
        <v>78</v>
      </c>
      <c r="AW400" s="13" t="s">
        <v>31</v>
      </c>
      <c r="AX400" s="13" t="s">
        <v>69</v>
      </c>
      <c r="AY400" s="243" t="s">
        <v>240</v>
      </c>
    </row>
    <row r="401" s="14" customFormat="1">
      <c r="A401" s="14"/>
      <c r="B401" s="244"/>
      <c r="C401" s="245"/>
      <c r="D401" s="234" t="s">
        <v>251</v>
      </c>
      <c r="E401" s="246" t="s">
        <v>19</v>
      </c>
      <c r="F401" s="247" t="s">
        <v>253</v>
      </c>
      <c r="G401" s="245"/>
      <c r="H401" s="248">
        <v>2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251</v>
      </c>
      <c r="AU401" s="254" t="s">
        <v>78</v>
      </c>
      <c r="AV401" s="14" t="s">
        <v>247</v>
      </c>
      <c r="AW401" s="14" t="s">
        <v>31</v>
      </c>
      <c r="AX401" s="14" t="s">
        <v>76</v>
      </c>
      <c r="AY401" s="254" t="s">
        <v>240</v>
      </c>
    </row>
    <row r="402" s="2" customFormat="1" ht="16.5" customHeight="1">
      <c r="A402" s="40"/>
      <c r="B402" s="41"/>
      <c r="C402" s="276" t="s">
        <v>1669</v>
      </c>
      <c r="D402" s="276" t="s">
        <v>386</v>
      </c>
      <c r="E402" s="277" t="s">
        <v>1670</v>
      </c>
      <c r="F402" s="278" t="s">
        <v>1671</v>
      </c>
      <c r="G402" s="279" t="s">
        <v>487</v>
      </c>
      <c r="H402" s="280">
        <v>2</v>
      </c>
      <c r="I402" s="281"/>
      <c r="J402" s="282">
        <f>ROUND(I402*H402,2)</f>
        <v>0</v>
      </c>
      <c r="K402" s="278" t="s">
        <v>19</v>
      </c>
      <c r="L402" s="283"/>
      <c r="M402" s="284" t="s">
        <v>19</v>
      </c>
      <c r="N402" s="285" t="s">
        <v>40</v>
      </c>
      <c r="O402" s="86"/>
      <c r="P402" s="223">
        <f>O402*H402</f>
        <v>0</v>
      </c>
      <c r="Q402" s="223">
        <v>0.0050000000000000001</v>
      </c>
      <c r="R402" s="223">
        <f>Q402*H402</f>
        <v>0.01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300</v>
      </c>
      <c r="AT402" s="225" t="s">
        <v>386</v>
      </c>
      <c r="AU402" s="225" t="s">
        <v>78</v>
      </c>
      <c r="AY402" s="19" t="s">
        <v>240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76</v>
      </c>
      <c r="BK402" s="226">
        <f>ROUND(I402*H402,2)</f>
        <v>0</v>
      </c>
      <c r="BL402" s="19" t="s">
        <v>247</v>
      </c>
      <c r="BM402" s="225" t="s">
        <v>1672</v>
      </c>
    </row>
    <row r="403" s="13" customFormat="1">
      <c r="A403" s="13"/>
      <c r="B403" s="232"/>
      <c r="C403" s="233"/>
      <c r="D403" s="234" t="s">
        <v>251</v>
      </c>
      <c r="E403" s="235" t="s">
        <v>19</v>
      </c>
      <c r="F403" s="236" t="s">
        <v>1673</v>
      </c>
      <c r="G403" s="233"/>
      <c r="H403" s="237">
        <v>2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251</v>
      </c>
      <c r="AU403" s="243" t="s">
        <v>78</v>
      </c>
      <c r="AV403" s="13" t="s">
        <v>78</v>
      </c>
      <c r="AW403" s="13" t="s">
        <v>31</v>
      </c>
      <c r="AX403" s="13" t="s">
        <v>69</v>
      </c>
      <c r="AY403" s="243" t="s">
        <v>240</v>
      </c>
    </row>
    <row r="404" s="14" customFormat="1">
      <c r="A404" s="14"/>
      <c r="B404" s="244"/>
      <c r="C404" s="245"/>
      <c r="D404" s="234" t="s">
        <v>251</v>
      </c>
      <c r="E404" s="246" t="s">
        <v>19</v>
      </c>
      <c r="F404" s="247" t="s">
        <v>253</v>
      </c>
      <c r="G404" s="245"/>
      <c r="H404" s="248">
        <v>2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251</v>
      </c>
      <c r="AU404" s="254" t="s">
        <v>78</v>
      </c>
      <c r="AV404" s="14" t="s">
        <v>247</v>
      </c>
      <c r="AW404" s="14" t="s">
        <v>31</v>
      </c>
      <c r="AX404" s="14" t="s">
        <v>76</v>
      </c>
      <c r="AY404" s="254" t="s">
        <v>240</v>
      </c>
    </row>
    <row r="405" s="2" customFormat="1" ht="24.15" customHeight="1">
      <c r="A405" s="40"/>
      <c r="B405" s="41"/>
      <c r="C405" s="214" t="s">
        <v>1674</v>
      </c>
      <c r="D405" s="214" t="s">
        <v>242</v>
      </c>
      <c r="E405" s="215" t="s">
        <v>1675</v>
      </c>
      <c r="F405" s="216" t="s">
        <v>1676</v>
      </c>
      <c r="G405" s="217" t="s">
        <v>487</v>
      </c>
      <c r="H405" s="218">
        <v>6</v>
      </c>
      <c r="I405" s="219"/>
      <c r="J405" s="220">
        <f>ROUND(I405*H405,2)</f>
        <v>0</v>
      </c>
      <c r="K405" s="216" t="s">
        <v>246</v>
      </c>
      <c r="L405" s="46"/>
      <c r="M405" s="221" t="s">
        <v>19</v>
      </c>
      <c r="N405" s="222" t="s">
        <v>40</v>
      </c>
      <c r="O405" s="86"/>
      <c r="P405" s="223">
        <f>O405*H405</f>
        <v>0</v>
      </c>
      <c r="Q405" s="223">
        <v>0.0028600000000000001</v>
      </c>
      <c r="R405" s="223">
        <f>Q405*H405</f>
        <v>0.017160000000000002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247</v>
      </c>
      <c r="AT405" s="225" t="s">
        <v>242</v>
      </c>
      <c r="AU405" s="225" t="s">
        <v>78</v>
      </c>
      <c r="AY405" s="19" t="s">
        <v>240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247</v>
      </c>
      <c r="BM405" s="225" t="s">
        <v>1677</v>
      </c>
    </row>
    <row r="406" s="2" customFormat="1">
      <c r="A406" s="40"/>
      <c r="B406" s="41"/>
      <c r="C406" s="42"/>
      <c r="D406" s="227" t="s">
        <v>249</v>
      </c>
      <c r="E406" s="42"/>
      <c r="F406" s="228" t="s">
        <v>1678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249</v>
      </c>
      <c r="AU406" s="19" t="s">
        <v>78</v>
      </c>
    </row>
    <row r="407" s="13" customFormat="1">
      <c r="A407" s="13"/>
      <c r="B407" s="232"/>
      <c r="C407" s="233"/>
      <c r="D407" s="234" t="s">
        <v>251</v>
      </c>
      <c r="E407" s="235" t="s">
        <v>19</v>
      </c>
      <c r="F407" s="236" t="s">
        <v>1679</v>
      </c>
      <c r="G407" s="233"/>
      <c r="H407" s="237">
        <v>6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251</v>
      </c>
      <c r="AU407" s="243" t="s">
        <v>78</v>
      </c>
      <c r="AV407" s="13" t="s">
        <v>78</v>
      </c>
      <c r="AW407" s="13" t="s">
        <v>31</v>
      </c>
      <c r="AX407" s="13" t="s">
        <v>69</v>
      </c>
      <c r="AY407" s="243" t="s">
        <v>240</v>
      </c>
    </row>
    <row r="408" s="14" customFormat="1">
      <c r="A408" s="14"/>
      <c r="B408" s="244"/>
      <c r="C408" s="245"/>
      <c r="D408" s="234" t="s">
        <v>251</v>
      </c>
      <c r="E408" s="246" t="s">
        <v>19</v>
      </c>
      <c r="F408" s="247" t="s">
        <v>253</v>
      </c>
      <c r="G408" s="245"/>
      <c r="H408" s="248">
        <v>6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251</v>
      </c>
      <c r="AU408" s="254" t="s">
        <v>78</v>
      </c>
      <c r="AV408" s="14" t="s">
        <v>247</v>
      </c>
      <c r="AW408" s="14" t="s">
        <v>31</v>
      </c>
      <c r="AX408" s="14" t="s">
        <v>76</v>
      </c>
      <c r="AY408" s="254" t="s">
        <v>240</v>
      </c>
    </row>
    <row r="409" s="2" customFormat="1" ht="16.5" customHeight="1">
      <c r="A409" s="40"/>
      <c r="B409" s="41"/>
      <c r="C409" s="276" t="s">
        <v>1680</v>
      </c>
      <c r="D409" s="276" t="s">
        <v>386</v>
      </c>
      <c r="E409" s="277" t="s">
        <v>1681</v>
      </c>
      <c r="F409" s="278" t="s">
        <v>1682</v>
      </c>
      <c r="G409" s="279" t="s">
        <v>487</v>
      </c>
      <c r="H409" s="280">
        <v>6</v>
      </c>
      <c r="I409" s="281"/>
      <c r="J409" s="282">
        <f>ROUND(I409*H409,2)</f>
        <v>0</v>
      </c>
      <c r="K409" s="278" t="s">
        <v>19</v>
      </c>
      <c r="L409" s="283"/>
      <c r="M409" s="284" t="s">
        <v>19</v>
      </c>
      <c r="N409" s="285" t="s">
        <v>40</v>
      </c>
      <c r="O409" s="86"/>
      <c r="P409" s="223">
        <f>O409*H409</f>
        <v>0</v>
      </c>
      <c r="Q409" s="223">
        <v>0.035000000000000003</v>
      </c>
      <c r="R409" s="223">
        <f>Q409*H409</f>
        <v>0.21000000000000002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300</v>
      </c>
      <c r="AT409" s="225" t="s">
        <v>386</v>
      </c>
      <c r="AU409" s="225" t="s">
        <v>78</v>
      </c>
      <c r="AY409" s="19" t="s">
        <v>240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76</v>
      </c>
      <c r="BK409" s="226">
        <f>ROUND(I409*H409,2)</f>
        <v>0</v>
      </c>
      <c r="BL409" s="19" t="s">
        <v>247</v>
      </c>
      <c r="BM409" s="225" t="s">
        <v>1683</v>
      </c>
    </row>
    <row r="410" s="2" customFormat="1">
      <c r="A410" s="40"/>
      <c r="B410" s="41"/>
      <c r="C410" s="42"/>
      <c r="D410" s="234" t="s">
        <v>504</v>
      </c>
      <c r="E410" s="42"/>
      <c r="F410" s="290" t="s">
        <v>1684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504</v>
      </c>
      <c r="AU410" s="19" t="s">
        <v>78</v>
      </c>
    </row>
    <row r="411" s="13" customFormat="1">
      <c r="A411" s="13"/>
      <c r="B411" s="232"/>
      <c r="C411" s="233"/>
      <c r="D411" s="234" t="s">
        <v>251</v>
      </c>
      <c r="E411" s="235" t="s">
        <v>19</v>
      </c>
      <c r="F411" s="236" t="s">
        <v>1679</v>
      </c>
      <c r="G411" s="233"/>
      <c r="H411" s="237">
        <v>6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251</v>
      </c>
      <c r="AU411" s="243" t="s">
        <v>78</v>
      </c>
      <c r="AV411" s="13" t="s">
        <v>78</v>
      </c>
      <c r="AW411" s="13" t="s">
        <v>31</v>
      </c>
      <c r="AX411" s="13" t="s">
        <v>69</v>
      </c>
      <c r="AY411" s="243" t="s">
        <v>240</v>
      </c>
    </row>
    <row r="412" s="14" customFormat="1">
      <c r="A412" s="14"/>
      <c r="B412" s="244"/>
      <c r="C412" s="245"/>
      <c r="D412" s="234" t="s">
        <v>251</v>
      </c>
      <c r="E412" s="246" t="s">
        <v>19</v>
      </c>
      <c r="F412" s="247" t="s">
        <v>253</v>
      </c>
      <c r="G412" s="245"/>
      <c r="H412" s="248">
        <v>6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251</v>
      </c>
      <c r="AU412" s="254" t="s">
        <v>78</v>
      </c>
      <c r="AV412" s="14" t="s">
        <v>247</v>
      </c>
      <c r="AW412" s="14" t="s">
        <v>31</v>
      </c>
      <c r="AX412" s="14" t="s">
        <v>76</v>
      </c>
      <c r="AY412" s="254" t="s">
        <v>240</v>
      </c>
    </row>
    <row r="413" s="2" customFormat="1" ht="24.15" customHeight="1">
      <c r="A413" s="40"/>
      <c r="B413" s="41"/>
      <c r="C413" s="214" t="s">
        <v>1685</v>
      </c>
      <c r="D413" s="214" t="s">
        <v>242</v>
      </c>
      <c r="E413" s="215" t="s">
        <v>1686</v>
      </c>
      <c r="F413" s="216" t="s">
        <v>1687</v>
      </c>
      <c r="G413" s="217" t="s">
        <v>487</v>
      </c>
      <c r="H413" s="218">
        <v>2</v>
      </c>
      <c r="I413" s="219"/>
      <c r="J413" s="220">
        <f>ROUND(I413*H413,2)</f>
        <v>0</v>
      </c>
      <c r="K413" s="216" t="s">
        <v>246</v>
      </c>
      <c r="L413" s="46"/>
      <c r="M413" s="221" t="s">
        <v>19</v>
      </c>
      <c r="N413" s="222" t="s">
        <v>40</v>
      </c>
      <c r="O413" s="86"/>
      <c r="P413" s="223">
        <f>O413*H413</f>
        <v>0</v>
      </c>
      <c r="Q413" s="223">
        <v>0.01299</v>
      </c>
      <c r="R413" s="223">
        <f>Q413*H413</f>
        <v>0.02598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247</v>
      </c>
      <c r="AT413" s="225" t="s">
        <v>242</v>
      </c>
      <c r="AU413" s="225" t="s">
        <v>78</v>
      </c>
      <c r="AY413" s="19" t="s">
        <v>240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76</v>
      </c>
      <c r="BK413" s="226">
        <f>ROUND(I413*H413,2)</f>
        <v>0</v>
      </c>
      <c r="BL413" s="19" t="s">
        <v>247</v>
      </c>
      <c r="BM413" s="225" t="s">
        <v>1688</v>
      </c>
    </row>
    <row r="414" s="2" customFormat="1">
      <c r="A414" s="40"/>
      <c r="B414" s="41"/>
      <c r="C414" s="42"/>
      <c r="D414" s="227" t="s">
        <v>249</v>
      </c>
      <c r="E414" s="42"/>
      <c r="F414" s="228" t="s">
        <v>1689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249</v>
      </c>
      <c r="AU414" s="19" t="s">
        <v>78</v>
      </c>
    </row>
    <row r="415" s="13" customFormat="1">
      <c r="A415" s="13"/>
      <c r="B415" s="232"/>
      <c r="C415" s="233"/>
      <c r="D415" s="234" t="s">
        <v>251</v>
      </c>
      <c r="E415" s="235" t="s">
        <v>19</v>
      </c>
      <c r="F415" s="236" t="s">
        <v>1690</v>
      </c>
      <c r="G415" s="233"/>
      <c r="H415" s="237">
        <v>2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251</v>
      </c>
      <c r="AU415" s="243" t="s">
        <v>78</v>
      </c>
      <c r="AV415" s="13" t="s">
        <v>78</v>
      </c>
      <c r="AW415" s="13" t="s">
        <v>31</v>
      </c>
      <c r="AX415" s="13" t="s">
        <v>69</v>
      </c>
      <c r="AY415" s="243" t="s">
        <v>240</v>
      </c>
    </row>
    <row r="416" s="14" customFormat="1">
      <c r="A416" s="14"/>
      <c r="B416" s="244"/>
      <c r="C416" s="245"/>
      <c r="D416" s="234" t="s">
        <v>251</v>
      </c>
      <c r="E416" s="246" t="s">
        <v>19</v>
      </c>
      <c r="F416" s="247" t="s">
        <v>253</v>
      </c>
      <c r="G416" s="245"/>
      <c r="H416" s="248">
        <v>2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251</v>
      </c>
      <c r="AU416" s="254" t="s">
        <v>78</v>
      </c>
      <c r="AV416" s="14" t="s">
        <v>247</v>
      </c>
      <c r="AW416" s="14" t="s">
        <v>31</v>
      </c>
      <c r="AX416" s="14" t="s">
        <v>76</v>
      </c>
      <c r="AY416" s="254" t="s">
        <v>240</v>
      </c>
    </row>
    <row r="417" s="2" customFormat="1" ht="24.15" customHeight="1">
      <c r="A417" s="40"/>
      <c r="B417" s="41"/>
      <c r="C417" s="214" t="s">
        <v>1691</v>
      </c>
      <c r="D417" s="214" t="s">
        <v>242</v>
      </c>
      <c r="E417" s="215" t="s">
        <v>1692</v>
      </c>
      <c r="F417" s="216" t="s">
        <v>1693</v>
      </c>
      <c r="G417" s="217" t="s">
        <v>487</v>
      </c>
      <c r="H417" s="218">
        <v>1</v>
      </c>
      <c r="I417" s="219"/>
      <c r="J417" s="220">
        <f>ROUND(I417*H417,2)</f>
        <v>0</v>
      </c>
      <c r="K417" s="216" t="s">
        <v>246</v>
      </c>
      <c r="L417" s="46"/>
      <c r="M417" s="221" t="s">
        <v>19</v>
      </c>
      <c r="N417" s="222" t="s">
        <v>40</v>
      </c>
      <c r="O417" s="86"/>
      <c r="P417" s="223">
        <f>O417*H417</f>
        <v>0</v>
      </c>
      <c r="Q417" s="223">
        <v>0.01299</v>
      </c>
      <c r="R417" s="223">
        <f>Q417*H417</f>
        <v>0.01299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247</v>
      </c>
      <c r="AT417" s="225" t="s">
        <v>242</v>
      </c>
      <c r="AU417" s="225" t="s">
        <v>78</v>
      </c>
      <c r="AY417" s="19" t="s">
        <v>240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76</v>
      </c>
      <c r="BK417" s="226">
        <f>ROUND(I417*H417,2)</f>
        <v>0</v>
      </c>
      <c r="BL417" s="19" t="s">
        <v>247</v>
      </c>
      <c r="BM417" s="225" t="s">
        <v>1694</v>
      </c>
    </row>
    <row r="418" s="2" customFormat="1">
      <c r="A418" s="40"/>
      <c r="B418" s="41"/>
      <c r="C418" s="42"/>
      <c r="D418" s="227" t="s">
        <v>249</v>
      </c>
      <c r="E418" s="42"/>
      <c r="F418" s="228" t="s">
        <v>1695</v>
      </c>
      <c r="G418" s="42"/>
      <c r="H418" s="42"/>
      <c r="I418" s="229"/>
      <c r="J418" s="42"/>
      <c r="K418" s="42"/>
      <c r="L418" s="46"/>
      <c r="M418" s="230"/>
      <c r="N418" s="231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249</v>
      </c>
      <c r="AU418" s="19" t="s">
        <v>78</v>
      </c>
    </row>
    <row r="419" s="13" customFormat="1">
      <c r="A419" s="13"/>
      <c r="B419" s="232"/>
      <c r="C419" s="233"/>
      <c r="D419" s="234" t="s">
        <v>251</v>
      </c>
      <c r="E419" s="235" t="s">
        <v>19</v>
      </c>
      <c r="F419" s="236" t="s">
        <v>1696</v>
      </c>
      <c r="G419" s="233"/>
      <c r="H419" s="237">
        <v>1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251</v>
      </c>
      <c r="AU419" s="243" t="s">
        <v>78</v>
      </c>
      <c r="AV419" s="13" t="s">
        <v>78</v>
      </c>
      <c r="AW419" s="13" t="s">
        <v>31</v>
      </c>
      <c r="AX419" s="13" t="s">
        <v>69</v>
      </c>
      <c r="AY419" s="243" t="s">
        <v>240</v>
      </c>
    </row>
    <row r="420" s="14" customFormat="1">
      <c r="A420" s="14"/>
      <c r="B420" s="244"/>
      <c r="C420" s="245"/>
      <c r="D420" s="234" t="s">
        <v>251</v>
      </c>
      <c r="E420" s="246" t="s">
        <v>19</v>
      </c>
      <c r="F420" s="247" t="s">
        <v>253</v>
      </c>
      <c r="G420" s="245"/>
      <c r="H420" s="248">
        <v>1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251</v>
      </c>
      <c r="AU420" s="254" t="s">
        <v>78</v>
      </c>
      <c r="AV420" s="14" t="s">
        <v>247</v>
      </c>
      <c r="AW420" s="14" t="s">
        <v>31</v>
      </c>
      <c r="AX420" s="14" t="s">
        <v>76</v>
      </c>
      <c r="AY420" s="254" t="s">
        <v>240</v>
      </c>
    </row>
    <row r="421" s="2" customFormat="1" ht="16.5" customHeight="1">
      <c r="A421" s="40"/>
      <c r="B421" s="41"/>
      <c r="C421" s="276" t="s">
        <v>1697</v>
      </c>
      <c r="D421" s="276" t="s">
        <v>386</v>
      </c>
      <c r="E421" s="277" t="s">
        <v>1698</v>
      </c>
      <c r="F421" s="278" t="s">
        <v>1699</v>
      </c>
      <c r="G421" s="279" t="s">
        <v>487</v>
      </c>
      <c r="H421" s="280">
        <v>3</v>
      </c>
      <c r="I421" s="281"/>
      <c r="J421" s="282">
        <f>ROUND(I421*H421,2)</f>
        <v>0</v>
      </c>
      <c r="K421" s="278" t="s">
        <v>19</v>
      </c>
      <c r="L421" s="283"/>
      <c r="M421" s="284" t="s">
        <v>19</v>
      </c>
      <c r="N421" s="285" t="s">
        <v>40</v>
      </c>
      <c r="O421" s="86"/>
      <c r="P421" s="223">
        <f>O421*H421</f>
        <v>0</v>
      </c>
      <c r="Q421" s="223">
        <v>0.14999999999999999</v>
      </c>
      <c r="R421" s="223">
        <f>Q421*H421</f>
        <v>0.44999999999999996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300</v>
      </c>
      <c r="AT421" s="225" t="s">
        <v>386</v>
      </c>
      <c r="AU421" s="225" t="s">
        <v>78</v>
      </c>
      <c r="AY421" s="19" t="s">
        <v>240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76</v>
      </c>
      <c r="BK421" s="226">
        <f>ROUND(I421*H421,2)</f>
        <v>0</v>
      </c>
      <c r="BL421" s="19" t="s">
        <v>247</v>
      </c>
      <c r="BM421" s="225" t="s">
        <v>1700</v>
      </c>
    </row>
    <row r="422" s="2" customFormat="1">
      <c r="A422" s="40"/>
      <c r="B422" s="41"/>
      <c r="C422" s="42"/>
      <c r="D422" s="234" t="s">
        <v>504</v>
      </c>
      <c r="E422" s="42"/>
      <c r="F422" s="290" t="s">
        <v>1701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504</v>
      </c>
      <c r="AU422" s="19" t="s">
        <v>78</v>
      </c>
    </row>
    <row r="423" s="13" customFormat="1">
      <c r="A423" s="13"/>
      <c r="B423" s="232"/>
      <c r="C423" s="233"/>
      <c r="D423" s="234" t="s">
        <v>251</v>
      </c>
      <c r="E423" s="235" t="s">
        <v>19</v>
      </c>
      <c r="F423" s="236" t="s">
        <v>1702</v>
      </c>
      <c r="G423" s="233"/>
      <c r="H423" s="237">
        <v>3</v>
      </c>
      <c r="I423" s="238"/>
      <c r="J423" s="233"/>
      <c r="K423" s="233"/>
      <c r="L423" s="239"/>
      <c r="M423" s="240"/>
      <c r="N423" s="241"/>
      <c r="O423" s="241"/>
      <c r="P423" s="241"/>
      <c r="Q423" s="241"/>
      <c r="R423" s="241"/>
      <c r="S423" s="241"/>
      <c r="T423" s="24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3" t="s">
        <v>251</v>
      </c>
      <c r="AU423" s="243" t="s">
        <v>78</v>
      </c>
      <c r="AV423" s="13" t="s">
        <v>78</v>
      </c>
      <c r="AW423" s="13" t="s">
        <v>31</v>
      </c>
      <c r="AX423" s="13" t="s">
        <v>69</v>
      </c>
      <c r="AY423" s="243" t="s">
        <v>240</v>
      </c>
    </row>
    <row r="424" s="14" customFormat="1">
      <c r="A424" s="14"/>
      <c r="B424" s="244"/>
      <c r="C424" s="245"/>
      <c r="D424" s="234" t="s">
        <v>251</v>
      </c>
      <c r="E424" s="246" t="s">
        <v>19</v>
      </c>
      <c r="F424" s="247" t="s">
        <v>253</v>
      </c>
      <c r="G424" s="245"/>
      <c r="H424" s="248">
        <v>3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251</v>
      </c>
      <c r="AU424" s="254" t="s">
        <v>78</v>
      </c>
      <c r="AV424" s="14" t="s">
        <v>247</v>
      </c>
      <c r="AW424" s="14" t="s">
        <v>31</v>
      </c>
      <c r="AX424" s="14" t="s">
        <v>76</v>
      </c>
      <c r="AY424" s="254" t="s">
        <v>240</v>
      </c>
    </row>
    <row r="425" s="2" customFormat="1" ht="16.5" customHeight="1">
      <c r="A425" s="40"/>
      <c r="B425" s="41"/>
      <c r="C425" s="276" t="s">
        <v>1703</v>
      </c>
      <c r="D425" s="276" t="s">
        <v>386</v>
      </c>
      <c r="E425" s="277" t="s">
        <v>1704</v>
      </c>
      <c r="F425" s="278" t="s">
        <v>1705</v>
      </c>
      <c r="G425" s="279" t="s">
        <v>487</v>
      </c>
      <c r="H425" s="280">
        <v>1</v>
      </c>
      <c r="I425" s="281"/>
      <c r="J425" s="282">
        <f>ROUND(I425*H425,2)</f>
        <v>0</v>
      </c>
      <c r="K425" s="278" t="s">
        <v>19</v>
      </c>
      <c r="L425" s="283"/>
      <c r="M425" s="284" t="s">
        <v>19</v>
      </c>
      <c r="N425" s="285" t="s">
        <v>40</v>
      </c>
      <c r="O425" s="86"/>
      <c r="P425" s="223">
        <f>O425*H425</f>
        <v>0</v>
      </c>
      <c r="Q425" s="223">
        <v>0.025000000000000001</v>
      </c>
      <c r="R425" s="223">
        <f>Q425*H425</f>
        <v>0.025000000000000001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300</v>
      </c>
      <c r="AT425" s="225" t="s">
        <v>386</v>
      </c>
      <c r="AU425" s="225" t="s">
        <v>78</v>
      </c>
      <c r="AY425" s="19" t="s">
        <v>240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76</v>
      </c>
      <c r="BK425" s="226">
        <f>ROUND(I425*H425,2)</f>
        <v>0</v>
      </c>
      <c r="BL425" s="19" t="s">
        <v>247</v>
      </c>
      <c r="BM425" s="225" t="s">
        <v>1706</v>
      </c>
    </row>
    <row r="426" s="13" customFormat="1">
      <c r="A426" s="13"/>
      <c r="B426" s="232"/>
      <c r="C426" s="233"/>
      <c r="D426" s="234" t="s">
        <v>251</v>
      </c>
      <c r="E426" s="235" t="s">
        <v>19</v>
      </c>
      <c r="F426" s="236" t="s">
        <v>1707</v>
      </c>
      <c r="G426" s="233"/>
      <c r="H426" s="237">
        <v>1</v>
      </c>
      <c r="I426" s="238"/>
      <c r="J426" s="233"/>
      <c r="K426" s="233"/>
      <c r="L426" s="239"/>
      <c r="M426" s="240"/>
      <c r="N426" s="241"/>
      <c r="O426" s="241"/>
      <c r="P426" s="241"/>
      <c r="Q426" s="241"/>
      <c r="R426" s="241"/>
      <c r="S426" s="241"/>
      <c r="T426" s="24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3" t="s">
        <v>251</v>
      </c>
      <c r="AU426" s="243" t="s">
        <v>78</v>
      </c>
      <c r="AV426" s="13" t="s">
        <v>78</v>
      </c>
      <c r="AW426" s="13" t="s">
        <v>31</v>
      </c>
      <c r="AX426" s="13" t="s">
        <v>69</v>
      </c>
      <c r="AY426" s="243" t="s">
        <v>240</v>
      </c>
    </row>
    <row r="427" s="14" customFormat="1">
      <c r="A427" s="14"/>
      <c r="B427" s="244"/>
      <c r="C427" s="245"/>
      <c r="D427" s="234" t="s">
        <v>251</v>
      </c>
      <c r="E427" s="246" t="s">
        <v>19</v>
      </c>
      <c r="F427" s="247" t="s">
        <v>253</v>
      </c>
      <c r="G427" s="245"/>
      <c r="H427" s="248">
        <v>1</v>
      </c>
      <c r="I427" s="249"/>
      <c r="J427" s="245"/>
      <c r="K427" s="245"/>
      <c r="L427" s="250"/>
      <c r="M427" s="251"/>
      <c r="N427" s="252"/>
      <c r="O427" s="252"/>
      <c r="P427" s="252"/>
      <c r="Q427" s="252"/>
      <c r="R427" s="252"/>
      <c r="S427" s="252"/>
      <c r="T427" s="253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4" t="s">
        <v>251</v>
      </c>
      <c r="AU427" s="254" t="s">
        <v>78</v>
      </c>
      <c r="AV427" s="14" t="s">
        <v>247</v>
      </c>
      <c r="AW427" s="14" t="s">
        <v>31</v>
      </c>
      <c r="AX427" s="14" t="s">
        <v>76</v>
      </c>
      <c r="AY427" s="254" t="s">
        <v>240</v>
      </c>
    </row>
    <row r="428" s="2" customFormat="1" ht="16.5" customHeight="1">
      <c r="A428" s="40"/>
      <c r="B428" s="41"/>
      <c r="C428" s="214" t="s">
        <v>1708</v>
      </c>
      <c r="D428" s="214" t="s">
        <v>242</v>
      </c>
      <c r="E428" s="215" t="s">
        <v>643</v>
      </c>
      <c r="F428" s="216" t="s">
        <v>644</v>
      </c>
      <c r="G428" s="217" t="s">
        <v>487</v>
      </c>
      <c r="H428" s="218">
        <v>9</v>
      </c>
      <c r="I428" s="219"/>
      <c r="J428" s="220">
        <f>ROUND(I428*H428,2)</f>
        <v>0</v>
      </c>
      <c r="K428" s="216" t="s">
        <v>246</v>
      </c>
      <c r="L428" s="46"/>
      <c r="M428" s="221" t="s">
        <v>19</v>
      </c>
      <c r="N428" s="222" t="s">
        <v>40</v>
      </c>
      <c r="O428" s="86"/>
      <c r="P428" s="223">
        <f>O428*H428</f>
        <v>0</v>
      </c>
      <c r="Q428" s="223">
        <v>0.12303160000000001</v>
      </c>
      <c r="R428" s="223">
        <f>Q428*H428</f>
        <v>1.1072844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247</v>
      </c>
      <c r="AT428" s="225" t="s">
        <v>242</v>
      </c>
      <c r="AU428" s="225" t="s">
        <v>78</v>
      </c>
      <c r="AY428" s="19" t="s">
        <v>240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76</v>
      </c>
      <c r="BK428" s="226">
        <f>ROUND(I428*H428,2)</f>
        <v>0</v>
      </c>
      <c r="BL428" s="19" t="s">
        <v>247</v>
      </c>
      <c r="BM428" s="225" t="s">
        <v>1709</v>
      </c>
    </row>
    <row r="429" s="2" customFormat="1">
      <c r="A429" s="40"/>
      <c r="B429" s="41"/>
      <c r="C429" s="42"/>
      <c r="D429" s="227" t="s">
        <v>249</v>
      </c>
      <c r="E429" s="42"/>
      <c r="F429" s="228" t="s">
        <v>1710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249</v>
      </c>
      <c r="AU429" s="19" t="s">
        <v>78</v>
      </c>
    </row>
    <row r="430" s="13" customFormat="1">
      <c r="A430" s="13"/>
      <c r="B430" s="232"/>
      <c r="C430" s="233"/>
      <c r="D430" s="234" t="s">
        <v>251</v>
      </c>
      <c r="E430" s="235" t="s">
        <v>19</v>
      </c>
      <c r="F430" s="236" t="s">
        <v>1711</v>
      </c>
      <c r="G430" s="233"/>
      <c r="H430" s="237">
        <v>9</v>
      </c>
      <c r="I430" s="238"/>
      <c r="J430" s="233"/>
      <c r="K430" s="233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251</v>
      </c>
      <c r="AU430" s="243" t="s">
        <v>78</v>
      </c>
      <c r="AV430" s="13" t="s">
        <v>78</v>
      </c>
      <c r="AW430" s="13" t="s">
        <v>31</v>
      </c>
      <c r="AX430" s="13" t="s">
        <v>69</v>
      </c>
      <c r="AY430" s="243" t="s">
        <v>240</v>
      </c>
    </row>
    <row r="431" s="14" customFormat="1">
      <c r="A431" s="14"/>
      <c r="B431" s="244"/>
      <c r="C431" s="245"/>
      <c r="D431" s="234" t="s">
        <v>251</v>
      </c>
      <c r="E431" s="246" t="s">
        <v>19</v>
      </c>
      <c r="F431" s="247" t="s">
        <v>253</v>
      </c>
      <c r="G431" s="245"/>
      <c r="H431" s="248">
        <v>9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251</v>
      </c>
      <c r="AU431" s="254" t="s">
        <v>78</v>
      </c>
      <c r="AV431" s="14" t="s">
        <v>247</v>
      </c>
      <c r="AW431" s="14" t="s">
        <v>31</v>
      </c>
      <c r="AX431" s="14" t="s">
        <v>76</v>
      </c>
      <c r="AY431" s="254" t="s">
        <v>240</v>
      </c>
    </row>
    <row r="432" s="2" customFormat="1" ht="16.5" customHeight="1">
      <c r="A432" s="40"/>
      <c r="B432" s="41"/>
      <c r="C432" s="276" t="s">
        <v>1712</v>
      </c>
      <c r="D432" s="276" t="s">
        <v>386</v>
      </c>
      <c r="E432" s="277" t="s">
        <v>648</v>
      </c>
      <c r="F432" s="278" t="s">
        <v>649</v>
      </c>
      <c r="G432" s="279" t="s">
        <v>487</v>
      </c>
      <c r="H432" s="280">
        <v>9</v>
      </c>
      <c r="I432" s="281"/>
      <c r="J432" s="282">
        <f>ROUND(I432*H432,2)</f>
        <v>0</v>
      </c>
      <c r="K432" s="278" t="s">
        <v>19</v>
      </c>
      <c r="L432" s="283"/>
      <c r="M432" s="284" t="s">
        <v>19</v>
      </c>
      <c r="N432" s="285" t="s">
        <v>40</v>
      </c>
      <c r="O432" s="86"/>
      <c r="P432" s="223">
        <f>O432*H432</f>
        <v>0</v>
      </c>
      <c r="Q432" s="223">
        <v>0.014</v>
      </c>
      <c r="R432" s="223">
        <f>Q432*H432</f>
        <v>0.126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300</v>
      </c>
      <c r="AT432" s="225" t="s">
        <v>386</v>
      </c>
      <c r="AU432" s="225" t="s">
        <v>78</v>
      </c>
      <c r="AY432" s="19" t="s">
        <v>240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76</v>
      </c>
      <c r="BK432" s="226">
        <f>ROUND(I432*H432,2)</f>
        <v>0</v>
      </c>
      <c r="BL432" s="19" t="s">
        <v>247</v>
      </c>
      <c r="BM432" s="225" t="s">
        <v>1713</v>
      </c>
    </row>
    <row r="433" s="13" customFormat="1">
      <c r="A433" s="13"/>
      <c r="B433" s="232"/>
      <c r="C433" s="233"/>
      <c r="D433" s="234" t="s">
        <v>251</v>
      </c>
      <c r="E433" s="235" t="s">
        <v>19</v>
      </c>
      <c r="F433" s="236" t="s">
        <v>1711</v>
      </c>
      <c r="G433" s="233"/>
      <c r="H433" s="237">
        <v>9</v>
      </c>
      <c r="I433" s="238"/>
      <c r="J433" s="233"/>
      <c r="K433" s="233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251</v>
      </c>
      <c r="AU433" s="243" t="s">
        <v>78</v>
      </c>
      <c r="AV433" s="13" t="s">
        <v>78</v>
      </c>
      <c r="AW433" s="13" t="s">
        <v>31</v>
      </c>
      <c r="AX433" s="13" t="s">
        <v>69</v>
      </c>
      <c r="AY433" s="243" t="s">
        <v>240</v>
      </c>
    </row>
    <row r="434" s="14" customFormat="1">
      <c r="A434" s="14"/>
      <c r="B434" s="244"/>
      <c r="C434" s="245"/>
      <c r="D434" s="234" t="s">
        <v>251</v>
      </c>
      <c r="E434" s="246" t="s">
        <v>19</v>
      </c>
      <c r="F434" s="247" t="s">
        <v>253</v>
      </c>
      <c r="G434" s="245"/>
      <c r="H434" s="248">
        <v>9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251</v>
      </c>
      <c r="AU434" s="254" t="s">
        <v>78</v>
      </c>
      <c r="AV434" s="14" t="s">
        <v>247</v>
      </c>
      <c r="AW434" s="14" t="s">
        <v>31</v>
      </c>
      <c r="AX434" s="14" t="s">
        <v>76</v>
      </c>
      <c r="AY434" s="254" t="s">
        <v>240</v>
      </c>
    </row>
    <row r="435" s="2" customFormat="1" ht="16.5" customHeight="1">
      <c r="A435" s="40"/>
      <c r="B435" s="41"/>
      <c r="C435" s="276" t="s">
        <v>1714</v>
      </c>
      <c r="D435" s="276" t="s">
        <v>386</v>
      </c>
      <c r="E435" s="277" t="s">
        <v>652</v>
      </c>
      <c r="F435" s="278" t="s">
        <v>653</v>
      </c>
      <c r="G435" s="279" t="s">
        <v>487</v>
      </c>
      <c r="H435" s="280">
        <v>9</v>
      </c>
      <c r="I435" s="281"/>
      <c r="J435" s="282">
        <f>ROUND(I435*H435,2)</f>
        <v>0</v>
      </c>
      <c r="K435" s="278" t="s">
        <v>19</v>
      </c>
      <c r="L435" s="283"/>
      <c r="M435" s="284" t="s">
        <v>19</v>
      </c>
      <c r="N435" s="285" t="s">
        <v>40</v>
      </c>
      <c r="O435" s="86"/>
      <c r="P435" s="223">
        <f>O435*H435</f>
        <v>0</v>
      </c>
      <c r="Q435" s="223">
        <v>0.01</v>
      </c>
      <c r="R435" s="223">
        <f>Q435*H435</f>
        <v>0.089999999999999997</v>
      </c>
      <c r="S435" s="223">
        <v>0</v>
      </c>
      <c r="T435" s="224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5" t="s">
        <v>300</v>
      </c>
      <c r="AT435" s="225" t="s">
        <v>386</v>
      </c>
      <c r="AU435" s="225" t="s">
        <v>78</v>
      </c>
      <c r="AY435" s="19" t="s">
        <v>240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9" t="s">
        <v>76</v>
      </c>
      <c r="BK435" s="226">
        <f>ROUND(I435*H435,2)</f>
        <v>0</v>
      </c>
      <c r="BL435" s="19" t="s">
        <v>247</v>
      </c>
      <c r="BM435" s="225" t="s">
        <v>1715</v>
      </c>
    </row>
    <row r="436" s="13" customFormat="1">
      <c r="A436" s="13"/>
      <c r="B436" s="232"/>
      <c r="C436" s="233"/>
      <c r="D436" s="234" t="s">
        <v>251</v>
      </c>
      <c r="E436" s="235" t="s">
        <v>19</v>
      </c>
      <c r="F436" s="236" t="s">
        <v>1716</v>
      </c>
      <c r="G436" s="233"/>
      <c r="H436" s="237">
        <v>9</v>
      </c>
      <c r="I436" s="238"/>
      <c r="J436" s="233"/>
      <c r="K436" s="233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251</v>
      </c>
      <c r="AU436" s="243" t="s">
        <v>78</v>
      </c>
      <c r="AV436" s="13" t="s">
        <v>78</v>
      </c>
      <c r="AW436" s="13" t="s">
        <v>31</v>
      </c>
      <c r="AX436" s="13" t="s">
        <v>69</v>
      </c>
      <c r="AY436" s="243" t="s">
        <v>240</v>
      </c>
    </row>
    <row r="437" s="14" customFormat="1">
      <c r="A437" s="14"/>
      <c r="B437" s="244"/>
      <c r="C437" s="245"/>
      <c r="D437" s="234" t="s">
        <v>251</v>
      </c>
      <c r="E437" s="246" t="s">
        <v>19</v>
      </c>
      <c r="F437" s="247" t="s">
        <v>253</v>
      </c>
      <c r="G437" s="245"/>
      <c r="H437" s="248">
        <v>9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251</v>
      </c>
      <c r="AU437" s="254" t="s">
        <v>78</v>
      </c>
      <c r="AV437" s="14" t="s">
        <v>247</v>
      </c>
      <c r="AW437" s="14" t="s">
        <v>31</v>
      </c>
      <c r="AX437" s="14" t="s">
        <v>76</v>
      </c>
      <c r="AY437" s="254" t="s">
        <v>240</v>
      </c>
    </row>
    <row r="438" s="2" customFormat="1" ht="16.5" customHeight="1">
      <c r="A438" s="40"/>
      <c r="B438" s="41"/>
      <c r="C438" s="214" t="s">
        <v>1717</v>
      </c>
      <c r="D438" s="214" t="s">
        <v>242</v>
      </c>
      <c r="E438" s="215" t="s">
        <v>657</v>
      </c>
      <c r="F438" s="216" t="s">
        <v>658</v>
      </c>
      <c r="G438" s="217" t="s">
        <v>487</v>
      </c>
      <c r="H438" s="218">
        <v>18</v>
      </c>
      <c r="I438" s="219"/>
      <c r="J438" s="220">
        <f>ROUND(I438*H438,2)</f>
        <v>0</v>
      </c>
      <c r="K438" s="216" t="s">
        <v>19</v>
      </c>
      <c r="L438" s="46"/>
      <c r="M438" s="221" t="s">
        <v>19</v>
      </c>
      <c r="N438" s="222" t="s">
        <v>40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659</v>
      </c>
      <c r="AT438" s="225" t="s">
        <v>242</v>
      </c>
      <c r="AU438" s="225" t="s">
        <v>78</v>
      </c>
      <c r="AY438" s="19" t="s">
        <v>240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76</v>
      </c>
      <c r="BK438" s="226">
        <f>ROUND(I438*H438,2)</f>
        <v>0</v>
      </c>
      <c r="BL438" s="19" t="s">
        <v>659</v>
      </c>
      <c r="BM438" s="225" t="s">
        <v>1718</v>
      </c>
    </row>
    <row r="439" s="2" customFormat="1" ht="24.15" customHeight="1">
      <c r="A439" s="40"/>
      <c r="B439" s="41"/>
      <c r="C439" s="214" t="s">
        <v>1719</v>
      </c>
      <c r="D439" s="214" t="s">
        <v>242</v>
      </c>
      <c r="E439" s="215" t="s">
        <v>667</v>
      </c>
      <c r="F439" s="216" t="s">
        <v>668</v>
      </c>
      <c r="G439" s="217" t="s">
        <v>487</v>
      </c>
      <c r="H439" s="218">
        <v>85</v>
      </c>
      <c r="I439" s="219"/>
      <c r="J439" s="220">
        <f>ROUND(I439*H439,2)</f>
        <v>0</v>
      </c>
      <c r="K439" s="216" t="s">
        <v>19</v>
      </c>
      <c r="L439" s="46"/>
      <c r="M439" s="221" t="s">
        <v>19</v>
      </c>
      <c r="N439" s="222" t="s">
        <v>40</v>
      </c>
      <c r="O439" s="86"/>
      <c r="P439" s="223">
        <f>O439*H439</f>
        <v>0</v>
      </c>
      <c r="Q439" s="223">
        <v>0.00050000000000000001</v>
      </c>
      <c r="R439" s="223">
        <f>Q439*H439</f>
        <v>0.042500000000000003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247</v>
      </c>
      <c r="AT439" s="225" t="s">
        <v>242</v>
      </c>
      <c r="AU439" s="225" t="s">
        <v>78</v>
      </c>
      <c r="AY439" s="19" t="s">
        <v>240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76</v>
      </c>
      <c r="BK439" s="226">
        <f>ROUND(I439*H439,2)</f>
        <v>0</v>
      </c>
      <c r="BL439" s="19" t="s">
        <v>247</v>
      </c>
      <c r="BM439" s="225" t="s">
        <v>1720</v>
      </c>
    </row>
    <row r="440" s="13" customFormat="1">
      <c r="A440" s="13"/>
      <c r="B440" s="232"/>
      <c r="C440" s="233"/>
      <c r="D440" s="234" t="s">
        <v>251</v>
      </c>
      <c r="E440" s="235" t="s">
        <v>19</v>
      </c>
      <c r="F440" s="236" t="s">
        <v>1721</v>
      </c>
      <c r="G440" s="233"/>
      <c r="H440" s="237">
        <v>85</v>
      </c>
      <c r="I440" s="238"/>
      <c r="J440" s="233"/>
      <c r="K440" s="233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251</v>
      </c>
      <c r="AU440" s="243" t="s">
        <v>78</v>
      </c>
      <c r="AV440" s="13" t="s">
        <v>78</v>
      </c>
      <c r="AW440" s="13" t="s">
        <v>31</v>
      </c>
      <c r="AX440" s="13" t="s">
        <v>69</v>
      </c>
      <c r="AY440" s="243" t="s">
        <v>240</v>
      </c>
    </row>
    <row r="441" s="14" customFormat="1">
      <c r="A441" s="14"/>
      <c r="B441" s="244"/>
      <c r="C441" s="245"/>
      <c r="D441" s="234" t="s">
        <v>251</v>
      </c>
      <c r="E441" s="246" t="s">
        <v>19</v>
      </c>
      <c r="F441" s="247" t="s">
        <v>253</v>
      </c>
      <c r="G441" s="245"/>
      <c r="H441" s="248">
        <v>85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251</v>
      </c>
      <c r="AU441" s="254" t="s">
        <v>78</v>
      </c>
      <c r="AV441" s="14" t="s">
        <v>247</v>
      </c>
      <c r="AW441" s="14" t="s">
        <v>31</v>
      </c>
      <c r="AX441" s="14" t="s">
        <v>76</v>
      </c>
      <c r="AY441" s="254" t="s">
        <v>240</v>
      </c>
    </row>
    <row r="442" s="2" customFormat="1" ht="24.15" customHeight="1">
      <c r="A442" s="40"/>
      <c r="B442" s="41"/>
      <c r="C442" s="214" t="s">
        <v>1722</v>
      </c>
      <c r="D442" s="214" t="s">
        <v>242</v>
      </c>
      <c r="E442" s="215" t="s">
        <v>672</v>
      </c>
      <c r="F442" s="216" t="s">
        <v>673</v>
      </c>
      <c r="G442" s="217" t="s">
        <v>430</v>
      </c>
      <c r="H442" s="218">
        <v>4750</v>
      </c>
      <c r="I442" s="219"/>
      <c r="J442" s="220">
        <f>ROUND(I442*H442,2)</f>
        <v>0</v>
      </c>
      <c r="K442" s="216" t="s">
        <v>19</v>
      </c>
      <c r="L442" s="46"/>
      <c r="M442" s="221" t="s">
        <v>19</v>
      </c>
      <c r="N442" s="222" t="s">
        <v>40</v>
      </c>
      <c r="O442" s="86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247</v>
      </c>
      <c r="AT442" s="225" t="s">
        <v>242</v>
      </c>
      <c r="AU442" s="225" t="s">
        <v>78</v>
      </c>
      <c r="AY442" s="19" t="s">
        <v>240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76</v>
      </c>
      <c r="BK442" s="226">
        <f>ROUND(I442*H442,2)</f>
        <v>0</v>
      </c>
      <c r="BL442" s="19" t="s">
        <v>247</v>
      </c>
      <c r="BM442" s="225" t="s">
        <v>1723</v>
      </c>
    </row>
    <row r="443" s="13" customFormat="1">
      <c r="A443" s="13"/>
      <c r="B443" s="232"/>
      <c r="C443" s="233"/>
      <c r="D443" s="234" t="s">
        <v>251</v>
      </c>
      <c r="E443" s="235" t="s">
        <v>19</v>
      </c>
      <c r="F443" s="236" t="s">
        <v>1724</v>
      </c>
      <c r="G443" s="233"/>
      <c r="H443" s="237">
        <v>4750</v>
      </c>
      <c r="I443" s="238"/>
      <c r="J443" s="233"/>
      <c r="K443" s="233"/>
      <c r="L443" s="239"/>
      <c r="M443" s="240"/>
      <c r="N443" s="241"/>
      <c r="O443" s="241"/>
      <c r="P443" s="241"/>
      <c r="Q443" s="241"/>
      <c r="R443" s="241"/>
      <c r="S443" s="241"/>
      <c r="T443" s="24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3" t="s">
        <v>251</v>
      </c>
      <c r="AU443" s="243" t="s">
        <v>78</v>
      </c>
      <c r="AV443" s="13" t="s">
        <v>78</v>
      </c>
      <c r="AW443" s="13" t="s">
        <v>31</v>
      </c>
      <c r="AX443" s="13" t="s">
        <v>69</v>
      </c>
      <c r="AY443" s="243" t="s">
        <v>240</v>
      </c>
    </row>
    <row r="444" s="14" customFormat="1">
      <c r="A444" s="14"/>
      <c r="B444" s="244"/>
      <c r="C444" s="245"/>
      <c r="D444" s="234" t="s">
        <v>251</v>
      </c>
      <c r="E444" s="246" t="s">
        <v>19</v>
      </c>
      <c r="F444" s="247" t="s">
        <v>253</v>
      </c>
      <c r="G444" s="245"/>
      <c r="H444" s="248">
        <v>4750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251</v>
      </c>
      <c r="AU444" s="254" t="s">
        <v>78</v>
      </c>
      <c r="AV444" s="14" t="s">
        <v>247</v>
      </c>
      <c r="AW444" s="14" t="s">
        <v>31</v>
      </c>
      <c r="AX444" s="14" t="s">
        <v>76</v>
      </c>
      <c r="AY444" s="254" t="s">
        <v>240</v>
      </c>
    </row>
    <row r="445" s="2" customFormat="1" ht="21.75" customHeight="1">
      <c r="A445" s="40"/>
      <c r="B445" s="41"/>
      <c r="C445" s="214" t="s">
        <v>1725</v>
      </c>
      <c r="D445" s="214" t="s">
        <v>242</v>
      </c>
      <c r="E445" s="215" t="s">
        <v>677</v>
      </c>
      <c r="F445" s="216" t="s">
        <v>678</v>
      </c>
      <c r="G445" s="217" t="s">
        <v>487</v>
      </c>
      <c r="H445" s="218">
        <v>15</v>
      </c>
      <c r="I445" s="219"/>
      <c r="J445" s="220">
        <f>ROUND(I445*H445,2)</f>
        <v>0</v>
      </c>
      <c r="K445" s="216" t="s">
        <v>19</v>
      </c>
      <c r="L445" s="46"/>
      <c r="M445" s="221" t="s">
        <v>19</v>
      </c>
      <c r="N445" s="222" t="s">
        <v>40</v>
      </c>
      <c r="O445" s="86"/>
      <c r="P445" s="223">
        <f>O445*H445</f>
        <v>0</v>
      </c>
      <c r="Q445" s="223">
        <v>0.025000000000000001</v>
      </c>
      <c r="R445" s="223">
        <f>Q445*H445</f>
        <v>0.375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247</v>
      </c>
      <c r="AT445" s="225" t="s">
        <v>242</v>
      </c>
      <c r="AU445" s="225" t="s">
        <v>78</v>
      </c>
      <c r="AY445" s="19" t="s">
        <v>240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76</v>
      </c>
      <c r="BK445" s="226">
        <f>ROUND(I445*H445,2)</f>
        <v>0</v>
      </c>
      <c r="BL445" s="19" t="s">
        <v>247</v>
      </c>
      <c r="BM445" s="225" t="s">
        <v>1726</v>
      </c>
    </row>
    <row r="446" s="13" customFormat="1">
      <c r="A446" s="13"/>
      <c r="B446" s="232"/>
      <c r="C446" s="233"/>
      <c r="D446" s="234" t="s">
        <v>251</v>
      </c>
      <c r="E446" s="235" t="s">
        <v>19</v>
      </c>
      <c r="F446" s="236" t="s">
        <v>1727</v>
      </c>
      <c r="G446" s="233"/>
      <c r="H446" s="237">
        <v>15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251</v>
      </c>
      <c r="AU446" s="243" t="s">
        <v>78</v>
      </c>
      <c r="AV446" s="13" t="s">
        <v>78</v>
      </c>
      <c r="AW446" s="13" t="s">
        <v>31</v>
      </c>
      <c r="AX446" s="13" t="s">
        <v>69</v>
      </c>
      <c r="AY446" s="243" t="s">
        <v>240</v>
      </c>
    </row>
    <row r="447" s="14" customFormat="1">
      <c r="A447" s="14"/>
      <c r="B447" s="244"/>
      <c r="C447" s="245"/>
      <c r="D447" s="234" t="s">
        <v>251</v>
      </c>
      <c r="E447" s="246" t="s">
        <v>19</v>
      </c>
      <c r="F447" s="247" t="s">
        <v>253</v>
      </c>
      <c r="G447" s="245"/>
      <c r="H447" s="248">
        <v>15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251</v>
      </c>
      <c r="AU447" s="254" t="s">
        <v>78</v>
      </c>
      <c r="AV447" s="14" t="s">
        <v>247</v>
      </c>
      <c r="AW447" s="14" t="s">
        <v>31</v>
      </c>
      <c r="AX447" s="14" t="s">
        <v>76</v>
      </c>
      <c r="AY447" s="254" t="s">
        <v>240</v>
      </c>
    </row>
    <row r="448" s="2" customFormat="1" ht="24.15" customHeight="1">
      <c r="A448" s="40"/>
      <c r="B448" s="41"/>
      <c r="C448" s="214" t="s">
        <v>1728</v>
      </c>
      <c r="D448" s="214" t="s">
        <v>242</v>
      </c>
      <c r="E448" s="215" t="s">
        <v>793</v>
      </c>
      <c r="F448" s="216" t="s">
        <v>1729</v>
      </c>
      <c r="G448" s="217" t="s">
        <v>487</v>
      </c>
      <c r="H448" s="218">
        <v>4</v>
      </c>
      <c r="I448" s="219"/>
      <c r="J448" s="220">
        <f>ROUND(I448*H448,2)</f>
        <v>0</v>
      </c>
      <c r="K448" s="216" t="s">
        <v>19</v>
      </c>
      <c r="L448" s="46"/>
      <c r="M448" s="221" t="s">
        <v>19</v>
      </c>
      <c r="N448" s="222" t="s">
        <v>40</v>
      </c>
      <c r="O448" s="86"/>
      <c r="P448" s="223">
        <f>O448*H448</f>
        <v>0</v>
      </c>
      <c r="Q448" s="223">
        <v>0.00050000000000000001</v>
      </c>
      <c r="R448" s="223">
        <f>Q448*H448</f>
        <v>0.002</v>
      </c>
      <c r="S448" s="223">
        <v>0</v>
      </c>
      <c r="T448" s="224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5" t="s">
        <v>247</v>
      </c>
      <c r="AT448" s="225" t="s">
        <v>242</v>
      </c>
      <c r="AU448" s="225" t="s">
        <v>78</v>
      </c>
      <c r="AY448" s="19" t="s">
        <v>240</v>
      </c>
      <c r="BE448" s="226">
        <f>IF(N448="základní",J448,0)</f>
        <v>0</v>
      </c>
      <c r="BF448" s="226">
        <f>IF(N448="snížená",J448,0)</f>
        <v>0</v>
      </c>
      <c r="BG448" s="226">
        <f>IF(N448="zákl. přenesená",J448,0)</f>
        <v>0</v>
      </c>
      <c r="BH448" s="226">
        <f>IF(N448="sníž. přenesená",J448,0)</f>
        <v>0</v>
      </c>
      <c r="BI448" s="226">
        <f>IF(N448="nulová",J448,0)</f>
        <v>0</v>
      </c>
      <c r="BJ448" s="19" t="s">
        <v>76</v>
      </c>
      <c r="BK448" s="226">
        <f>ROUND(I448*H448,2)</f>
        <v>0</v>
      </c>
      <c r="BL448" s="19" t="s">
        <v>247</v>
      </c>
      <c r="BM448" s="225" t="s">
        <v>1730</v>
      </c>
    </row>
    <row r="449" s="13" customFormat="1">
      <c r="A449" s="13"/>
      <c r="B449" s="232"/>
      <c r="C449" s="233"/>
      <c r="D449" s="234" t="s">
        <v>251</v>
      </c>
      <c r="E449" s="235" t="s">
        <v>19</v>
      </c>
      <c r="F449" s="236" t="s">
        <v>1731</v>
      </c>
      <c r="G449" s="233"/>
      <c r="H449" s="237">
        <v>4</v>
      </c>
      <c r="I449" s="238"/>
      <c r="J449" s="233"/>
      <c r="K449" s="233"/>
      <c r="L449" s="239"/>
      <c r="M449" s="240"/>
      <c r="N449" s="241"/>
      <c r="O449" s="241"/>
      <c r="P449" s="241"/>
      <c r="Q449" s="241"/>
      <c r="R449" s="241"/>
      <c r="S449" s="241"/>
      <c r="T449" s="24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3" t="s">
        <v>251</v>
      </c>
      <c r="AU449" s="243" t="s">
        <v>78</v>
      </c>
      <c r="AV449" s="13" t="s">
        <v>78</v>
      </c>
      <c r="AW449" s="13" t="s">
        <v>31</v>
      </c>
      <c r="AX449" s="13" t="s">
        <v>69</v>
      </c>
      <c r="AY449" s="243" t="s">
        <v>240</v>
      </c>
    </row>
    <row r="450" s="14" customFormat="1">
      <c r="A450" s="14"/>
      <c r="B450" s="244"/>
      <c r="C450" s="245"/>
      <c r="D450" s="234" t="s">
        <v>251</v>
      </c>
      <c r="E450" s="246" t="s">
        <v>19</v>
      </c>
      <c r="F450" s="247" t="s">
        <v>253</v>
      </c>
      <c r="G450" s="245"/>
      <c r="H450" s="248">
        <v>4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251</v>
      </c>
      <c r="AU450" s="254" t="s">
        <v>78</v>
      </c>
      <c r="AV450" s="14" t="s">
        <v>247</v>
      </c>
      <c r="AW450" s="14" t="s">
        <v>31</v>
      </c>
      <c r="AX450" s="14" t="s">
        <v>76</v>
      </c>
      <c r="AY450" s="254" t="s">
        <v>240</v>
      </c>
    </row>
    <row r="451" s="2" customFormat="1" ht="24.15" customHeight="1">
      <c r="A451" s="40"/>
      <c r="B451" s="41"/>
      <c r="C451" s="214" t="s">
        <v>1732</v>
      </c>
      <c r="D451" s="214" t="s">
        <v>242</v>
      </c>
      <c r="E451" s="215" t="s">
        <v>797</v>
      </c>
      <c r="F451" s="216" t="s">
        <v>1733</v>
      </c>
      <c r="G451" s="217" t="s">
        <v>487</v>
      </c>
      <c r="H451" s="218">
        <v>3</v>
      </c>
      <c r="I451" s="219"/>
      <c r="J451" s="220">
        <f>ROUND(I451*H451,2)</f>
        <v>0</v>
      </c>
      <c r="K451" s="216" t="s">
        <v>19</v>
      </c>
      <c r="L451" s="46"/>
      <c r="M451" s="221" t="s">
        <v>19</v>
      </c>
      <c r="N451" s="222" t="s">
        <v>40</v>
      </c>
      <c r="O451" s="86"/>
      <c r="P451" s="223">
        <f>O451*H451</f>
        <v>0</v>
      </c>
      <c r="Q451" s="223">
        <v>0.00050000000000000001</v>
      </c>
      <c r="R451" s="223">
        <f>Q451*H451</f>
        <v>0.0015</v>
      </c>
      <c r="S451" s="223">
        <v>0</v>
      </c>
      <c r="T451" s="224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5" t="s">
        <v>247</v>
      </c>
      <c r="AT451" s="225" t="s">
        <v>242</v>
      </c>
      <c r="AU451" s="225" t="s">
        <v>78</v>
      </c>
      <c r="AY451" s="19" t="s">
        <v>240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9" t="s">
        <v>76</v>
      </c>
      <c r="BK451" s="226">
        <f>ROUND(I451*H451,2)</f>
        <v>0</v>
      </c>
      <c r="BL451" s="19" t="s">
        <v>247</v>
      </c>
      <c r="BM451" s="225" t="s">
        <v>1734</v>
      </c>
    </row>
    <row r="452" s="13" customFormat="1">
      <c r="A452" s="13"/>
      <c r="B452" s="232"/>
      <c r="C452" s="233"/>
      <c r="D452" s="234" t="s">
        <v>251</v>
      </c>
      <c r="E452" s="235" t="s">
        <v>19</v>
      </c>
      <c r="F452" s="236" t="s">
        <v>1735</v>
      </c>
      <c r="G452" s="233"/>
      <c r="H452" s="237">
        <v>3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251</v>
      </c>
      <c r="AU452" s="243" t="s">
        <v>78</v>
      </c>
      <c r="AV452" s="13" t="s">
        <v>78</v>
      </c>
      <c r="AW452" s="13" t="s">
        <v>31</v>
      </c>
      <c r="AX452" s="13" t="s">
        <v>69</v>
      </c>
      <c r="AY452" s="243" t="s">
        <v>240</v>
      </c>
    </row>
    <row r="453" s="14" customFormat="1">
      <c r="A453" s="14"/>
      <c r="B453" s="244"/>
      <c r="C453" s="245"/>
      <c r="D453" s="234" t="s">
        <v>251</v>
      </c>
      <c r="E453" s="246" t="s">
        <v>19</v>
      </c>
      <c r="F453" s="247" t="s">
        <v>253</v>
      </c>
      <c r="G453" s="245"/>
      <c r="H453" s="248">
        <v>3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251</v>
      </c>
      <c r="AU453" s="254" t="s">
        <v>78</v>
      </c>
      <c r="AV453" s="14" t="s">
        <v>247</v>
      </c>
      <c r="AW453" s="14" t="s">
        <v>31</v>
      </c>
      <c r="AX453" s="14" t="s">
        <v>76</v>
      </c>
      <c r="AY453" s="254" t="s">
        <v>240</v>
      </c>
    </row>
    <row r="454" s="2" customFormat="1" ht="24.15" customHeight="1">
      <c r="A454" s="40"/>
      <c r="B454" s="41"/>
      <c r="C454" s="214" t="s">
        <v>1736</v>
      </c>
      <c r="D454" s="214" t="s">
        <v>242</v>
      </c>
      <c r="E454" s="215" t="s">
        <v>1737</v>
      </c>
      <c r="F454" s="216" t="s">
        <v>1738</v>
      </c>
      <c r="G454" s="217" t="s">
        <v>487</v>
      </c>
      <c r="H454" s="218">
        <v>2</v>
      </c>
      <c r="I454" s="219"/>
      <c r="J454" s="220">
        <f>ROUND(I454*H454,2)</f>
        <v>0</v>
      </c>
      <c r="K454" s="216" t="s">
        <v>19</v>
      </c>
      <c r="L454" s="46"/>
      <c r="M454" s="221" t="s">
        <v>19</v>
      </c>
      <c r="N454" s="222" t="s">
        <v>40</v>
      </c>
      <c r="O454" s="86"/>
      <c r="P454" s="223">
        <f>O454*H454</f>
        <v>0</v>
      </c>
      <c r="Q454" s="223">
        <v>0.00050000000000000001</v>
      </c>
      <c r="R454" s="223">
        <f>Q454*H454</f>
        <v>0.001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247</v>
      </c>
      <c r="AT454" s="225" t="s">
        <v>242</v>
      </c>
      <c r="AU454" s="225" t="s">
        <v>78</v>
      </c>
      <c r="AY454" s="19" t="s">
        <v>240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76</v>
      </c>
      <c r="BK454" s="226">
        <f>ROUND(I454*H454,2)</f>
        <v>0</v>
      </c>
      <c r="BL454" s="19" t="s">
        <v>247</v>
      </c>
      <c r="BM454" s="225" t="s">
        <v>1739</v>
      </c>
    </row>
    <row r="455" s="13" customFormat="1">
      <c r="A455" s="13"/>
      <c r="B455" s="232"/>
      <c r="C455" s="233"/>
      <c r="D455" s="234" t="s">
        <v>251</v>
      </c>
      <c r="E455" s="235" t="s">
        <v>19</v>
      </c>
      <c r="F455" s="236" t="s">
        <v>1740</v>
      </c>
      <c r="G455" s="233"/>
      <c r="H455" s="237">
        <v>2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251</v>
      </c>
      <c r="AU455" s="243" t="s">
        <v>78</v>
      </c>
      <c r="AV455" s="13" t="s">
        <v>78</v>
      </c>
      <c r="AW455" s="13" t="s">
        <v>31</v>
      </c>
      <c r="AX455" s="13" t="s">
        <v>69</v>
      </c>
      <c r="AY455" s="243" t="s">
        <v>240</v>
      </c>
    </row>
    <row r="456" s="14" customFormat="1">
      <c r="A456" s="14"/>
      <c r="B456" s="244"/>
      <c r="C456" s="245"/>
      <c r="D456" s="234" t="s">
        <v>251</v>
      </c>
      <c r="E456" s="246" t="s">
        <v>19</v>
      </c>
      <c r="F456" s="247" t="s">
        <v>253</v>
      </c>
      <c r="G456" s="245"/>
      <c r="H456" s="248">
        <v>2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251</v>
      </c>
      <c r="AU456" s="254" t="s">
        <v>78</v>
      </c>
      <c r="AV456" s="14" t="s">
        <v>247</v>
      </c>
      <c r="AW456" s="14" t="s">
        <v>31</v>
      </c>
      <c r="AX456" s="14" t="s">
        <v>76</v>
      </c>
      <c r="AY456" s="254" t="s">
        <v>240</v>
      </c>
    </row>
    <row r="457" s="12" customFormat="1" ht="22.8" customHeight="1">
      <c r="A457" s="12"/>
      <c r="B457" s="198"/>
      <c r="C457" s="199"/>
      <c r="D457" s="200" t="s">
        <v>68</v>
      </c>
      <c r="E457" s="212" t="s">
        <v>461</v>
      </c>
      <c r="F457" s="212" t="s">
        <v>462</v>
      </c>
      <c r="G457" s="199"/>
      <c r="H457" s="199"/>
      <c r="I457" s="202"/>
      <c r="J457" s="213">
        <f>BK457</f>
        <v>0</v>
      </c>
      <c r="K457" s="199"/>
      <c r="L457" s="204"/>
      <c r="M457" s="205"/>
      <c r="N457" s="206"/>
      <c r="O457" s="206"/>
      <c r="P457" s="207">
        <f>SUM(P458:P461)</f>
        <v>0</v>
      </c>
      <c r="Q457" s="206"/>
      <c r="R457" s="207">
        <f>SUM(R458:R461)</f>
        <v>0</v>
      </c>
      <c r="S457" s="206"/>
      <c r="T457" s="208">
        <f>SUM(T458:T461)</f>
        <v>0</v>
      </c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R457" s="209" t="s">
        <v>76</v>
      </c>
      <c r="AT457" s="210" t="s">
        <v>68</v>
      </c>
      <c r="AU457" s="210" t="s">
        <v>76</v>
      </c>
      <c r="AY457" s="209" t="s">
        <v>240</v>
      </c>
      <c r="BK457" s="211">
        <f>SUM(BK458:BK461)</f>
        <v>0</v>
      </c>
    </row>
    <row r="458" s="2" customFormat="1" ht="24.15" customHeight="1">
      <c r="A458" s="40"/>
      <c r="B458" s="41"/>
      <c r="C458" s="214" t="s">
        <v>1741</v>
      </c>
      <c r="D458" s="214" t="s">
        <v>242</v>
      </c>
      <c r="E458" s="215" t="s">
        <v>464</v>
      </c>
      <c r="F458" s="216" t="s">
        <v>465</v>
      </c>
      <c r="G458" s="217" t="s">
        <v>344</v>
      </c>
      <c r="H458" s="218">
        <v>568.06600000000003</v>
      </c>
      <c r="I458" s="219"/>
      <c r="J458" s="220">
        <f>ROUND(I458*H458,2)</f>
        <v>0</v>
      </c>
      <c r="K458" s="216" t="s">
        <v>246</v>
      </c>
      <c r="L458" s="46"/>
      <c r="M458" s="221" t="s">
        <v>19</v>
      </c>
      <c r="N458" s="222" t="s">
        <v>40</v>
      </c>
      <c r="O458" s="86"/>
      <c r="P458" s="223">
        <f>O458*H458</f>
        <v>0</v>
      </c>
      <c r="Q458" s="223">
        <v>0</v>
      </c>
      <c r="R458" s="223">
        <f>Q458*H458</f>
        <v>0</v>
      </c>
      <c r="S458" s="223">
        <v>0</v>
      </c>
      <c r="T458" s="224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5" t="s">
        <v>247</v>
      </c>
      <c r="AT458" s="225" t="s">
        <v>242</v>
      </c>
      <c r="AU458" s="225" t="s">
        <v>78</v>
      </c>
      <c r="AY458" s="19" t="s">
        <v>240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9" t="s">
        <v>76</v>
      </c>
      <c r="BK458" s="226">
        <f>ROUND(I458*H458,2)</f>
        <v>0</v>
      </c>
      <c r="BL458" s="19" t="s">
        <v>247</v>
      </c>
      <c r="BM458" s="225" t="s">
        <v>1742</v>
      </c>
    </row>
    <row r="459" s="2" customFormat="1">
      <c r="A459" s="40"/>
      <c r="B459" s="41"/>
      <c r="C459" s="42"/>
      <c r="D459" s="227" t="s">
        <v>249</v>
      </c>
      <c r="E459" s="42"/>
      <c r="F459" s="228" t="s">
        <v>467</v>
      </c>
      <c r="G459" s="42"/>
      <c r="H459" s="42"/>
      <c r="I459" s="229"/>
      <c r="J459" s="42"/>
      <c r="K459" s="42"/>
      <c r="L459" s="46"/>
      <c r="M459" s="230"/>
      <c r="N459" s="231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249</v>
      </c>
      <c r="AU459" s="19" t="s">
        <v>78</v>
      </c>
    </row>
    <row r="460" s="2" customFormat="1" ht="24.15" customHeight="1">
      <c r="A460" s="40"/>
      <c r="B460" s="41"/>
      <c r="C460" s="214" t="s">
        <v>1743</v>
      </c>
      <c r="D460" s="214" t="s">
        <v>242</v>
      </c>
      <c r="E460" s="215" t="s">
        <v>469</v>
      </c>
      <c r="F460" s="216" t="s">
        <v>470</v>
      </c>
      <c r="G460" s="217" t="s">
        <v>344</v>
      </c>
      <c r="H460" s="218">
        <v>568.06600000000003</v>
      </c>
      <c r="I460" s="219"/>
      <c r="J460" s="220">
        <f>ROUND(I460*H460,2)</f>
        <v>0</v>
      </c>
      <c r="K460" s="216" t="s">
        <v>246</v>
      </c>
      <c r="L460" s="46"/>
      <c r="M460" s="221" t="s">
        <v>19</v>
      </c>
      <c r="N460" s="222" t="s">
        <v>40</v>
      </c>
      <c r="O460" s="86"/>
      <c r="P460" s="223">
        <f>O460*H460</f>
        <v>0</v>
      </c>
      <c r="Q460" s="223">
        <v>0</v>
      </c>
      <c r="R460" s="223">
        <f>Q460*H460</f>
        <v>0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247</v>
      </c>
      <c r="AT460" s="225" t="s">
        <v>242</v>
      </c>
      <c r="AU460" s="225" t="s">
        <v>78</v>
      </c>
      <c r="AY460" s="19" t="s">
        <v>240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76</v>
      </c>
      <c r="BK460" s="226">
        <f>ROUND(I460*H460,2)</f>
        <v>0</v>
      </c>
      <c r="BL460" s="19" t="s">
        <v>247</v>
      </c>
      <c r="BM460" s="225" t="s">
        <v>1744</v>
      </c>
    </row>
    <row r="461" s="2" customFormat="1">
      <c r="A461" s="40"/>
      <c r="B461" s="41"/>
      <c r="C461" s="42"/>
      <c r="D461" s="227" t="s">
        <v>249</v>
      </c>
      <c r="E461" s="42"/>
      <c r="F461" s="228" t="s">
        <v>472</v>
      </c>
      <c r="G461" s="42"/>
      <c r="H461" s="42"/>
      <c r="I461" s="229"/>
      <c r="J461" s="42"/>
      <c r="K461" s="42"/>
      <c r="L461" s="46"/>
      <c r="M461" s="286"/>
      <c r="N461" s="287"/>
      <c r="O461" s="288"/>
      <c r="P461" s="288"/>
      <c r="Q461" s="288"/>
      <c r="R461" s="288"/>
      <c r="S461" s="288"/>
      <c r="T461" s="289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249</v>
      </c>
      <c r="AU461" s="19" t="s">
        <v>78</v>
      </c>
    </row>
    <row r="462" s="2" customFormat="1" ht="6.96" customHeight="1">
      <c r="A462" s="40"/>
      <c r="B462" s="61"/>
      <c r="C462" s="62"/>
      <c r="D462" s="62"/>
      <c r="E462" s="62"/>
      <c r="F462" s="62"/>
      <c r="G462" s="62"/>
      <c r="H462" s="62"/>
      <c r="I462" s="62"/>
      <c r="J462" s="62"/>
      <c r="K462" s="62"/>
      <c r="L462" s="46"/>
      <c r="M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</row>
  </sheetData>
  <sheetProtection sheet="1" autoFilter="0" formatColumns="0" formatRows="0" objects="1" scenarios="1" spinCount="100000" saltValue="ypcGO9WnxTm0uLDSB3LyXXZEvq6lc0AQa9yCZI5FK11errmXzrXWP2WuJvF3CH6kzOp1UvNVSq6P51yznk341g==" hashValue="A9anhObJejNGbdrG5gPpbhVhkFu3KZN8xFlVg9NpToYAEFZ2Eiz7VnyxrBI65qcgYhBdCjwqIPw8uxEpsGHCHg==" algorithmName="SHA-512" password="CC51"/>
  <autoFilter ref="C91:K46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31151342"/>
    <hyperlink ref="F102" r:id="rId2" display="https://podminky.urs.cz/item/CS_URS_2023_01/338171123"/>
    <hyperlink ref="F114" r:id="rId3" display="https://podminky.urs.cz/item/CS_URS_2023_01/851241131"/>
    <hyperlink ref="F126" r:id="rId4" display="https://podminky.urs.cz/item/CS_URS_2023_01/851351131"/>
    <hyperlink ref="F139" r:id="rId5" display="https://podminky.urs.cz/item/CS_URS_2023_01/851391131"/>
    <hyperlink ref="F144" r:id="rId6" display="https://podminky.urs.cz/item/CS_URS_2023_01/851371192"/>
    <hyperlink ref="F178" r:id="rId7" display="https://podminky.urs.cz/item/CS_URS_2023_01/892241111"/>
    <hyperlink ref="F182" r:id="rId8" display="https://podminky.urs.cz/item/CS_URS_2023_01/892273122"/>
    <hyperlink ref="F184" r:id="rId9" display="https://podminky.urs.cz/item/CS_URS_2023_01/892351111"/>
    <hyperlink ref="F188" r:id="rId10" display="https://podminky.urs.cz/item/CS_URS_2023_01/892353122"/>
    <hyperlink ref="F190" r:id="rId11" display="https://podminky.urs.cz/item/CS_URS_2023_01/892421111"/>
    <hyperlink ref="F196" r:id="rId12" display="https://podminky.urs.cz/item/CS_URS_2023_01/892423122"/>
    <hyperlink ref="F198" r:id="rId13" display="https://podminky.urs.cz/item/CS_URS_2023_01/892442111"/>
    <hyperlink ref="F200" r:id="rId14" display="https://podminky.urs.cz/item/CS_URS_2023_01/894411311"/>
    <hyperlink ref="F207" r:id="rId15" display="https://podminky.urs.cz/item/CS_URS_2023_01/899713111"/>
    <hyperlink ref="F214" r:id="rId16" display="https://podminky.urs.cz/item/CS_URS_2023_01/899722113"/>
    <hyperlink ref="F219" r:id="rId17" display="https://podminky.urs.cz/item/CS_URS_2023_01/857241131"/>
    <hyperlink ref="F224" r:id="rId18" display="https://podminky.urs.cz/item/CS_URS_2023_01/857311131"/>
    <hyperlink ref="F229" r:id="rId19" display="https://podminky.urs.cz/item/CS_URS_2023_01/857351131"/>
    <hyperlink ref="F246" r:id="rId20" display="https://podminky.urs.cz/item/CS_URS_2023_01/857242122"/>
    <hyperlink ref="F257" r:id="rId21" display="https://podminky.urs.cz/item/CS_URS_2023_01/857262122"/>
    <hyperlink ref="F274" r:id="rId22" display="https://podminky.urs.cz/item/CS_URS_2023_01/857312122"/>
    <hyperlink ref="F282" r:id="rId23" display="https://podminky.urs.cz/item/CS_URS_2023_01/857352122"/>
    <hyperlink ref="F302" r:id="rId24" display="https://podminky.urs.cz/item/CS_URS_2023_01/857391131"/>
    <hyperlink ref="F327" r:id="rId25" display="https://podminky.urs.cz/item/CS_URS_2023_01/857392122"/>
    <hyperlink ref="F339" r:id="rId26" display="https://podminky.urs.cz/item/CS_URS_2023_01/857354122"/>
    <hyperlink ref="F344" r:id="rId27" display="https://podminky.urs.cz/item/CS_URS_2023_01/857393131"/>
    <hyperlink ref="F354" r:id="rId28" display="https://podminky.urs.cz/item/CS_URS_2023_01/857394122"/>
    <hyperlink ref="F380" r:id="rId29" display="https://podminky.urs.cz/item/CS_URS_2023_01/891241112"/>
    <hyperlink ref="F384" r:id="rId30" display="https://podminky.urs.cz/item/CS_URS_2023_01/891241222"/>
    <hyperlink ref="F395" r:id="rId31" display="https://podminky.urs.cz/item/CS_URS_2023_01/891261222"/>
    <hyperlink ref="F406" r:id="rId32" display="https://podminky.urs.cz/item/CS_URS_2023_01/891351112"/>
    <hyperlink ref="F414" r:id="rId33" display="https://podminky.urs.cz/item/CS_URS_2023_01/891391112"/>
    <hyperlink ref="F418" r:id="rId34" display="https://podminky.urs.cz/item/CS_URS_2023_01/891391222"/>
    <hyperlink ref="F429" r:id="rId35" display="https://podminky.urs.cz/item/CS_URS_2023_01/899401112"/>
    <hyperlink ref="F459" r:id="rId36" display="https://podminky.urs.cz/item/CS_URS_2023_01/998273102"/>
    <hyperlink ref="F461" r:id="rId37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8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1745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ROUND((SUM(BE92:BE324)),  2)</f>
        <v>0</v>
      </c>
      <c r="G35" s="40"/>
      <c r="H35" s="40"/>
      <c r="I35" s="159">
        <v>0.20999999999999999</v>
      </c>
      <c r="J35" s="158">
        <f>ROUND(((SUM(BE92:BE324))*I35),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ROUND((SUM(BF92:BF324)),  2)</f>
        <v>0</v>
      </c>
      <c r="G36" s="40"/>
      <c r="H36" s="40"/>
      <c r="I36" s="159">
        <v>0.14999999999999999</v>
      </c>
      <c r="J36" s="158">
        <f>ROUND(((SUM(BF92:BF324))*I36),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ROUND((SUM(BG92:BG324)),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ROUND((SUM(BH92:BH324)),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ROUND((SUM(BI92:BI324)),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IO03.003 - Křížení vodních toků KT1 - KT9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J268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J299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1746</v>
      </c>
      <c r="E68" s="184"/>
      <c r="F68" s="184"/>
      <c r="G68" s="184"/>
      <c r="H68" s="184"/>
      <c r="I68" s="184"/>
      <c r="J68" s="185">
        <f>J305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J310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J320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922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IO03.003 - Křížení vodních toků KT1 - KT9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530.18522199999995</v>
      </c>
      <c r="S92" s="98"/>
      <c r="T92" s="196">
        <f>T93</f>
        <v>46.614149999999995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P94+P268+P299+P305+P310+P320</f>
        <v>0</v>
      </c>
      <c r="Q93" s="206"/>
      <c r="R93" s="207">
        <f>R94+R268+R299+R305+R310+R320</f>
        <v>530.18522199999995</v>
      </c>
      <c r="S93" s="206"/>
      <c r="T93" s="208">
        <f>T94+T268+T299+T305+T310+T320</f>
        <v>46.614149999999995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BK94+BK268+BK299+BK305+BK310+BK320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SUM(P95:P267)</f>
        <v>0</v>
      </c>
      <c r="Q94" s="206"/>
      <c r="R94" s="207">
        <f>SUM(R95:R267)</f>
        <v>3.5706940000000005</v>
      </c>
      <c r="S94" s="206"/>
      <c r="T94" s="208">
        <f>SUM(T95:T267)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SUM(BK95:BK267)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1747</v>
      </c>
      <c r="F95" s="216" t="s">
        <v>1748</v>
      </c>
      <c r="G95" s="217" t="s">
        <v>430</v>
      </c>
      <c r="H95" s="218">
        <v>128.5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0.017500000000000002</v>
      </c>
      <c r="R95" s="223">
        <f>Q95*H95</f>
        <v>2.2487500000000002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1749</v>
      </c>
    </row>
    <row r="96" s="2" customFormat="1">
      <c r="A96" s="40"/>
      <c r="B96" s="41"/>
      <c r="C96" s="42"/>
      <c r="D96" s="227" t="s">
        <v>249</v>
      </c>
      <c r="E96" s="42"/>
      <c r="F96" s="228" t="s">
        <v>1750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1751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1752</v>
      </c>
      <c r="G98" s="233"/>
      <c r="H98" s="237">
        <v>13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3" customFormat="1">
      <c r="A99" s="13"/>
      <c r="B99" s="232"/>
      <c r="C99" s="233"/>
      <c r="D99" s="234" t="s">
        <v>251</v>
      </c>
      <c r="E99" s="235" t="s">
        <v>19</v>
      </c>
      <c r="F99" s="236" t="s">
        <v>1753</v>
      </c>
      <c r="G99" s="233"/>
      <c r="H99" s="237">
        <v>30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251</v>
      </c>
      <c r="AU99" s="243" t="s">
        <v>78</v>
      </c>
      <c r="AV99" s="13" t="s">
        <v>78</v>
      </c>
      <c r="AW99" s="13" t="s">
        <v>31</v>
      </c>
      <c r="AX99" s="13" t="s">
        <v>69</v>
      </c>
      <c r="AY99" s="243" t="s">
        <v>240</v>
      </c>
    </row>
    <row r="100" s="13" customFormat="1">
      <c r="A100" s="13"/>
      <c r="B100" s="232"/>
      <c r="C100" s="233"/>
      <c r="D100" s="234" t="s">
        <v>251</v>
      </c>
      <c r="E100" s="235" t="s">
        <v>19</v>
      </c>
      <c r="F100" s="236" t="s">
        <v>1754</v>
      </c>
      <c r="G100" s="233"/>
      <c r="H100" s="237">
        <v>47.5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251</v>
      </c>
      <c r="AU100" s="243" t="s">
        <v>78</v>
      </c>
      <c r="AV100" s="13" t="s">
        <v>78</v>
      </c>
      <c r="AW100" s="13" t="s">
        <v>31</v>
      </c>
      <c r="AX100" s="13" t="s">
        <v>69</v>
      </c>
      <c r="AY100" s="243" t="s">
        <v>240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1755</v>
      </c>
      <c r="G101" s="233"/>
      <c r="H101" s="237">
        <v>20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1756</v>
      </c>
      <c r="G102" s="233"/>
      <c r="H102" s="237">
        <v>18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128.5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16.5" customHeight="1">
      <c r="A104" s="40"/>
      <c r="B104" s="41"/>
      <c r="C104" s="214" t="s">
        <v>78</v>
      </c>
      <c r="D104" s="214" t="s">
        <v>242</v>
      </c>
      <c r="E104" s="215" t="s">
        <v>1757</v>
      </c>
      <c r="F104" s="216" t="s">
        <v>1758</v>
      </c>
      <c r="G104" s="217" t="s">
        <v>430</v>
      </c>
      <c r="H104" s="218">
        <v>60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0.021930000000000002</v>
      </c>
      <c r="R104" s="223">
        <f>Q104*H104</f>
        <v>1.3158000000000001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1759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1760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5" customFormat="1">
      <c r="A106" s="15"/>
      <c r="B106" s="255"/>
      <c r="C106" s="256"/>
      <c r="D106" s="234" t="s">
        <v>251</v>
      </c>
      <c r="E106" s="257" t="s">
        <v>19</v>
      </c>
      <c r="F106" s="258" t="s">
        <v>1751</v>
      </c>
      <c r="G106" s="256"/>
      <c r="H106" s="257" t="s">
        <v>19</v>
      </c>
      <c r="I106" s="259"/>
      <c r="J106" s="256"/>
      <c r="K106" s="256"/>
      <c r="L106" s="260"/>
      <c r="M106" s="261"/>
      <c r="N106" s="262"/>
      <c r="O106" s="262"/>
      <c r="P106" s="262"/>
      <c r="Q106" s="262"/>
      <c r="R106" s="262"/>
      <c r="S106" s="262"/>
      <c r="T106" s="263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4" t="s">
        <v>251</v>
      </c>
      <c r="AU106" s="264" t="s">
        <v>78</v>
      </c>
      <c r="AV106" s="15" t="s">
        <v>76</v>
      </c>
      <c r="AW106" s="15" t="s">
        <v>31</v>
      </c>
      <c r="AX106" s="15" t="s">
        <v>69</v>
      </c>
      <c r="AY106" s="264" t="s">
        <v>240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1761</v>
      </c>
      <c r="G107" s="233"/>
      <c r="H107" s="237">
        <v>17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1762</v>
      </c>
      <c r="G108" s="233"/>
      <c r="H108" s="237">
        <v>21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1763</v>
      </c>
      <c r="G109" s="233"/>
      <c r="H109" s="237">
        <v>22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60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16.5" customHeight="1">
      <c r="A111" s="40"/>
      <c r="B111" s="41"/>
      <c r="C111" s="214" t="s">
        <v>268</v>
      </c>
      <c r="D111" s="214" t="s">
        <v>242</v>
      </c>
      <c r="E111" s="215" t="s">
        <v>243</v>
      </c>
      <c r="F111" s="216" t="s">
        <v>244</v>
      </c>
      <c r="G111" s="217" t="s">
        <v>245</v>
      </c>
      <c r="H111" s="218">
        <v>307.19999999999999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1764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250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1765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1766</v>
      </c>
      <c r="G114" s="233"/>
      <c r="H114" s="237">
        <v>307.19999999999999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307.19999999999999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2" customFormat="1" ht="21.75" customHeight="1">
      <c r="A116" s="40"/>
      <c r="B116" s="41"/>
      <c r="C116" s="214" t="s">
        <v>247</v>
      </c>
      <c r="D116" s="214" t="s">
        <v>242</v>
      </c>
      <c r="E116" s="215" t="s">
        <v>1767</v>
      </c>
      <c r="F116" s="216" t="s">
        <v>1768</v>
      </c>
      <c r="G116" s="217" t="s">
        <v>256</v>
      </c>
      <c r="H116" s="218">
        <v>250.82499999999999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1769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1770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15" customFormat="1">
      <c r="A118" s="15"/>
      <c r="B118" s="255"/>
      <c r="C118" s="256"/>
      <c r="D118" s="234" t="s">
        <v>251</v>
      </c>
      <c r="E118" s="257" t="s">
        <v>19</v>
      </c>
      <c r="F118" s="258" t="s">
        <v>1771</v>
      </c>
      <c r="G118" s="256"/>
      <c r="H118" s="257" t="s">
        <v>19</v>
      </c>
      <c r="I118" s="259"/>
      <c r="J118" s="256"/>
      <c r="K118" s="256"/>
      <c r="L118" s="260"/>
      <c r="M118" s="261"/>
      <c r="N118" s="262"/>
      <c r="O118" s="262"/>
      <c r="P118" s="262"/>
      <c r="Q118" s="262"/>
      <c r="R118" s="262"/>
      <c r="S118" s="262"/>
      <c r="T118" s="263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4" t="s">
        <v>251</v>
      </c>
      <c r="AU118" s="264" t="s">
        <v>78</v>
      </c>
      <c r="AV118" s="15" t="s">
        <v>76</v>
      </c>
      <c r="AW118" s="15" t="s">
        <v>31</v>
      </c>
      <c r="AX118" s="15" t="s">
        <v>69</v>
      </c>
      <c r="AY118" s="264" t="s">
        <v>240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1772</v>
      </c>
      <c r="G119" s="233"/>
      <c r="H119" s="237">
        <v>84.825000000000003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1773</v>
      </c>
      <c r="G120" s="233"/>
      <c r="H120" s="237">
        <v>166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250.82499999999999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1774</v>
      </c>
      <c r="F122" s="216" t="s">
        <v>1775</v>
      </c>
      <c r="G122" s="217" t="s">
        <v>256</v>
      </c>
      <c r="H122" s="218">
        <v>59.280000000000001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1776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1777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1778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1779</v>
      </c>
      <c r="G125" s="233"/>
      <c r="H125" s="237">
        <v>61.439999999999998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61.439999999999998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1780</v>
      </c>
      <c r="G127" s="233"/>
      <c r="H127" s="237">
        <v>52.799999999999997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1781</v>
      </c>
      <c r="G128" s="233"/>
      <c r="H128" s="237">
        <v>122.88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175.68000000000001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237.12000000000001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1782</v>
      </c>
      <c r="G131" s="233"/>
      <c r="H131" s="237">
        <v>59.280000000000001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59.280000000000001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290</v>
      </c>
      <c r="D133" s="214" t="s">
        <v>242</v>
      </c>
      <c r="E133" s="215" t="s">
        <v>1783</v>
      </c>
      <c r="F133" s="216" t="s">
        <v>1784</v>
      </c>
      <c r="G133" s="217" t="s">
        <v>256</v>
      </c>
      <c r="H133" s="218">
        <v>177.84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1785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1786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1778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1779</v>
      </c>
      <c r="G136" s="233"/>
      <c r="H136" s="237">
        <v>61.439999999999998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6" customFormat="1">
      <c r="A137" s="16"/>
      <c r="B137" s="265"/>
      <c r="C137" s="266"/>
      <c r="D137" s="234" t="s">
        <v>251</v>
      </c>
      <c r="E137" s="267" t="s">
        <v>19</v>
      </c>
      <c r="F137" s="268" t="s">
        <v>307</v>
      </c>
      <c r="G137" s="266"/>
      <c r="H137" s="269">
        <v>61.439999999999998</v>
      </c>
      <c r="I137" s="270"/>
      <c r="J137" s="266"/>
      <c r="K137" s="266"/>
      <c r="L137" s="271"/>
      <c r="M137" s="272"/>
      <c r="N137" s="273"/>
      <c r="O137" s="273"/>
      <c r="P137" s="273"/>
      <c r="Q137" s="273"/>
      <c r="R137" s="273"/>
      <c r="S137" s="273"/>
      <c r="T137" s="274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T137" s="275" t="s">
        <v>251</v>
      </c>
      <c r="AU137" s="275" t="s">
        <v>78</v>
      </c>
      <c r="AV137" s="16" t="s">
        <v>268</v>
      </c>
      <c r="AW137" s="16" t="s">
        <v>31</v>
      </c>
      <c r="AX137" s="16" t="s">
        <v>69</v>
      </c>
      <c r="AY137" s="275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1780</v>
      </c>
      <c r="G138" s="233"/>
      <c r="H138" s="237">
        <v>52.799999999999997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1781</v>
      </c>
      <c r="G139" s="233"/>
      <c r="H139" s="237">
        <v>122.88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6" customFormat="1">
      <c r="A140" s="16"/>
      <c r="B140" s="265"/>
      <c r="C140" s="266"/>
      <c r="D140" s="234" t="s">
        <v>251</v>
      </c>
      <c r="E140" s="267" t="s">
        <v>19</v>
      </c>
      <c r="F140" s="268" t="s">
        <v>307</v>
      </c>
      <c r="G140" s="266"/>
      <c r="H140" s="269">
        <v>175.68000000000001</v>
      </c>
      <c r="I140" s="270"/>
      <c r="J140" s="266"/>
      <c r="K140" s="266"/>
      <c r="L140" s="271"/>
      <c r="M140" s="272"/>
      <c r="N140" s="273"/>
      <c r="O140" s="273"/>
      <c r="P140" s="273"/>
      <c r="Q140" s="273"/>
      <c r="R140" s="273"/>
      <c r="S140" s="273"/>
      <c r="T140" s="274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T140" s="275" t="s">
        <v>251</v>
      </c>
      <c r="AU140" s="275" t="s">
        <v>78</v>
      </c>
      <c r="AV140" s="16" t="s">
        <v>268</v>
      </c>
      <c r="AW140" s="16" t="s">
        <v>31</v>
      </c>
      <c r="AX140" s="16" t="s">
        <v>69</v>
      </c>
      <c r="AY140" s="275" t="s">
        <v>240</v>
      </c>
    </row>
    <row r="141" s="14" customFormat="1">
      <c r="A141" s="14"/>
      <c r="B141" s="244"/>
      <c r="C141" s="245"/>
      <c r="D141" s="234" t="s">
        <v>251</v>
      </c>
      <c r="E141" s="246" t="s">
        <v>19</v>
      </c>
      <c r="F141" s="247" t="s">
        <v>253</v>
      </c>
      <c r="G141" s="245"/>
      <c r="H141" s="248">
        <v>237.12000000000001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251</v>
      </c>
      <c r="AU141" s="254" t="s">
        <v>78</v>
      </c>
      <c r="AV141" s="14" t="s">
        <v>247</v>
      </c>
      <c r="AW141" s="14" t="s">
        <v>31</v>
      </c>
      <c r="AX141" s="14" t="s">
        <v>69</v>
      </c>
      <c r="AY141" s="254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1787</v>
      </c>
      <c r="G142" s="233"/>
      <c r="H142" s="237">
        <v>177.84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177.84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2" customFormat="1" ht="37.8" customHeight="1">
      <c r="A144" s="40"/>
      <c r="B144" s="41"/>
      <c r="C144" s="214" t="s">
        <v>295</v>
      </c>
      <c r="D144" s="214" t="s">
        <v>242</v>
      </c>
      <c r="E144" s="215" t="s">
        <v>301</v>
      </c>
      <c r="F144" s="216" t="s">
        <v>302</v>
      </c>
      <c r="G144" s="217" t="s">
        <v>256</v>
      </c>
      <c r="H144" s="218">
        <v>166</v>
      </c>
      <c r="I144" s="219"/>
      <c r="J144" s="220">
        <f>ROUND(I144*H144,2)</f>
        <v>0</v>
      </c>
      <c r="K144" s="216" t="s">
        <v>246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247</v>
      </c>
      <c r="AT144" s="225" t="s">
        <v>242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1788</v>
      </c>
    </row>
    <row r="145" s="2" customFormat="1">
      <c r="A145" s="40"/>
      <c r="B145" s="41"/>
      <c r="C145" s="42"/>
      <c r="D145" s="227" t="s">
        <v>249</v>
      </c>
      <c r="E145" s="42"/>
      <c r="F145" s="228" t="s">
        <v>304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249</v>
      </c>
      <c r="AU145" s="19" t="s">
        <v>78</v>
      </c>
    </row>
    <row r="146" s="15" customFormat="1">
      <c r="A146" s="15"/>
      <c r="B146" s="255"/>
      <c r="C146" s="256"/>
      <c r="D146" s="234" t="s">
        <v>251</v>
      </c>
      <c r="E146" s="257" t="s">
        <v>19</v>
      </c>
      <c r="F146" s="258" t="s">
        <v>1789</v>
      </c>
      <c r="G146" s="256"/>
      <c r="H146" s="257" t="s">
        <v>19</v>
      </c>
      <c r="I146" s="259"/>
      <c r="J146" s="256"/>
      <c r="K146" s="256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251</v>
      </c>
      <c r="AU146" s="264" t="s">
        <v>78</v>
      </c>
      <c r="AV146" s="15" t="s">
        <v>76</v>
      </c>
      <c r="AW146" s="15" t="s">
        <v>31</v>
      </c>
      <c r="AX146" s="15" t="s">
        <v>69</v>
      </c>
      <c r="AY146" s="264" t="s">
        <v>240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1790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5" customFormat="1">
      <c r="A148" s="15"/>
      <c r="B148" s="255"/>
      <c r="C148" s="256"/>
      <c r="D148" s="234" t="s">
        <v>251</v>
      </c>
      <c r="E148" s="257" t="s">
        <v>19</v>
      </c>
      <c r="F148" s="258" t="s">
        <v>1791</v>
      </c>
      <c r="G148" s="256"/>
      <c r="H148" s="257" t="s">
        <v>19</v>
      </c>
      <c r="I148" s="259"/>
      <c r="J148" s="256"/>
      <c r="K148" s="256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251</v>
      </c>
      <c r="AU148" s="264" t="s">
        <v>78</v>
      </c>
      <c r="AV148" s="15" t="s">
        <v>76</v>
      </c>
      <c r="AW148" s="15" t="s">
        <v>31</v>
      </c>
      <c r="AX148" s="15" t="s">
        <v>69</v>
      </c>
      <c r="AY148" s="264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1792</v>
      </c>
      <c r="G149" s="233"/>
      <c r="H149" s="237">
        <v>10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1793</v>
      </c>
      <c r="G150" s="233"/>
      <c r="H150" s="237">
        <v>7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1794</v>
      </c>
      <c r="G151" s="233"/>
      <c r="H151" s="237">
        <v>18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1795</v>
      </c>
      <c r="G152" s="233"/>
      <c r="H152" s="237">
        <v>20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1796</v>
      </c>
      <c r="G153" s="233"/>
      <c r="H153" s="237">
        <v>58.5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1797</v>
      </c>
      <c r="G154" s="233"/>
      <c r="H154" s="237">
        <v>18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1798</v>
      </c>
      <c r="G155" s="233"/>
      <c r="H155" s="237">
        <v>15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1799</v>
      </c>
      <c r="G156" s="233"/>
      <c r="H156" s="237">
        <v>19.5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1800</v>
      </c>
      <c r="G157" s="233"/>
      <c r="H157" s="237">
        <v>0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166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37.8" customHeight="1">
      <c r="A159" s="40"/>
      <c r="B159" s="41"/>
      <c r="C159" s="214" t="s">
        <v>300</v>
      </c>
      <c r="D159" s="214" t="s">
        <v>242</v>
      </c>
      <c r="E159" s="215" t="s">
        <v>1801</v>
      </c>
      <c r="F159" s="216" t="s">
        <v>1802</v>
      </c>
      <c r="G159" s="217" t="s">
        <v>256</v>
      </c>
      <c r="H159" s="218">
        <v>59.280000000000001</v>
      </c>
      <c r="I159" s="219"/>
      <c r="J159" s="220">
        <f>ROUND(I159*H159,2)</f>
        <v>0</v>
      </c>
      <c r="K159" s="216" t="s">
        <v>246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247</v>
      </c>
      <c r="AT159" s="225" t="s">
        <v>242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1803</v>
      </c>
    </row>
    <row r="160" s="2" customFormat="1">
      <c r="A160" s="40"/>
      <c r="B160" s="41"/>
      <c r="C160" s="42"/>
      <c r="D160" s="227" t="s">
        <v>249</v>
      </c>
      <c r="E160" s="42"/>
      <c r="F160" s="228" t="s">
        <v>1804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249</v>
      </c>
      <c r="AU160" s="19" t="s">
        <v>78</v>
      </c>
    </row>
    <row r="161" s="15" customFormat="1">
      <c r="A161" s="15"/>
      <c r="B161" s="255"/>
      <c r="C161" s="256"/>
      <c r="D161" s="234" t="s">
        <v>251</v>
      </c>
      <c r="E161" s="257" t="s">
        <v>19</v>
      </c>
      <c r="F161" s="258" t="s">
        <v>320</v>
      </c>
      <c r="G161" s="256"/>
      <c r="H161" s="257" t="s">
        <v>19</v>
      </c>
      <c r="I161" s="259"/>
      <c r="J161" s="256"/>
      <c r="K161" s="256"/>
      <c r="L161" s="260"/>
      <c r="M161" s="261"/>
      <c r="N161" s="262"/>
      <c r="O161" s="262"/>
      <c r="P161" s="262"/>
      <c r="Q161" s="262"/>
      <c r="R161" s="262"/>
      <c r="S161" s="262"/>
      <c r="T161" s="26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4" t="s">
        <v>251</v>
      </c>
      <c r="AU161" s="264" t="s">
        <v>78</v>
      </c>
      <c r="AV161" s="15" t="s">
        <v>76</v>
      </c>
      <c r="AW161" s="15" t="s">
        <v>31</v>
      </c>
      <c r="AX161" s="15" t="s">
        <v>69</v>
      </c>
      <c r="AY161" s="264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1782</v>
      </c>
      <c r="G162" s="233"/>
      <c r="H162" s="237">
        <v>59.280000000000001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59.280000000000001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309</v>
      </c>
      <c r="D164" s="214" t="s">
        <v>242</v>
      </c>
      <c r="E164" s="215" t="s">
        <v>1805</v>
      </c>
      <c r="F164" s="216" t="s">
        <v>1806</v>
      </c>
      <c r="G164" s="217" t="s">
        <v>256</v>
      </c>
      <c r="H164" s="218">
        <v>296.39999999999998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1807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1808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1782</v>
      </c>
      <c r="G167" s="233"/>
      <c r="H167" s="237">
        <v>59.280000000000001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59.280000000000001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1809</v>
      </c>
      <c r="G169" s="233"/>
      <c r="H169" s="237">
        <v>296.39999999999998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37.8" customHeight="1">
      <c r="A170" s="40"/>
      <c r="B170" s="41"/>
      <c r="C170" s="214" t="s">
        <v>315</v>
      </c>
      <c r="D170" s="214" t="s">
        <v>242</v>
      </c>
      <c r="E170" s="215" t="s">
        <v>316</v>
      </c>
      <c r="F170" s="216" t="s">
        <v>317</v>
      </c>
      <c r="G170" s="217" t="s">
        <v>256</v>
      </c>
      <c r="H170" s="218">
        <v>262.66500000000002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1810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319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320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1787</v>
      </c>
      <c r="G173" s="233"/>
      <c r="H173" s="237">
        <v>177.84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6" customFormat="1">
      <c r="A174" s="16"/>
      <c r="B174" s="265"/>
      <c r="C174" s="266"/>
      <c r="D174" s="234" t="s">
        <v>251</v>
      </c>
      <c r="E174" s="267" t="s">
        <v>19</v>
      </c>
      <c r="F174" s="268" t="s">
        <v>307</v>
      </c>
      <c r="G174" s="266"/>
      <c r="H174" s="269">
        <v>177.84</v>
      </c>
      <c r="I174" s="270"/>
      <c r="J174" s="266"/>
      <c r="K174" s="266"/>
      <c r="L174" s="271"/>
      <c r="M174" s="272"/>
      <c r="N174" s="273"/>
      <c r="O174" s="273"/>
      <c r="P174" s="273"/>
      <c r="Q174" s="273"/>
      <c r="R174" s="273"/>
      <c r="S174" s="273"/>
      <c r="T174" s="274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75" t="s">
        <v>251</v>
      </c>
      <c r="AU174" s="275" t="s">
        <v>78</v>
      </c>
      <c r="AV174" s="16" t="s">
        <v>268</v>
      </c>
      <c r="AW174" s="16" t="s">
        <v>31</v>
      </c>
      <c r="AX174" s="16" t="s">
        <v>69</v>
      </c>
      <c r="AY174" s="275" t="s">
        <v>240</v>
      </c>
    </row>
    <row r="175" s="15" customFormat="1">
      <c r="A175" s="15"/>
      <c r="B175" s="255"/>
      <c r="C175" s="256"/>
      <c r="D175" s="234" t="s">
        <v>251</v>
      </c>
      <c r="E175" s="257" t="s">
        <v>19</v>
      </c>
      <c r="F175" s="258" t="s">
        <v>1771</v>
      </c>
      <c r="G175" s="256"/>
      <c r="H175" s="257" t="s">
        <v>19</v>
      </c>
      <c r="I175" s="259"/>
      <c r="J175" s="256"/>
      <c r="K175" s="256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251</v>
      </c>
      <c r="AU175" s="264" t="s">
        <v>78</v>
      </c>
      <c r="AV175" s="15" t="s">
        <v>76</v>
      </c>
      <c r="AW175" s="15" t="s">
        <v>31</v>
      </c>
      <c r="AX175" s="15" t="s">
        <v>69</v>
      </c>
      <c r="AY175" s="264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1772</v>
      </c>
      <c r="G176" s="233"/>
      <c r="H176" s="237">
        <v>84.825000000000003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6" customFormat="1">
      <c r="A177" s="16"/>
      <c r="B177" s="265"/>
      <c r="C177" s="266"/>
      <c r="D177" s="234" t="s">
        <v>251</v>
      </c>
      <c r="E177" s="267" t="s">
        <v>19</v>
      </c>
      <c r="F177" s="268" t="s">
        <v>307</v>
      </c>
      <c r="G177" s="266"/>
      <c r="H177" s="269">
        <v>84.825000000000003</v>
      </c>
      <c r="I177" s="270"/>
      <c r="J177" s="266"/>
      <c r="K177" s="266"/>
      <c r="L177" s="271"/>
      <c r="M177" s="272"/>
      <c r="N177" s="273"/>
      <c r="O177" s="273"/>
      <c r="P177" s="273"/>
      <c r="Q177" s="273"/>
      <c r="R177" s="273"/>
      <c r="S177" s="273"/>
      <c r="T177" s="274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75" t="s">
        <v>251</v>
      </c>
      <c r="AU177" s="275" t="s">
        <v>78</v>
      </c>
      <c r="AV177" s="16" t="s">
        <v>268</v>
      </c>
      <c r="AW177" s="16" t="s">
        <v>31</v>
      </c>
      <c r="AX177" s="16" t="s">
        <v>69</v>
      </c>
      <c r="AY177" s="275" t="s">
        <v>240</v>
      </c>
    </row>
    <row r="178" s="14" customFormat="1">
      <c r="A178" s="14"/>
      <c r="B178" s="244"/>
      <c r="C178" s="245"/>
      <c r="D178" s="234" t="s">
        <v>251</v>
      </c>
      <c r="E178" s="246" t="s">
        <v>19</v>
      </c>
      <c r="F178" s="247" t="s">
        <v>253</v>
      </c>
      <c r="G178" s="245"/>
      <c r="H178" s="248">
        <v>262.66500000000002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251</v>
      </c>
      <c r="AU178" s="254" t="s">
        <v>78</v>
      </c>
      <c r="AV178" s="14" t="s">
        <v>247</v>
      </c>
      <c r="AW178" s="14" t="s">
        <v>31</v>
      </c>
      <c r="AX178" s="14" t="s">
        <v>76</v>
      </c>
      <c r="AY178" s="254" t="s">
        <v>240</v>
      </c>
    </row>
    <row r="179" s="2" customFormat="1" ht="37.8" customHeight="1">
      <c r="A179" s="40"/>
      <c r="B179" s="41"/>
      <c r="C179" s="214" t="s">
        <v>322</v>
      </c>
      <c r="D179" s="214" t="s">
        <v>242</v>
      </c>
      <c r="E179" s="215" t="s">
        <v>323</v>
      </c>
      <c r="F179" s="216" t="s">
        <v>324</v>
      </c>
      <c r="G179" s="217" t="s">
        <v>256</v>
      </c>
      <c r="H179" s="218">
        <v>1313.3250000000001</v>
      </c>
      <c r="I179" s="219"/>
      <c r="J179" s="220">
        <f>ROUND(I179*H179,2)</f>
        <v>0</v>
      </c>
      <c r="K179" s="216" t="s">
        <v>246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247</v>
      </c>
      <c r="AT179" s="225" t="s">
        <v>242</v>
      </c>
      <c r="AU179" s="225" t="s">
        <v>78</v>
      </c>
      <c r="AY179" s="19" t="s">
        <v>240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247</v>
      </c>
      <c r="BM179" s="225" t="s">
        <v>1811</v>
      </c>
    </row>
    <row r="180" s="2" customFormat="1">
      <c r="A180" s="40"/>
      <c r="B180" s="41"/>
      <c r="C180" s="42"/>
      <c r="D180" s="227" t="s">
        <v>249</v>
      </c>
      <c r="E180" s="42"/>
      <c r="F180" s="228" t="s">
        <v>326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249</v>
      </c>
      <c r="AU180" s="19" t="s">
        <v>78</v>
      </c>
    </row>
    <row r="181" s="15" customFormat="1">
      <c r="A181" s="15"/>
      <c r="B181" s="255"/>
      <c r="C181" s="256"/>
      <c r="D181" s="234" t="s">
        <v>251</v>
      </c>
      <c r="E181" s="257" t="s">
        <v>19</v>
      </c>
      <c r="F181" s="258" t="s">
        <v>320</v>
      </c>
      <c r="G181" s="256"/>
      <c r="H181" s="257" t="s">
        <v>19</v>
      </c>
      <c r="I181" s="259"/>
      <c r="J181" s="256"/>
      <c r="K181" s="256"/>
      <c r="L181" s="260"/>
      <c r="M181" s="261"/>
      <c r="N181" s="262"/>
      <c r="O181" s="262"/>
      <c r="P181" s="262"/>
      <c r="Q181" s="262"/>
      <c r="R181" s="262"/>
      <c r="S181" s="262"/>
      <c r="T181" s="263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4" t="s">
        <v>251</v>
      </c>
      <c r="AU181" s="264" t="s">
        <v>78</v>
      </c>
      <c r="AV181" s="15" t="s">
        <v>76</v>
      </c>
      <c r="AW181" s="15" t="s">
        <v>31</v>
      </c>
      <c r="AX181" s="15" t="s">
        <v>69</v>
      </c>
      <c r="AY181" s="264" t="s">
        <v>240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1787</v>
      </c>
      <c r="G182" s="233"/>
      <c r="H182" s="237">
        <v>177.84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6" customFormat="1">
      <c r="A183" s="16"/>
      <c r="B183" s="265"/>
      <c r="C183" s="266"/>
      <c r="D183" s="234" t="s">
        <v>251</v>
      </c>
      <c r="E183" s="267" t="s">
        <v>19</v>
      </c>
      <c r="F183" s="268" t="s">
        <v>307</v>
      </c>
      <c r="G183" s="266"/>
      <c r="H183" s="269">
        <v>177.84</v>
      </c>
      <c r="I183" s="270"/>
      <c r="J183" s="266"/>
      <c r="K183" s="266"/>
      <c r="L183" s="271"/>
      <c r="M183" s="272"/>
      <c r="N183" s="273"/>
      <c r="O183" s="273"/>
      <c r="P183" s="273"/>
      <c r="Q183" s="273"/>
      <c r="R183" s="273"/>
      <c r="S183" s="273"/>
      <c r="T183" s="274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75" t="s">
        <v>251</v>
      </c>
      <c r="AU183" s="275" t="s">
        <v>78</v>
      </c>
      <c r="AV183" s="16" t="s">
        <v>268</v>
      </c>
      <c r="AW183" s="16" t="s">
        <v>31</v>
      </c>
      <c r="AX183" s="16" t="s">
        <v>69</v>
      </c>
      <c r="AY183" s="275" t="s">
        <v>240</v>
      </c>
    </row>
    <row r="184" s="15" customFormat="1">
      <c r="A184" s="15"/>
      <c r="B184" s="255"/>
      <c r="C184" s="256"/>
      <c r="D184" s="234" t="s">
        <v>251</v>
      </c>
      <c r="E184" s="257" t="s">
        <v>19</v>
      </c>
      <c r="F184" s="258" t="s">
        <v>1771</v>
      </c>
      <c r="G184" s="256"/>
      <c r="H184" s="257" t="s">
        <v>19</v>
      </c>
      <c r="I184" s="259"/>
      <c r="J184" s="256"/>
      <c r="K184" s="256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251</v>
      </c>
      <c r="AU184" s="264" t="s">
        <v>78</v>
      </c>
      <c r="AV184" s="15" t="s">
        <v>76</v>
      </c>
      <c r="AW184" s="15" t="s">
        <v>31</v>
      </c>
      <c r="AX184" s="15" t="s">
        <v>69</v>
      </c>
      <c r="AY184" s="264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1772</v>
      </c>
      <c r="G185" s="233"/>
      <c r="H185" s="237">
        <v>84.825000000000003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6" customFormat="1">
      <c r="A186" s="16"/>
      <c r="B186" s="265"/>
      <c r="C186" s="266"/>
      <c r="D186" s="234" t="s">
        <v>251</v>
      </c>
      <c r="E186" s="267" t="s">
        <v>19</v>
      </c>
      <c r="F186" s="268" t="s">
        <v>307</v>
      </c>
      <c r="G186" s="266"/>
      <c r="H186" s="269">
        <v>84.825000000000003</v>
      </c>
      <c r="I186" s="270"/>
      <c r="J186" s="266"/>
      <c r="K186" s="266"/>
      <c r="L186" s="271"/>
      <c r="M186" s="272"/>
      <c r="N186" s="273"/>
      <c r="O186" s="273"/>
      <c r="P186" s="273"/>
      <c r="Q186" s="273"/>
      <c r="R186" s="273"/>
      <c r="S186" s="273"/>
      <c r="T186" s="274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275" t="s">
        <v>251</v>
      </c>
      <c r="AU186" s="275" t="s">
        <v>78</v>
      </c>
      <c r="AV186" s="16" t="s">
        <v>268</v>
      </c>
      <c r="AW186" s="16" t="s">
        <v>31</v>
      </c>
      <c r="AX186" s="16" t="s">
        <v>69</v>
      </c>
      <c r="AY186" s="275" t="s">
        <v>240</v>
      </c>
    </row>
    <row r="187" s="14" customFormat="1">
      <c r="A187" s="14"/>
      <c r="B187" s="244"/>
      <c r="C187" s="245"/>
      <c r="D187" s="234" t="s">
        <v>251</v>
      </c>
      <c r="E187" s="246" t="s">
        <v>19</v>
      </c>
      <c r="F187" s="247" t="s">
        <v>253</v>
      </c>
      <c r="G187" s="245"/>
      <c r="H187" s="248">
        <v>262.66500000000002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251</v>
      </c>
      <c r="AU187" s="254" t="s">
        <v>78</v>
      </c>
      <c r="AV187" s="14" t="s">
        <v>247</v>
      </c>
      <c r="AW187" s="14" t="s">
        <v>31</v>
      </c>
      <c r="AX187" s="14" t="s">
        <v>76</v>
      </c>
      <c r="AY187" s="254" t="s">
        <v>240</v>
      </c>
    </row>
    <row r="188" s="13" customFormat="1">
      <c r="A188" s="13"/>
      <c r="B188" s="232"/>
      <c r="C188" s="233"/>
      <c r="D188" s="234" t="s">
        <v>251</v>
      </c>
      <c r="E188" s="233"/>
      <c r="F188" s="236" t="s">
        <v>1812</v>
      </c>
      <c r="G188" s="233"/>
      <c r="H188" s="237">
        <v>1313.3250000000001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4</v>
      </c>
      <c r="AX188" s="13" t="s">
        <v>76</v>
      </c>
      <c r="AY188" s="243" t="s">
        <v>240</v>
      </c>
    </row>
    <row r="189" s="2" customFormat="1" ht="24.15" customHeight="1">
      <c r="A189" s="40"/>
      <c r="B189" s="41"/>
      <c r="C189" s="214" t="s">
        <v>328</v>
      </c>
      <c r="D189" s="214" t="s">
        <v>242</v>
      </c>
      <c r="E189" s="215" t="s">
        <v>329</v>
      </c>
      <c r="F189" s="216" t="s">
        <v>330</v>
      </c>
      <c r="G189" s="217" t="s">
        <v>256</v>
      </c>
      <c r="H189" s="218">
        <v>166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1813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332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15" customFormat="1">
      <c r="A191" s="15"/>
      <c r="B191" s="255"/>
      <c r="C191" s="256"/>
      <c r="D191" s="234" t="s">
        <v>251</v>
      </c>
      <c r="E191" s="257" t="s">
        <v>19</v>
      </c>
      <c r="F191" s="258" t="s">
        <v>1789</v>
      </c>
      <c r="G191" s="256"/>
      <c r="H191" s="257" t="s">
        <v>19</v>
      </c>
      <c r="I191" s="259"/>
      <c r="J191" s="256"/>
      <c r="K191" s="256"/>
      <c r="L191" s="260"/>
      <c r="M191" s="261"/>
      <c r="N191" s="262"/>
      <c r="O191" s="262"/>
      <c r="P191" s="262"/>
      <c r="Q191" s="262"/>
      <c r="R191" s="262"/>
      <c r="S191" s="262"/>
      <c r="T191" s="26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4" t="s">
        <v>251</v>
      </c>
      <c r="AU191" s="264" t="s">
        <v>78</v>
      </c>
      <c r="AV191" s="15" t="s">
        <v>76</v>
      </c>
      <c r="AW191" s="15" t="s">
        <v>31</v>
      </c>
      <c r="AX191" s="15" t="s">
        <v>69</v>
      </c>
      <c r="AY191" s="264" t="s">
        <v>240</v>
      </c>
    </row>
    <row r="192" s="15" customFormat="1">
      <c r="A192" s="15"/>
      <c r="B192" s="255"/>
      <c r="C192" s="256"/>
      <c r="D192" s="234" t="s">
        <v>251</v>
      </c>
      <c r="E192" s="257" t="s">
        <v>19</v>
      </c>
      <c r="F192" s="258" t="s">
        <v>1790</v>
      </c>
      <c r="G192" s="256"/>
      <c r="H192" s="257" t="s">
        <v>19</v>
      </c>
      <c r="I192" s="259"/>
      <c r="J192" s="256"/>
      <c r="K192" s="256"/>
      <c r="L192" s="260"/>
      <c r="M192" s="261"/>
      <c r="N192" s="262"/>
      <c r="O192" s="262"/>
      <c r="P192" s="262"/>
      <c r="Q192" s="262"/>
      <c r="R192" s="262"/>
      <c r="S192" s="262"/>
      <c r="T192" s="263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4" t="s">
        <v>251</v>
      </c>
      <c r="AU192" s="264" t="s">
        <v>78</v>
      </c>
      <c r="AV192" s="15" t="s">
        <v>76</v>
      </c>
      <c r="AW192" s="15" t="s">
        <v>31</v>
      </c>
      <c r="AX192" s="15" t="s">
        <v>69</v>
      </c>
      <c r="AY192" s="264" t="s">
        <v>240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1791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1792</v>
      </c>
      <c r="G194" s="233"/>
      <c r="H194" s="237">
        <v>10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1793</v>
      </c>
      <c r="G195" s="233"/>
      <c r="H195" s="237">
        <v>7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3" customFormat="1">
      <c r="A196" s="13"/>
      <c r="B196" s="232"/>
      <c r="C196" s="233"/>
      <c r="D196" s="234" t="s">
        <v>251</v>
      </c>
      <c r="E196" s="235" t="s">
        <v>19</v>
      </c>
      <c r="F196" s="236" t="s">
        <v>1794</v>
      </c>
      <c r="G196" s="233"/>
      <c r="H196" s="237">
        <v>18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31</v>
      </c>
      <c r="AX196" s="13" t="s">
        <v>69</v>
      </c>
      <c r="AY196" s="243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1795</v>
      </c>
      <c r="G197" s="233"/>
      <c r="H197" s="237">
        <v>20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1796</v>
      </c>
      <c r="G198" s="233"/>
      <c r="H198" s="237">
        <v>58.5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1797</v>
      </c>
      <c r="G199" s="233"/>
      <c r="H199" s="237">
        <v>18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1798</v>
      </c>
      <c r="G200" s="233"/>
      <c r="H200" s="237">
        <v>15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1799</v>
      </c>
      <c r="G201" s="233"/>
      <c r="H201" s="237">
        <v>19.5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1800</v>
      </c>
      <c r="G202" s="233"/>
      <c r="H202" s="237">
        <v>0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166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33" customHeight="1">
      <c r="A204" s="40"/>
      <c r="B204" s="41"/>
      <c r="C204" s="214" t="s">
        <v>334</v>
      </c>
      <c r="D204" s="214" t="s">
        <v>242</v>
      </c>
      <c r="E204" s="215" t="s">
        <v>1814</v>
      </c>
      <c r="F204" s="216" t="s">
        <v>1815</v>
      </c>
      <c r="G204" s="217" t="s">
        <v>256</v>
      </c>
      <c r="H204" s="218">
        <v>166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1816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1817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1751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1792</v>
      </c>
      <c r="G207" s="233"/>
      <c r="H207" s="237">
        <v>10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1793</v>
      </c>
      <c r="G208" s="233"/>
      <c r="H208" s="237">
        <v>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1794</v>
      </c>
      <c r="G209" s="233"/>
      <c r="H209" s="237">
        <v>18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1795</v>
      </c>
      <c r="G210" s="233"/>
      <c r="H210" s="237">
        <v>20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1796</v>
      </c>
      <c r="G211" s="233"/>
      <c r="H211" s="237">
        <v>58.5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1797</v>
      </c>
      <c r="G212" s="233"/>
      <c r="H212" s="237">
        <v>18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1798</v>
      </c>
      <c r="G213" s="233"/>
      <c r="H213" s="237">
        <v>15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1799</v>
      </c>
      <c r="G214" s="233"/>
      <c r="H214" s="237">
        <v>19.5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1800</v>
      </c>
      <c r="G215" s="233"/>
      <c r="H215" s="237">
        <v>0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166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24.15" customHeight="1">
      <c r="A217" s="40"/>
      <c r="B217" s="41"/>
      <c r="C217" s="214" t="s">
        <v>341</v>
      </c>
      <c r="D217" s="214" t="s">
        <v>242</v>
      </c>
      <c r="E217" s="215" t="s">
        <v>342</v>
      </c>
      <c r="F217" s="216" t="s">
        <v>343</v>
      </c>
      <c r="G217" s="217" t="s">
        <v>344</v>
      </c>
      <c r="H217" s="218">
        <v>643.88999999999999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1818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346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1779</v>
      </c>
      <c r="G219" s="233"/>
      <c r="H219" s="237">
        <v>61.439999999999998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6" customFormat="1">
      <c r="A220" s="16"/>
      <c r="B220" s="265"/>
      <c r="C220" s="266"/>
      <c r="D220" s="234" t="s">
        <v>251</v>
      </c>
      <c r="E220" s="267" t="s">
        <v>19</v>
      </c>
      <c r="F220" s="268" t="s">
        <v>307</v>
      </c>
      <c r="G220" s="266"/>
      <c r="H220" s="269">
        <v>61.439999999999998</v>
      </c>
      <c r="I220" s="270"/>
      <c r="J220" s="266"/>
      <c r="K220" s="266"/>
      <c r="L220" s="271"/>
      <c r="M220" s="272"/>
      <c r="N220" s="273"/>
      <c r="O220" s="273"/>
      <c r="P220" s="273"/>
      <c r="Q220" s="273"/>
      <c r="R220" s="273"/>
      <c r="S220" s="273"/>
      <c r="T220" s="274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75" t="s">
        <v>251</v>
      </c>
      <c r="AU220" s="275" t="s">
        <v>78</v>
      </c>
      <c r="AV220" s="16" t="s">
        <v>268</v>
      </c>
      <c r="AW220" s="16" t="s">
        <v>31</v>
      </c>
      <c r="AX220" s="16" t="s">
        <v>69</v>
      </c>
      <c r="AY220" s="275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1780</v>
      </c>
      <c r="G221" s="233"/>
      <c r="H221" s="237">
        <v>52.799999999999997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1781</v>
      </c>
      <c r="G222" s="233"/>
      <c r="H222" s="237">
        <v>122.88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175.68000000000001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1772</v>
      </c>
      <c r="G224" s="233"/>
      <c r="H224" s="237">
        <v>84.825000000000003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6" customFormat="1">
      <c r="A225" s="16"/>
      <c r="B225" s="265"/>
      <c r="C225" s="266"/>
      <c r="D225" s="234" t="s">
        <v>251</v>
      </c>
      <c r="E225" s="267" t="s">
        <v>19</v>
      </c>
      <c r="F225" s="268" t="s">
        <v>307</v>
      </c>
      <c r="G225" s="266"/>
      <c r="H225" s="269">
        <v>84.825000000000003</v>
      </c>
      <c r="I225" s="270"/>
      <c r="J225" s="266"/>
      <c r="K225" s="266"/>
      <c r="L225" s="271"/>
      <c r="M225" s="272"/>
      <c r="N225" s="273"/>
      <c r="O225" s="273"/>
      <c r="P225" s="273"/>
      <c r="Q225" s="273"/>
      <c r="R225" s="273"/>
      <c r="S225" s="273"/>
      <c r="T225" s="274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275" t="s">
        <v>251</v>
      </c>
      <c r="AU225" s="275" t="s">
        <v>78</v>
      </c>
      <c r="AV225" s="16" t="s">
        <v>268</v>
      </c>
      <c r="AW225" s="16" t="s">
        <v>31</v>
      </c>
      <c r="AX225" s="16" t="s">
        <v>69</v>
      </c>
      <c r="AY225" s="275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321.94499999999999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13" customFormat="1">
      <c r="A227" s="13"/>
      <c r="B227" s="232"/>
      <c r="C227" s="233"/>
      <c r="D227" s="234" t="s">
        <v>251</v>
      </c>
      <c r="E227" s="233"/>
      <c r="F227" s="236" t="s">
        <v>1819</v>
      </c>
      <c r="G227" s="233"/>
      <c r="H227" s="237">
        <v>643.88999999999999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4</v>
      </c>
      <c r="AX227" s="13" t="s">
        <v>76</v>
      </c>
      <c r="AY227" s="243" t="s">
        <v>240</v>
      </c>
    </row>
    <row r="228" s="2" customFormat="1" ht="37.8" customHeight="1">
      <c r="A228" s="40"/>
      <c r="B228" s="41"/>
      <c r="C228" s="214" t="s">
        <v>8</v>
      </c>
      <c r="D228" s="214" t="s">
        <v>242</v>
      </c>
      <c r="E228" s="215" t="s">
        <v>372</v>
      </c>
      <c r="F228" s="216" t="s">
        <v>373</v>
      </c>
      <c r="G228" s="217" t="s">
        <v>256</v>
      </c>
      <c r="H228" s="218">
        <v>56.549999999999997</v>
      </c>
      <c r="I228" s="219"/>
      <c r="J228" s="220">
        <f>ROUND(I228*H228,2)</f>
        <v>0</v>
      </c>
      <c r="K228" s="216" t="s">
        <v>246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247</v>
      </c>
      <c r="AT228" s="225" t="s">
        <v>242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1820</v>
      </c>
    </row>
    <row r="229" s="2" customFormat="1">
      <c r="A229" s="40"/>
      <c r="B229" s="41"/>
      <c r="C229" s="42"/>
      <c r="D229" s="227" t="s">
        <v>249</v>
      </c>
      <c r="E229" s="42"/>
      <c r="F229" s="228" t="s">
        <v>375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249</v>
      </c>
      <c r="AU229" s="19" t="s">
        <v>78</v>
      </c>
    </row>
    <row r="230" s="15" customFormat="1">
      <c r="A230" s="15"/>
      <c r="B230" s="255"/>
      <c r="C230" s="256"/>
      <c r="D230" s="234" t="s">
        <v>251</v>
      </c>
      <c r="E230" s="257" t="s">
        <v>19</v>
      </c>
      <c r="F230" s="258" t="s">
        <v>1821</v>
      </c>
      <c r="G230" s="256"/>
      <c r="H230" s="257" t="s">
        <v>19</v>
      </c>
      <c r="I230" s="259"/>
      <c r="J230" s="256"/>
      <c r="K230" s="256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251</v>
      </c>
      <c r="AU230" s="264" t="s">
        <v>78</v>
      </c>
      <c r="AV230" s="15" t="s">
        <v>76</v>
      </c>
      <c r="AW230" s="15" t="s">
        <v>31</v>
      </c>
      <c r="AX230" s="15" t="s">
        <v>69</v>
      </c>
      <c r="AY230" s="264" t="s">
        <v>240</v>
      </c>
    </row>
    <row r="231" s="15" customFormat="1">
      <c r="A231" s="15"/>
      <c r="B231" s="255"/>
      <c r="C231" s="256"/>
      <c r="D231" s="234" t="s">
        <v>251</v>
      </c>
      <c r="E231" s="257" t="s">
        <v>19</v>
      </c>
      <c r="F231" s="258" t="s">
        <v>1822</v>
      </c>
      <c r="G231" s="256"/>
      <c r="H231" s="257" t="s">
        <v>19</v>
      </c>
      <c r="I231" s="259"/>
      <c r="J231" s="256"/>
      <c r="K231" s="256"/>
      <c r="L231" s="260"/>
      <c r="M231" s="261"/>
      <c r="N231" s="262"/>
      <c r="O231" s="262"/>
      <c r="P231" s="262"/>
      <c r="Q231" s="262"/>
      <c r="R231" s="262"/>
      <c r="S231" s="262"/>
      <c r="T231" s="263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4" t="s">
        <v>251</v>
      </c>
      <c r="AU231" s="264" t="s">
        <v>78</v>
      </c>
      <c r="AV231" s="15" t="s">
        <v>76</v>
      </c>
      <c r="AW231" s="15" t="s">
        <v>31</v>
      </c>
      <c r="AX231" s="15" t="s">
        <v>69</v>
      </c>
      <c r="AY231" s="264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1823</v>
      </c>
      <c r="G232" s="233"/>
      <c r="H232" s="237">
        <v>3.8999999999999999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1824</v>
      </c>
      <c r="G233" s="233"/>
      <c r="H233" s="237">
        <v>9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1825</v>
      </c>
      <c r="G234" s="233"/>
      <c r="H234" s="237">
        <v>14.25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1826</v>
      </c>
      <c r="G235" s="233"/>
      <c r="H235" s="237">
        <v>6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1827</v>
      </c>
      <c r="G236" s="233"/>
      <c r="H236" s="237">
        <v>5.4000000000000004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5" customFormat="1">
      <c r="A237" s="15"/>
      <c r="B237" s="255"/>
      <c r="C237" s="256"/>
      <c r="D237" s="234" t="s">
        <v>251</v>
      </c>
      <c r="E237" s="257" t="s">
        <v>19</v>
      </c>
      <c r="F237" s="258" t="s">
        <v>1828</v>
      </c>
      <c r="G237" s="256"/>
      <c r="H237" s="257" t="s">
        <v>19</v>
      </c>
      <c r="I237" s="259"/>
      <c r="J237" s="256"/>
      <c r="K237" s="256"/>
      <c r="L237" s="260"/>
      <c r="M237" s="261"/>
      <c r="N237" s="262"/>
      <c r="O237" s="262"/>
      <c r="P237" s="262"/>
      <c r="Q237" s="262"/>
      <c r="R237" s="262"/>
      <c r="S237" s="262"/>
      <c r="T237" s="263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4" t="s">
        <v>251</v>
      </c>
      <c r="AU237" s="264" t="s">
        <v>78</v>
      </c>
      <c r="AV237" s="15" t="s">
        <v>76</v>
      </c>
      <c r="AW237" s="15" t="s">
        <v>31</v>
      </c>
      <c r="AX237" s="15" t="s">
        <v>69</v>
      </c>
      <c r="AY237" s="264" t="s">
        <v>240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1829</v>
      </c>
      <c r="G238" s="233"/>
      <c r="H238" s="237">
        <v>5.0999999999999996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1830</v>
      </c>
      <c r="G239" s="233"/>
      <c r="H239" s="237">
        <v>6.2999999999999998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1831</v>
      </c>
      <c r="G240" s="233"/>
      <c r="H240" s="237">
        <v>6.5999999999999996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56.549999999999997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16.5" customHeight="1">
      <c r="A242" s="40"/>
      <c r="B242" s="41"/>
      <c r="C242" s="276" t="s">
        <v>355</v>
      </c>
      <c r="D242" s="276" t="s">
        <v>386</v>
      </c>
      <c r="E242" s="277" t="s">
        <v>1108</v>
      </c>
      <c r="F242" s="278" t="s">
        <v>1109</v>
      </c>
      <c r="G242" s="279" t="s">
        <v>344</v>
      </c>
      <c r="H242" s="280">
        <v>122.148</v>
      </c>
      <c r="I242" s="281"/>
      <c r="J242" s="282">
        <f>ROUND(I242*H242,2)</f>
        <v>0</v>
      </c>
      <c r="K242" s="278" t="s">
        <v>246</v>
      </c>
      <c r="L242" s="283"/>
      <c r="M242" s="284" t="s">
        <v>19</v>
      </c>
      <c r="N242" s="285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300</v>
      </c>
      <c r="AT242" s="225" t="s">
        <v>386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1832</v>
      </c>
    </row>
    <row r="243" s="15" customFormat="1">
      <c r="A243" s="15"/>
      <c r="B243" s="255"/>
      <c r="C243" s="256"/>
      <c r="D243" s="234" t="s">
        <v>251</v>
      </c>
      <c r="E243" s="257" t="s">
        <v>19</v>
      </c>
      <c r="F243" s="258" t="s">
        <v>1821</v>
      </c>
      <c r="G243" s="256"/>
      <c r="H243" s="257" t="s">
        <v>19</v>
      </c>
      <c r="I243" s="259"/>
      <c r="J243" s="256"/>
      <c r="K243" s="256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251</v>
      </c>
      <c r="AU243" s="264" t="s">
        <v>78</v>
      </c>
      <c r="AV243" s="15" t="s">
        <v>76</v>
      </c>
      <c r="AW243" s="15" t="s">
        <v>31</v>
      </c>
      <c r="AX243" s="15" t="s">
        <v>69</v>
      </c>
      <c r="AY243" s="264" t="s">
        <v>240</v>
      </c>
    </row>
    <row r="244" s="15" customFormat="1">
      <c r="A244" s="15"/>
      <c r="B244" s="255"/>
      <c r="C244" s="256"/>
      <c r="D244" s="234" t="s">
        <v>251</v>
      </c>
      <c r="E244" s="257" t="s">
        <v>19</v>
      </c>
      <c r="F244" s="258" t="s">
        <v>1822</v>
      </c>
      <c r="G244" s="256"/>
      <c r="H244" s="257" t="s">
        <v>19</v>
      </c>
      <c r="I244" s="259"/>
      <c r="J244" s="256"/>
      <c r="K244" s="256"/>
      <c r="L244" s="260"/>
      <c r="M244" s="261"/>
      <c r="N244" s="262"/>
      <c r="O244" s="262"/>
      <c r="P244" s="262"/>
      <c r="Q244" s="262"/>
      <c r="R244" s="262"/>
      <c r="S244" s="262"/>
      <c r="T244" s="263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4" t="s">
        <v>251</v>
      </c>
      <c r="AU244" s="264" t="s">
        <v>78</v>
      </c>
      <c r="AV244" s="15" t="s">
        <v>76</v>
      </c>
      <c r="AW244" s="15" t="s">
        <v>31</v>
      </c>
      <c r="AX244" s="15" t="s">
        <v>69</v>
      </c>
      <c r="AY244" s="264" t="s">
        <v>240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1833</v>
      </c>
      <c r="G245" s="233"/>
      <c r="H245" s="237">
        <v>8.4239999999999995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1834</v>
      </c>
      <c r="G246" s="233"/>
      <c r="H246" s="237">
        <v>19.440000000000001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1835</v>
      </c>
      <c r="G247" s="233"/>
      <c r="H247" s="237">
        <v>30.780000000000001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1836</v>
      </c>
      <c r="G248" s="233"/>
      <c r="H248" s="237">
        <v>12.960000000000001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1837</v>
      </c>
      <c r="G249" s="233"/>
      <c r="H249" s="237">
        <v>11.664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5" customFormat="1">
      <c r="A250" s="15"/>
      <c r="B250" s="255"/>
      <c r="C250" s="256"/>
      <c r="D250" s="234" t="s">
        <v>251</v>
      </c>
      <c r="E250" s="257" t="s">
        <v>19</v>
      </c>
      <c r="F250" s="258" t="s">
        <v>1828</v>
      </c>
      <c r="G250" s="256"/>
      <c r="H250" s="257" t="s">
        <v>19</v>
      </c>
      <c r="I250" s="259"/>
      <c r="J250" s="256"/>
      <c r="K250" s="256"/>
      <c r="L250" s="260"/>
      <c r="M250" s="261"/>
      <c r="N250" s="262"/>
      <c r="O250" s="262"/>
      <c r="P250" s="262"/>
      <c r="Q250" s="262"/>
      <c r="R250" s="262"/>
      <c r="S250" s="262"/>
      <c r="T250" s="263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4" t="s">
        <v>251</v>
      </c>
      <c r="AU250" s="264" t="s">
        <v>78</v>
      </c>
      <c r="AV250" s="15" t="s">
        <v>76</v>
      </c>
      <c r="AW250" s="15" t="s">
        <v>31</v>
      </c>
      <c r="AX250" s="15" t="s">
        <v>69</v>
      </c>
      <c r="AY250" s="264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1838</v>
      </c>
      <c r="G251" s="233"/>
      <c r="H251" s="237">
        <v>11.016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1839</v>
      </c>
      <c r="G252" s="233"/>
      <c r="H252" s="237">
        <v>13.608000000000001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1840</v>
      </c>
      <c r="G253" s="233"/>
      <c r="H253" s="237">
        <v>14.256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122.14800000000003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4.15" customHeight="1">
      <c r="A255" s="40"/>
      <c r="B255" s="41"/>
      <c r="C255" s="214" t="s">
        <v>371</v>
      </c>
      <c r="D255" s="214" t="s">
        <v>242</v>
      </c>
      <c r="E255" s="215" t="s">
        <v>398</v>
      </c>
      <c r="F255" s="216" t="s">
        <v>399</v>
      </c>
      <c r="G255" s="217" t="s">
        <v>245</v>
      </c>
      <c r="H255" s="218">
        <v>307.19999999999999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1841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401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15" customFormat="1">
      <c r="A257" s="15"/>
      <c r="B257" s="255"/>
      <c r="C257" s="256"/>
      <c r="D257" s="234" t="s">
        <v>251</v>
      </c>
      <c r="E257" s="257" t="s">
        <v>19</v>
      </c>
      <c r="F257" s="258" t="s">
        <v>1842</v>
      </c>
      <c r="G257" s="256"/>
      <c r="H257" s="257" t="s">
        <v>19</v>
      </c>
      <c r="I257" s="259"/>
      <c r="J257" s="256"/>
      <c r="K257" s="256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251</v>
      </c>
      <c r="AU257" s="264" t="s">
        <v>78</v>
      </c>
      <c r="AV257" s="15" t="s">
        <v>76</v>
      </c>
      <c r="AW257" s="15" t="s">
        <v>31</v>
      </c>
      <c r="AX257" s="15" t="s">
        <v>69</v>
      </c>
      <c r="AY257" s="264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1766</v>
      </c>
      <c r="G258" s="233"/>
      <c r="H258" s="237">
        <v>307.19999999999999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4" customFormat="1">
      <c r="A259" s="14"/>
      <c r="B259" s="244"/>
      <c r="C259" s="245"/>
      <c r="D259" s="234" t="s">
        <v>251</v>
      </c>
      <c r="E259" s="246" t="s">
        <v>19</v>
      </c>
      <c r="F259" s="247" t="s">
        <v>253</v>
      </c>
      <c r="G259" s="245"/>
      <c r="H259" s="248">
        <v>307.19999999999999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251</v>
      </c>
      <c r="AU259" s="254" t="s">
        <v>78</v>
      </c>
      <c r="AV259" s="14" t="s">
        <v>247</v>
      </c>
      <c r="AW259" s="14" t="s">
        <v>31</v>
      </c>
      <c r="AX259" s="14" t="s">
        <v>76</v>
      </c>
      <c r="AY259" s="254" t="s">
        <v>240</v>
      </c>
    </row>
    <row r="260" s="2" customFormat="1" ht="24.15" customHeight="1">
      <c r="A260" s="40"/>
      <c r="B260" s="41"/>
      <c r="C260" s="214" t="s">
        <v>385</v>
      </c>
      <c r="D260" s="214" t="s">
        <v>242</v>
      </c>
      <c r="E260" s="215" t="s">
        <v>402</v>
      </c>
      <c r="F260" s="216" t="s">
        <v>403</v>
      </c>
      <c r="G260" s="217" t="s">
        <v>245</v>
      </c>
      <c r="H260" s="218">
        <v>307.19999999999999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1843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405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2" customFormat="1" ht="16.5" customHeight="1">
      <c r="A262" s="40"/>
      <c r="B262" s="41"/>
      <c r="C262" s="276" t="s">
        <v>391</v>
      </c>
      <c r="D262" s="276" t="s">
        <v>386</v>
      </c>
      <c r="E262" s="277" t="s">
        <v>407</v>
      </c>
      <c r="F262" s="278" t="s">
        <v>408</v>
      </c>
      <c r="G262" s="279" t="s">
        <v>409</v>
      </c>
      <c r="H262" s="280">
        <v>6.1440000000000001</v>
      </c>
      <c r="I262" s="281"/>
      <c r="J262" s="282">
        <f>ROUND(I262*H262,2)</f>
        <v>0</v>
      </c>
      <c r="K262" s="278" t="s">
        <v>246</v>
      </c>
      <c r="L262" s="283"/>
      <c r="M262" s="284" t="s">
        <v>19</v>
      </c>
      <c r="N262" s="285" t="s">
        <v>40</v>
      </c>
      <c r="O262" s="86"/>
      <c r="P262" s="223">
        <f>O262*H262</f>
        <v>0</v>
      </c>
      <c r="Q262" s="223">
        <v>0.001</v>
      </c>
      <c r="R262" s="223">
        <f>Q262*H262</f>
        <v>0.0061440000000000002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300</v>
      </c>
      <c r="AT262" s="225" t="s">
        <v>386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1844</v>
      </c>
    </row>
    <row r="263" s="13" customFormat="1">
      <c r="A263" s="13"/>
      <c r="B263" s="232"/>
      <c r="C263" s="233"/>
      <c r="D263" s="234" t="s">
        <v>251</v>
      </c>
      <c r="E263" s="233"/>
      <c r="F263" s="236" t="s">
        <v>1845</v>
      </c>
      <c r="G263" s="233"/>
      <c r="H263" s="237">
        <v>6.1440000000000001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4</v>
      </c>
      <c r="AX263" s="13" t="s">
        <v>76</v>
      </c>
      <c r="AY263" s="243" t="s">
        <v>240</v>
      </c>
    </row>
    <row r="264" s="2" customFormat="1" ht="21.75" customHeight="1">
      <c r="A264" s="40"/>
      <c r="B264" s="41"/>
      <c r="C264" s="214" t="s">
        <v>397</v>
      </c>
      <c r="D264" s="214" t="s">
        <v>242</v>
      </c>
      <c r="E264" s="215" t="s">
        <v>1846</v>
      </c>
      <c r="F264" s="216" t="s">
        <v>1847</v>
      </c>
      <c r="G264" s="217" t="s">
        <v>245</v>
      </c>
      <c r="H264" s="218">
        <v>307.19999999999999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1848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1849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1766</v>
      </c>
      <c r="G266" s="233"/>
      <c r="H266" s="237">
        <v>307.19999999999999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4" customFormat="1">
      <c r="A267" s="14"/>
      <c r="B267" s="244"/>
      <c r="C267" s="245"/>
      <c r="D267" s="234" t="s">
        <v>251</v>
      </c>
      <c r="E267" s="246" t="s">
        <v>19</v>
      </c>
      <c r="F267" s="247" t="s">
        <v>253</v>
      </c>
      <c r="G267" s="245"/>
      <c r="H267" s="248">
        <v>307.19999999999999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251</v>
      </c>
      <c r="AU267" s="254" t="s">
        <v>78</v>
      </c>
      <c r="AV267" s="14" t="s">
        <v>247</v>
      </c>
      <c r="AW267" s="14" t="s">
        <v>31</v>
      </c>
      <c r="AX267" s="14" t="s">
        <v>76</v>
      </c>
      <c r="AY267" s="254" t="s">
        <v>240</v>
      </c>
    </row>
    <row r="268" s="12" customFormat="1" ht="22.8" customHeight="1">
      <c r="A268" s="12"/>
      <c r="B268" s="198"/>
      <c r="C268" s="199"/>
      <c r="D268" s="200" t="s">
        <v>68</v>
      </c>
      <c r="E268" s="212" t="s">
        <v>247</v>
      </c>
      <c r="F268" s="212" t="s">
        <v>412</v>
      </c>
      <c r="G268" s="199"/>
      <c r="H268" s="199"/>
      <c r="I268" s="202"/>
      <c r="J268" s="213">
        <f>BK268</f>
        <v>0</v>
      </c>
      <c r="K268" s="199"/>
      <c r="L268" s="204"/>
      <c r="M268" s="205"/>
      <c r="N268" s="206"/>
      <c r="O268" s="206"/>
      <c r="P268" s="207">
        <f>SUM(P269:P298)</f>
        <v>0</v>
      </c>
      <c r="Q268" s="206"/>
      <c r="R268" s="207">
        <f>SUM(R269:R298)</f>
        <v>526.61452799999995</v>
      </c>
      <c r="S268" s="206"/>
      <c r="T268" s="208">
        <f>SUM(T269:T298)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76</v>
      </c>
      <c r="AT268" s="210" t="s">
        <v>68</v>
      </c>
      <c r="AU268" s="210" t="s">
        <v>76</v>
      </c>
      <c r="AY268" s="209" t="s">
        <v>240</v>
      </c>
      <c r="BK268" s="211">
        <f>SUM(BK269:BK298)</f>
        <v>0</v>
      </c>
    </row>
    <row r="269" s="2" customFormat="1" ht="16.5" customHeight="1">
      <c r="A269" s="40"/>
      <c r="B269" s="41"/>
      <c r="C269" s="214" t="s">
        <v>7</v>
      </c>
      <c r="D269" s="214" t="s">
        <v>242</v>
      </c>
      <c r="E269" s="215" t="s">
        <v>414</v>
      </c>
      <c r="F269" s="216" t="s">
        <v>415</v>
      </c>
      <c r="G269" s="217" t="s">
        <v>256</v>
      </c>
      <c r="H269" s="218">
        <v>28.274999999999999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1850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417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15" customFormat="1">
      <c r="A271" s="15"/>
      <c r="B271" s="255"/>
      <c r="C271" s="256"/>
      <c r="D271" s="234" t="s">
        <v>251</v>
      </c>
      <c r="E271" s="257" t="s">
        <v>19</v>
      </c>
      <c r="F271" s="258" t="s">
        <v>1821</v>
      </c>
      <c r="G271" s="256"/>
      <c r="H271" s="257" t="s">
        <v>19</v>
      </c>
      <c r="I271" s="259"/>
      <c r="J271" s="256"/>
      <c r="K271" s="256"/>
      <c r="L271" s="260"/>
      <c r="M271" s="261"/>
      <c r="N271" s="262"/>
      <c r="O271" s="262"/>
      <c r="P271" s="262"/>
      <c r="Q271" s="262"/>
      <c r="R271" s="262"/>
      <c r="S271" s="262"/>
      <c r="T271" s="26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4" t="s">
        <v>251</v>
      </c>
      <c r="AU271" s="264" t="s">
        <v>78</v>
      </c>
      <c r="AV271" s="15" t="s">
        <v>76</v>
      </c>
      <c r="AW271" s="15" t="s">
        <v>31</v>
      </c>
      <c r="AX271" s="15" t="s">
        <v>69</v>
      </c>
      <c r="AY271" s="264" t="s">
        <v>240</v>
      </c>
    </row>
    <row r="272" s="15" customFormat="1">
      <c r="A272" s="15"/>
      <c r="B272" s="255"/>
      <c r="C272" s="256"/>
      <c r="D272" s="234" t="s">
        <v>251</v>
      </c>
      <c r="E272" s="257" t="s">
        <v>19</v>
      </c>
      <c r="F272" s="258" t="s">
        <v>1822</v>
      </c>
      <c r="G272" s="256"/>
      <c r="H272" s="257" t="s">
        <v>19</v>
      </c>
      <c r="I272" s="259"/>
      <c r="J272" s="256"/>
      <c r="K272" s="256"/>
      <c r="L272" s="260"/>
      <c r="M272" s="261"/>
      <c r="N272" s="262"/>
      <c r="O272" s="262"/>
      <c r="P272" s="262"/>
      <c r="Q272" s="262"/>
      <c r="R272" s="262"/>
      <c r="S272" s="262"/>
      <c r="T272" s="263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4" t="s">
        <v>251</v>
      </c>
      <c r="AU272" s="264" t="s">
        <v>78</v>
      </c>
      <c r="AV272" s="15" t="s">
        <v>76</v>
      </c>
      <c r="AW272" s="15" t="s">
        <v>31</v>
      </c>
      <c r="AX272" s="15" t="s">
        <v>69</v>
      </c>
      <c r="AY272" s="264" t="s">
        <v>240</v>
      </c>
    </row>
    <row r="273" s="13" customFormat="1">
      <c r="A273" s="13"/>
      <c r="B273" s="232"/>
      <c r="C273" s="233"/>
      <c r="D273" s="234" t="s">
        <v>251</v>
      </c>
      <c r="E273" s="235" t="s">
        <v>19</v>
      </c>
      <c r="F273" s="236" t="s">
        <v>1851</v>
      </c>
      <c r="G273" s="233"/>
      <c r="H273" s="237">
        <v>1.95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251</v>
      </c>
      <c r="AU273" s="243" t="s">
        <v>78</v>
      </c>
      <c r="AV273" s="13" t="s">
        <v>78</v>
      </c>
      <c r="AW273" s="13" t="s">
        <v>31</v>
      </c>
      <c r="AX273" s="13" t="s">
        <v>69</v>
      </c>
      <c r="AY273" s="243" t="s">
        <v>240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1852</v>
      </c>
      <c r="G274" s="233"/>
      <c r="H274" s="237">
        <v>4.5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3" customFormat="1">
      <c r="A275" s="13"/>
      <c r="B275" s="232"/>
      <c r="C275" s="233"/>
      <c r="D275" s="234" t="s">
        <v>251</v>
      </c>
      <c r="E275" s="235" t="s">
        <v>19</v>
      </c>
      <c r="F275" s="236" t="s">
        <v>1853</v>
      </c>
      <c r="G275" s="233"/>
      <c r="H275" s="237">
        <v>7.125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251</v>
      </c>
      <c r="AU275" s="243" t="s">
        <v>78</v>
      </c>
      <c r="AV275" s="13" t="s">
        <v>78</v>
      </c>
      <c r="AW275" s="13" t="s">
        <v>31</v>
      </c>
      <c r="AX275" s="13" t="s">
        <v>69</v>
      </c>
      <c r="AY275" s="243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1854</v>
      </c>
      <c r="G276" s="233"/>
      <c r="H276" s="237">
        <v>3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1855</v>
      </c>
      <c r="G277" s="233"/>
      <c r="H277" s="237">
        <v>2.7000000000000002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5" customFormat="1">
      <c r="A278" s="15"/>
      <c r="B278" s="255"/>
      <c r="C278" s="256"/>
      <c r="D278" s="234" t="s">
        <v>251</v>
      </c>
      <c r="E278" s="257" t="s">
        <v>19</v>
      </c>
      <c r="F278" s="258" t="s">
        <v>1828</v>
      </c>
      <c r="G278" s="256"/>
      <c r="H278" s="257" t="s">
        <v>19</v>
      </c>
      <c r="I278" s="259"/>
      <c r="J278" s="256"/>
      <c r="K278" s="256"/>
      <c r="L278" s="260"/>
      <c r="M278" s="261"/>
      <c r="N278" s="262"/>
      <c r="O278" s="262"/>
      <c r="P278" s="262"/>
      <c r="Q278" s="262"/>
      <c r="R278" s="262"/>
      <c r="S278" s="262"/>
      <c r="T278" s="263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4" t="s">
        <v>251</v>
      </c>
      <c r="AU278" s="264" t="s">
        <v>78</v>
      </c>
      <c r="AV278" s="15" t="s">
        <v>76</v>
      </c>
      <c r="AW278" s="15" t="s">
        <v>31</v>
      </c>
      <c r="AX278" s="15" t="s">
        <v>69</v>
      </c>
      <c r="AY278" s="264" t="s">
        <v>240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1856</v>
      </c>
      <c r="G279" s="233"/>
      <c r="H279" s="237">
        <v>2.5499999999999998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1857</v>
      </c>
      <c r="G280" s="233"/>
      <c r="H280" s="237">
        <v>3.1499999999999999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3" customFormat="1">
      <c r="A281" s="13"/>
      <c r="B281" s="232"/>
      <c r="C281" s="233"/>
      <c r="D281" s="234" t="s">
        <v>251</v>
      </c>
      <c r="E281" s="235" t="s">
        <v>19</v>
      </c>
      <c r="F281" s="236" t="s">
        <v>1858</v>
      </c>
      <c r="G281" s="233"/>
      <c r="H281" s="237">
        <v>3.2999999999999998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31</v>
      </c>
      <c r="AX281" s="13" t="s">
        <v>69</v>
      </c>
      <c r="AY281" s="243" t="s">
        <v>240</v>
      </c>
    </row>
    <row r="282" s="14" customFormat="1">
      <c r="A282" s="14"/>
      <c r="B282" s="244"/>
      <c r="C282" s="245"/>
      <c r="D282" s="234" t="s">
        <v>251</v>
      </c>
      <c r="E282" s="246" t="s">
        <v>19</v>
      </c>
      <c r="F282" s="247" t="s">
        <v>253</v>
      </c>
      <c r="G282" s="245"/>
      <c r="H282" s="248">
        <v>28.274999999999999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251</v>
      </c>
      <c r="AU282" s="254" t="s">
        <v>78</v>
      </c>
      <c r="AV282" s="14" t="s">
        <v>247</v>
      </c>
      <c r="AW282" s="14" t="s">
        <v>31</v>
      </c>
      <c r="AX282" s="14" t="s">
        <v>76</v>
      </c>
      <c r="AY282" s="254" t="s">
        <v>240</v>
      </c>
    </row>
    <row r="283" s="2" customFormat="1" ht="16.5" customHeight="1">
      <c r="A283" s="40"/>
      <c r="B283" s="41"/>
      <c r="C283" s="214" t="s">
        <v>406</v>
      </c>
      <c r="D283" s="214" t="s">
        <v>242</v>
      </c>
      <c r="E283" s="215" t="s">
        <v>1859</v>
      </c>
      <c r="F283" s="216" t="s">
        <v>1860</v>
      </c>
      <c r="G283" s="217" t="s">
        <v>245</v>
      </c>
      <c r="H283" s="218">
        <v>614.39999999999998</v>
      </c>
      <c r="I283" s="219"/>
      <c r="J283" s="220">
        <f>ROUND(I283*H283,2)</f>
        <v>0</v>
      </c>
      <c r="K283" s="216" t="s">
        <v>246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0.20266000000000001</v>
      </c>
      <c r="R283" s="223">
        <f>Q283*H283</f>
        <v>124.514304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247</v>
      </c>
      <c r="AT283" s="225" t="s">
        <v>242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1861</v>
      </c>
    </row>
    <row r="284" s="2" customFormat="1">
      <c r="A284" s="40"/>
      <c r="B284" s="41"/>
      <c r="C284" s="42"/>
      <c r="D284" s="227" t="s">
        <v>249</v>
      </c>
      <c r="E284" s="42"/>
      <c r="F284" s="228" t="s">
        <v>1862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249</v>
      </c>
      <c r="AU284" s="19" t="s">
        <v>78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1863</v>
      </c>
      <c r="G285" s="233"/>
      <c r="H285" s="237">
        <v>614.39999999999998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4" customFormat="1">
      <c r="A286" s="14"/>
      <c r="B286" s="244"/>
      <c r="C286" s="245"/>
      <c r="D286" s="234" t="s">
        <v>251</v>
      </c>
      <c r="E286" s="246" t="s">
        <v>19</v>
      </c>
      <c r="F286" s="247" t="s">
        <v>253</v>
      </c>
      <c r="G286" s="245"/>
      <c r="H286" s="248">
        <v>614.39999999999998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251</v>
      </c>
      <c r="AU286" s="254" t="s">
        <v>78</v>
      </c>
      <c r="AV286" s="14" t="s">
        <v>247</v>
      </c>
      <c r="AW286" s="14" t="s">
        <v>31</v>
      </c>
      <c r="AX286" s="14" t="s">
        <v>76</v>
      </c>
      <c r="AY286" s="254" t="s">
        <v>240</v>
      </c>
    </row>
    <row r="287" s="2" customFormat="1" ht="16.5" customHeight="1">
      <c r="A287" s="40"/>
      <c r="B287" s="41"/>
      <c r="C287" s="214" t="s">
        <v>413</v>
      </c>
      <c r="D287" s="214" t="s">
        <v>242</v>
      </c>
      <c r="E287" s="215" t="s">
        <v>1864</v>
      </c>
      <c r="F287" s="216" t="s">
        <v>1865</v>
      </c>
      <c r="G287" s="217" t="s">
        <v>256</v>
      </c>
      <c r="H287" s="218">
        <v>52.799999999999997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1.9967999999999999</v>
      </c>
      <c r="R287" s="223">
        <f>Q287*H287</f>
        <v>105.43104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247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1866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1867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1868</v>
      </c>
      <c r="G289" s="233"/>
      <c r="H289" s="237">
        <v>52.799999999999997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4" customFormat="1">
      <c r="A290" s="14"/>
      <c r="B290" s="244"/>
      <c r="C290" s="245"/>
      <c r="D290" s="234" t="s">
        <v>251</v>
      </c>
      <c r="E290" s="246" t="s">
        <v>19</v>
      </c>
      <c r="F290" s="247" t="s">
        <v>253</v>
      </c>
      <c r="G290" s="245"/>
      <c r="H290" s="248">
        <v>52.799999999999997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251</v>
      </c>
      <c r="AU290" s="254" t="s">
        <v>78</v>
      </c>
      <c r="AV290" s="14" t="s">
        <v>247</v>
      </c>
      <c r="AW290" s="14" t="s">
        <v>31</v>
      </c>
      <c r="AX290" s="14" t="s">
        <v>76</v>
      </c>
      <c r="AY290" s="254" t="s">
        <v>240</v>
      </c>
    </row>
    <row r="291" s="2" customFormat="1" ht="24.15" customHeight="1">
      <c r="A291" s="40"/>
      <c r="B291" s="41"/>
      <c r="C291" s="214" t="s">
        <v>427</v>
      </c>
      <c r="D291" s="214" t="s">
        <v>242</v>
      </c>
      <c r="E291" s="215" t="s">
        <v>1869</v>
      </c>
      <c r="F291" s="216" t="s">
        <v>1870</v>
      </c>
      <c r="G291" s="217" t="s">
        <v>256</v>
      </c>
      <c r="H291" s="218">
        <v>122.88</v>
      </c>
      <c r="I291" s="219"/>
      <c r="J291" s="220">
        <f>ROUND(I291*H291,2)</f>
        <v>0</v>
      </c>
      <c r="K291" s="216" t="s">
        <v>246</v>
      </c>
      <c r="L291" s="46"/>
      <c r="M291" s="221" t="s">
        <v>19</v>
      </c>
      <c r="N291" s="222" t="s">
        <v>40</v>
      </c>
      <c r="O291" s="86"/>
      <c r="P291" s="223">
        <f>O291*H291</f>
        <v>0</v>
      </c>
      <c r="Q291" s="223">
        <v>2.4142999999999999</v>
      </c>
      <c r="R291" s="223">
        <f>Q291*H291</f>
        <v>296.66918399999997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247</v>
      </c>
      <c r="AT291" s="225" t="s">
        <v>242</v>
      </c>
      <c r="AU291" s="225" t="s">
        <v>78</v>
      </c>
      <c r="AY291" s="19" t="s">
        <v>240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247</v>
      </c>
      <c r="BM291" s="225" t="s">
        <v>1871</v>
      </c>
    </row>
    <row r="292" s="2" customFormat="1">
      <c r="A292" s="40"/>
      <c r="B292" s="41"/>
      <c r="C292" s="42"/>
      <c r="D292" s="227" t="s">
        <v>249</v>
      </c>
      <c r="E292" s="42"/>
      <c r="F292" s="228" t="s">
        <v>1872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249</v>
      </c>
      <c r="AU292" s="19" t="s">
        <v>78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1873</v>
      </c>
      <c r="G293" s="233"/>
      <c r="H293" s="237">
        <v>122.88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4" customFormat="1">
      <c r="A294" s="14"/>
      <c r="B294" s="244"/>
      <c r="C294" s="245"/>
      <c r="D294" s="234" t="s">
        <v>251</v>
      </c>
      <c r="E294" s="246" t="s">
        <v>19</v>
      </c>
      <c r="F294" s="247" t="s">
        <v>253</v>
      </c>
      <c r="G294" s="245"/>
      <c r="H294" s="248">
        <v>122.88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251</v>
      </c>
      <c r="AU294" s="254" t="s">
        <v>78</v>
      </c>
      <c r="AV294" s="14" t="s">
        <v>247</v>
      </c>
      <c r="AW294" s="14" t="s">
        <v>31</v>
      </c>
      <c r="AX294" s="14" t="s">
        <v>76</v>
      </c>
      <c r="AY294" s="254" t="s">
        <v>240</v>
      </c>
    </row>
    <row r="295" s="2" customFormat="1" ht="16.5" customHeight="1">
      <c r="A295" s="40"/>
      <c r="B295" s="41"/>
      <c r="C295" s="214" t="s">
        <v>434</v>
      </c>
      <c r="D295" s="214" t="s">
        <v>242</v>
      </c>
      <c r="E295" s="215" t="s">
        <v>1874</v>
      </c>
      <c r="F295" s="216" t="s">
        <v>1875</v>
      </c>
      <c r="G295" s="217" t="s">
        <v>245</v>
      </c>
      <c r="H295" s="218">
        <v>307.19999999999999</v>
      </c>
      <c r="I295" s="219"/>
      <c r="J295" s="220">
        <f>ROUND(I295*H295,2)</f>
        <v>0</v>
      </c>
      <c r="K295" s="216" t="s">
        <v>246</v>
      </c>
      <c r="L295" s="46"/>
      <c r="M295" s="221" t="s">
        <v>19</v>
      </c>
      <c r="N295" s="222" t="s">
        <v>40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247</v>
      </c>
      <c r="AT295" s="225" t="s">
        <v>242</v>
      </c>
      <c r="AU295" s="225" t="s">
        <v>78</v>
      </c>
      <c r="AY295" s="19" t="s">
        <v>240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247</v>
      </c>
      <c r="BM295" s="225" t="s">
        <v>1876</v>
      </c>
    </row>
    <row r="296" s="2" customFormat="1">
      <c r="A296" s="40"/>
      <c r="B296" s="41"/>
      <c r="C296" s="42"/>
      <c r="D296" s="227" t="s">
        <v>249</v>
      </c>
      <c r="E296" s="42"/>
      <c r="F296" s="228" t="s">
        <v>1877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249</v>
      </c>
      <c r="AU296" s="19" t="s">
        <v>78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1766</v>
      </c>
      <c r="G297" s="233"/>
      <c r="H297" s="237">
        <v>307.19999999999999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4" customFormat="1">
      <c r="A298" s="14"/>
      <c r="B298" s="244"/>
      <c r="C298" s="245"/>
      <c r="D298" s="234" t="s">
        <v>251</v>
      </c>
      <c r="E298" s="246" t="s">
        <v>19</v>
      </c>
      <c r="F298" s="247" t="s">
        <v>253</v>
      </c>
      <c r="G298" s="245"/>
      <c r="H298" s="248">
        <v>307.19999999999999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251</v>
      </c>
      <c r="AU298" s="254" t="s">
        <v>78</v>
      </c>
      <c r="AV298" s="14" t="s">
        <v>247</v>
      </c>
      <c r="AW298" s="14" t="s">
        <v>31</v>
      </c>
      <c r="AX298" s="14" t="s">
        <v>76</v>
      </c>
      <c r="AY298" s="254" t="s">
        <v>240</v>
      </c>
    </row>
    <row r="299" s="12" customFormat="1" ht="22.8" customHeight="1">
      <c r="A299" s="12"/>
      <c r="B299" s="198"/>
      <c r="C299" s="199"/>
      <c r="D299" s="200" t="s">
        <v>68</v>
      </c>
      <c r="E299" s="212" t="s">
        <v>300</v>
      </c>
      <c r="F299" s="212" t="s">
        <v>426</v>
      </c>
      <c r="G299" s="199"/>
      <c r="H299" s="199"/>
      <c r="I299" s="202"/>
      <c r="J299" s="213">
        <f>BK299</f>
        <v>0</v>
      </c>
      <c r="K299" s="199"/>
      <c r="L299" s="204"/>
      <c r="M299" s="205"/>
      <c r="N299" s="206"/>
      <c r="O299" s="206"/>
      <c r="P299" s="207">
        <f>SUM(P300:P304)</f>
        <v>0</v>
      </c>
      <c r="Q299" s="206"/>
      <c r="R299" s="207">
        <f>SUM(R300:R304)</f>
        <v>0</v>
      </c>
      <c r="S299" s="206"/>
      <c r="T299" s="208">
        <f>SUM(T300:T304)</f>
        <v>12.55815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9" t="s">
        <v>76</v>
      </c>
      <c r="AT299" s="210" t="s">
        <v>68</v>
      </c>
      <c r="AU299" s="210" t="s">
        <v>76</v>
      </c>
      <c r="AY299" s="209" t="s">
        <v>240</v>
      </c>
      <c r="BK299" s="211">
        <f>SUM(BK300:BK304)</f>
        <v>0</v>
      </c>
    </row>
    <row r="300" s="2" customFormat="1" ht="24.15" customHeight="1">
      <c r="A300" s="40"/>
      <c r="B300" s="41"/>
      <c r="C300" s="214" t="s">
        <v>440</v>
      </c>
      <c r="D300" s="214" t="s">
        <v>242</v>
      </c>
      <c r="E300" s="215" t="s">
        <v>1878</v>
      </c>
      <c r="F300" s="216" t="s">
        <v>1879</v>
      </c>
      <c r="G300" s="217" t="s">
        <v>430</v>
      </c>
      <c r="H300" s="218">
        <v>70.950000000000003</v>
      </c>
      <c r="I300" s="219"/>
      <c r="J300" s="220">
        <f>ROUND(I300*H300,2)</f>
        <v>0</v>
      </c>
      <c r="K300" s="216" t="s">
        <v>246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0.17699999999999999</v>
      </c>
      <c r="T300" s="224">
        <f>S300*H300</f>
        <v>12.55815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247</v>
      </c>
      <c r="AT300" s="225" t="s">
        <v>242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1880</v>
      </c>
    </row>
    <row r="301" s="2" customFormat="1">
      <c r="A301" s="40"/>
      <c r="B301" s="41"/>
      <c r="C301" s="42"/>
      <c r="D301" s="227" t="s">
        <v>249</v>
      </c>
      <c r="E301" s="42"/>
      <c r="F301" s="228" t="s">
        <v>1881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249</v>
      </c>
      <c r="AU301" s="19" t="s">
        <v>78</v>
      </c>
    </row>
    <row r="302" s="15" customFormat="1">
      <c r="A302" s="15"/>
      <c r="B302" s="255"/>
      <c r="C302" s="256"/>
      <c r="D302" s="234" t="s">
        <v>251</v>
      </c>
      <c r="E302" s="257" t="s">
        <v>19</v>
      </c>
      <c r="F302" s="258" t="s">
        <v>1882</v>
      </c>
      <c r="G302" s="256"/>
      <c r="H302" s="257" t="s">
        <v>19</v>
      </c>
      <c r="I302" s="259"/>
      <c r="J302" s="256"/>
      <c r="K302" s="256"/>
      <c r="L302" s="260"/>
      <c r="M302" s="261"/>
      <c r="N302" s="262"/>
      <c r="O302" s="262"/>
      <c r="P302" s="262"/>
      <c r="Q302" s="262"/>
      <c r="R302" s="262"/>
      <c r="S302" s="262"/>
      <c r="T302" s="26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4" t="s">
        <v>251</v>
      </c>
      <c r="AU302" s="264" t="s">
        <v>78</v>
      </c>
      <c r="AV302" s="15" t="s">
        <v>76</v>
      </c>
      <c r="AW302" s="15" t="s">
        <v>31</v>
      </c>
      <c r="AX302" s="15" t="s">
        <v>69</v>
      </c>
      <c r="AY302" s="264" t="s">
        <v>240</v>
      </c>
    </row>
    <row r="303" s="13" customFormat="1">
      <c r="A303" s="13"/>
      <c r="B303" s="232"/>
      <c r="C303" s="233"/>
      <c r="D303" s="234" t="s">
        <v>251</v>
      </c>
      <c r="E303" s="235" t="s">
        <v>19</v>
      </c>
      <c r="F303" s="236" t="s">
        <v>1883</v>
      </c>
      <c r="G303" s="233"/>
      <c r="H303" s="237">
        <v>70.950000000000003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251</v>
      </c>
      <c r="AU303" s="243" t="s">
        <v>78</v>
      </c>
      <c r="AV303" s="13" t="s">
        <v>78</v>
      </c>
      <c r="AW303" s="13" t="s">
        <v>31</v>
      </c>
      <c r="AX303" s="13" t="s">
        <v>69</v>
      </c>
      <c r="AY303" s="243" t="s">
        <v>240</v>
      </c>
    </row>
    <row r="304" s="14" customFormat="1">
      <c r="A304" s="14"/>
      <c r="B304" s="244"/>
      <c r="C304" s="245"/>
      <c r="D304" s="234" t="s">
        <v>251</v>
      </c>
      <c r="E304" s="246" t="s">
        <v>19</v>
      </c>
      <c r="F304" s="247" t="s">
        <v>253</v>
      </c>
      <c r="G304" s="245"/>
      <c r="H304" s="248">
        <v>70.950000000000003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251</v>
      </c>
      <c r="AU304" s="254" t="s">
        <v>78</v>
      </c>
      <c r="AV304" s="14" t="s">
        <v>247</v>
      </c>
      <c r="AW304" s="14" t="s">
        <v>31</v>
      </c>
      <c r="AX304" s="14" t="s">
        <v>76</v>
      </c>
      <c r="AY304" s="254" t="s">
        <v>240</v>
      </c>
    </row>
    <row r="305" s="12" customFormat="1" ht="22.8" customHeight="1">
      <c r="A305" s="12"/>
      <c r="B305" s="198"/>
      <c r="C305" s="199"/>
      <c r="D305" s="200" t="s">
        <v>68</v>
      </c>
      <c r="E305" s="212" t="s">
        <v>309</v>
      </c>
      <c r="F305" s="212" t="s">
        <v>1884</v>
      </c>
      <c r="G305" s="199"/>
      <c r="H305" s="199"/>
      <c r="I305" s="202"/>
      <c r="J305" s="213">
        <f>BK305</f>
        <v>0</v>
      </c>
      <c r="K305" s="199"/>
      <c r="L305" s="204"/>
      <c r="M305" s="205"/>
      <c r="N305" s="206"/>
      <c r="O305" s="206"/>
      <c r="P305" s="207">
        <f>SUM(P306:P309)</f>
        <v>0</v>
      </c>
      <c r="Q305" s="206"/>
      <c r="R305" s="207">
        <f>SUM(R306:R309)</f>
        <v>0</v>
      </c>
      <c r="S305" s="206"/>
      <c r="T305" s="208">
        <f>SUM(T306:T309)</f>
        <v>34.055999999999997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09" t="s">
        <v>76</v>
      </c>
      <c r="AT305" s="210" t="s">
        <v>68</v>
      </c>
      <c r="AU305" s="210" t="s">
        <v>76</v>
      </c>
      <c r="AY305" s="209" t="s">
        <v>240</v>
      </c>
      <c r="BK305" s="211">
        <f>SUM(BK306:BK309)</f>
        <v>0</v>
      </c>
    </row>
    <row r="306" s="2" customFormat="1" ht="16.5" customHeight="1">
      <c r="A306" s="40"/>
      <c r="B306" s="41"/>
      <c r="C306" s="214" t="s">
        <v>445</v>
      </c>
      <c r="D306" s="214" t="s">
        <v>242</v>
      </c>
      <c r="E306" s="215" t="s">
        <v>1885</v>
      </c>
      <c r="F306" s="216" t="s">
        <v>1886</v>
      </c>
      <c r="G306" s="217" t="s">
        <v>256</v>
      </c>
      <c r="H306" s="218">
        <v>17.027999999999999</v>
      </c>
      <c r="I306" s="219"/>
      <c r="J306" s="220">
        <f>ROUND(I306*H306,2)</f>
        <v>0</v>
      </c>
      <c r="K306" s="216" t="s">
        <v>246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2</v>
      </c>
      <c r="T306" s="224">
        <f>S306*H306</f>
        <v>34.055999999999997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247</v>
      </c>
      <c r="AT306" s="225" t="s">
        <v>242</v>
      </c>
      <c r="AU306" s="225" t="s">
        <v>78</v>
      </c>
      <c r="AY306" s="19" t="s">
        <v>240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247</v>
      </c>
      <c r="BM306" s="225" t="s">
        <v>1887</v>
      </c>
    </row>
    <row r="307" s="2" customFormat="1">
      <c r="A307" s="40"/>
      <c r="B307" s="41"/>
      <c r="C307" s="42"/>
      <c r="D307" s="227" t="s">
        <v>249</v>
      </c>
      <c r="E307" s="42"/>
      <c r="F307" s="228" t="s">
        <v>1888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249</v>
      </c>
      <c r="AU307" s="19" t="s">
        <v>78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1889</v>
      </c>
      <c r="G308" s="233"/>
      <c r="H308" s="237">
        <v>17.027999999999999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4" customFormat="1">
      <c r="A309" s="14"/>
      <c r="B309" s="244"/>
      <c r="C309" s="245"/>
      <c r="D309" s="234" t="s">
        <v>251</v>
      </c>
      <c r="E309" s="246" t="s">
        <v>19</v>
      </c>
      <c r="F309" s="247" t="s">
        <v>253</v>
      </c>
      <c r="G309" s="245"/>
      <c r="H309" s="248">
        <v>17.027999999999999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251</v>
      </c>
      <c r="AU309" s="254" t="s">
        <v>78</v>
      </c>
      <c r="AV309" s="14" t="s">
        <v>247</v>
      </c>
      <c r="AW309" s="14" t="s">
        <v>31</v>
      </c>
      <c r="AX309" s="14" t="s">
        <v>76</v>
      </c>
      <c r="AY309" s="254" t="s">
        <v>240</v>
      </c>
    </row>
    <row r="310" s="12" customFormat="1" ht="22.8" customHeight="1">
      <c r="A310" s="12"/>
      <c r="B310" s="198"/>
      <c r="C310" s="199"/>
      <c r="D310" s="200" t="s">
        <v>68</v>
      </c>
      <c r="E310" s="212" t="s">
        <v>438</v>
      </c>
      <c r="F310" s="212" t="s">
        <v>439</v>
      </c>
      <c r="G310" s="199"/>
      <c r="H310" s="199"/>
      <c r="I310" s="202"/>
      <c r="J310" s="213">
        <f>BK310</f>
        <v>0</v>
      </c>
      <c r="K310" s="199"/>
      <c r="L310" s="204"/>
      <c r="M310" s="205"/>
      <c r="N310" s="206"/>
      <c r="O310" s="206"/>
      <c r="P310" s="207">
        <f>SUM(P311:P319)</f>
        <v>0</v>
      </c>
      <c r="Q310" s="206"/>
      <c r="R310" s="207">
        <f>SUM(R311:R319)</f>
        <v>0</v>
      </c>
      <c r="S310" s="206"/>
      <c r="T310" s="208">
        <f>SUM(T311:T319)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09" t="s">
        <v>76</v>
      </c>
      <c r="AT310" s="210" t="s">
        <v>68</v>
      </c>
      <c r="AU310" s="210" t="s">
        <v>76</v>
      </c>
      <c r="AY310" s="209" t="s">
        <v>240</v>
      </c>
      <c r="BK310" s="211">
        <f>SUM(BK311:BK319)</f>
        <v>0</v>
      </c>
    </row>
    <row r="311" s="2" customFormat="1" ht="24.15" customHeight="1">
      <c r="A311" s="40"/>
      <c r="B311" s="41"/>
      <c r="C311" s="214" t="s">
        <v>450</v>
      </c>
      <c r="D311" s="214" t="s">
        <v>242</v>
      </c>
      <c r="E311" s="215" t="s">
        <v>441</v>
      </c>
      <c r="F311" s="216" t="s">
        <v>442</v>
      </c>
      <c r="G311" s="217" t="s">
        <v>344</v>
      </c>
      <c r="H311" s="218">
        <v>46.613999999999997</v>
      </c>
      <c r="I311" s="219"/>
      <c r="J311" s="220">
        <f>ROUND(I311*H311,2)</f>
        <v>0</v>
      </c>
      <c r="K311" s="216" t="s">
        <v>246</v>
      </c>
      <c r="L311" s="46"/>
      <c r="M311" s="221" t="s">
        <v>19</v>
      </c>
      <c r="N311" s="222" t="s">
        <v>40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247</v>
      </c>
      <c r="AT311" s="225" t="s">
        <v>242</v>
      </c>
      <c r="AU311" s="225" t="s">
        <v>78</v>
      </c>
      <c r="AY311" s="19" t="s">
        <v>240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76</v>
      </c>
      <c r="BK311" s="226">
        <f>ROUND(I311*H311,2)</f>
        <v>0</v>
      </c>
      <c r="BL311" s="19" t="s">
        <v>247</v>
      </c>
      <c r="BM311" s="225" t="s">
        <v>1890</v>
      </c>
    </row>
    <row r="312" s="2" customFormat="1">
      <c r="A312" s="40"/>
      <c r="B312" s="41"/>
      <c r="C312" s="42"/>
      <c r="D312" s="227" t="s">
        <v>249</v>
      </c>
      <c r="E312" s="42"/>
      <c r="F312" s="228" t="s">
        <v>444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249</v>
      </c>
      <c r="AU312" s="19" t="s">
        <v>78</v>
      </c>
    </row>
    <row r="313" s="2" customFormat="1" ht="21.75" customHeight="1">
      <c r="A313" s="40"/>
      <c r="B313" s="41"/>
      <c r="C313" s="214" t="s">
        <v>456</v>
      </c>
      <c r="D313" s="214" t="s">
        <v>242</v>
      </c>
      <c r="E313" s="215" t="s">
        <v>446</v>
      </c>
      <c r="F313" s="216" t="s">
        <v>447</v>
      </c>
      <c r="G313" s="217" t="s">
        <v>344</v>
      </c>
      <c r="H313" s="218">
        <v>46.613999999999997</v>
      </c>
      <c r="I313" s="219"/>
      <c r="J313" s="220">
        <f>ROUND(I313*H313,2)</f>
        <v>0</v>
      </c>
      <c r="K313" s="216" t="s">
        <v>246</v>
      </c>
      <c r="L313" s="46"/>
      <c r="M313" s="221" t="s">
        <v>19</v>
      </c>
      <c r="N313" s="222" t="s">
        <v>40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247</v>
      </c>
      <c r="AT313" s="225" t="s">
        <v>242</v>
      </c>
      <c r="AU313" s="225" t="s">
        <v>78</v>
      </c>
      <c r="AY313" s="19" t="s">
        <v>240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76</v>
      </c>
      <c r="BK313" s="226">
        <f>ROUND(I313*H313,2)</f>
        <v>0</v>
      </c>
      <c r="BL313" s="19" t="s">
        <v>247</v>
      </c>
      <c r="BM313" s="225" t="s">
        <v>1891</v>
      </c>
    </row>
    <row r="314" s="2" customFormat="1">
      <c r="A314" s="40"/>
      <c r="B314" s="41"/>
      <c r="C314" s="42"/>
      <c r="D314" s="227" t="s">
        <v>249</v>
      </c>
      <c r="E314" s="42"/>
      <c r="F314" s="228" t="s">
        <v>449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249</v>
      </c>
      <c r="AU314" s="19" t="s">
        <v>78</v>
      </c>
    </row>
    <row r="315" s="2" customFormat="1" ht="24.15" customHeight="1">
      <c r="A315" s="40"/>
      <c r="B315" s="41"/>
      <c r="C315" s="214" t="s">
        <v>463</v>
      </c>
      <c r="D315" s="214" t="s">
        <v>242</v>
      </c>
      <c r="E315" s="215" t="s">
        <v>451</v>
      </c>
      <c r="F315" s="216" t="s">
        <v>452</v>
      </c>
      <c r="G315" s="217" t="s">
        <v>344</v>
      </c>
      <c r="H315" s="218">
        <v>652.596</v>
      </c>
      <c r="I315" s="219"/>
      <c r="J315" s="220">
        <f>ROUND(I315*H315,2)</f>
        <v>0</v>
      </c>
      <c r="K315" s="216" t="s">
        <v>246</v>
      </c>
      <c r="L315" s="46"/>
      <c r="M315" s="221" t="s">
        <v>19</v>
      </c>
      <c r="N315" s="222" t="s">
        <v>40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247</v>
      </c>
      <c r="AT315" s="225" t="s">
        <v>242</v>
      </c>
      <c r="AU315" s="225" t="s">
        <v>78</v>
      </c>
      <c r="AY315" s="19" t="s">
        <v>240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76</v>
      </c>
      <c r="BK315" s="226">
        <f>ROUND(I315*H315,2)</f>
        <v>0</v>
      </c>
      <c r="BL315" s="19" t="s">
        <v>247</v>
      </c>
      <c r="BM315" s="225" t="s">
        <v>1892</v>
      </c>
    </row>
    <row r="316" s="2" customFormat="1">
      <c r="A316" s="40"/>
      <c r="B316" s="41"/>
      <c r="C316" s="42"/>
      <c r="D316" s="227" t="s">
        <v>249</v>
      </c>
      <c r="E316" s="42"/>
      <c r="F316" s="228" t="s">
        <v>454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249</v>
      </c>
      <c r="AU316" s="19" t="s">
        <v>78</v>
      </c>
    </row>
    <row r="317" s="13" customFormat="1">
      <c r="A317" s="13"/>
      <c r="B317" s="232"/>
      <c r="C317" s="233"/>
      <c r="D317" s="234" t="s">
        <v>251</v>
      </c>
      <c r="E317" s="233"/>
      <c r="F317" s="236" t="s">
        <v>1893</v>
      </c>
      <c r="G317" s="233"/>
      <c r="H317" s="237">
        <v>652.596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251</v>
      </c>
      <c r="AU317" s="243" t="s">
        <v>78</v>
      </c>
      <c r="AV317" s="13" t="s">
        <v>78</v>
      </c>
      <c r="AW317" s="13" t="s">
        <v>4</v>
      </c>
      <c r="AX317" s="13" t="s">
        <v>76</v>
      </c>
      <c r="AY317" s="243" t="s">
        <v>240</v>
      </c>
    </row>
    <row r="318" s="2" customFormat="1" ht="24.15" customHeight="1">
      <c r="A318" s="40"/>
      <c r="B318" s="41"/>
      <c r="C318" s="214" t="s">
        <v>468</v>
      </c>
      <c r="D318" s="214" t="s">
        <v>242</v>
      </c>
      <c r="E318" s="215" t="s">
        <v>1894</v>
      </c>
      <c r="F318" s="216" t="s">
        <v>1332</v>
      </c>
      <c r="G318" s="217" t="s">
        <v>344</v>
      </c>
      <c r="H318" s="218">
        <v>34.055999999999997</v>
      </c>
      <c r="I318" s="219"/>
      <c r="J318" s="220">
        <f>ROUND(I318*H318,2)</f>
        <v>0</v>
      </c>
      <c r="K318" s="216" t="s">
        <v>246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247</v>
      </c>
      <c r="AT318" s="225" t="s">
        <v>242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1895</v>
      </c>
    </row>
    <row r="319" s="2" customFormat="1">
      <c r="A319" s="40"/>
      <c r="B319" s="41"/>
      <c r="C319" s="42"/>
      <c r="D319" s="227" t="s">
        <v>249</v>
      </c>
      <c r="E319" s="42"/>
      <c r="F319" s="228" t="s">
        <v>1896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249</v>
      </c>
      <c r="AU319" s="19" t="s">
        <v>78</v>
      </c>
    </row>
    <row r="320" s="12" customFormat="1" ht="22.8" customHeight="1">
      <c r="A320" s="12"/>
      <c r="B320" s="198"/>
      <c r="C320" s="199"/>
      <c r="D320" s="200" t="s">
        <v>68</v>
      </c>
      <c r="E320" s="212" t="s">
        <v>461</v>
      </c>
      <c r="F320" s="212" t="s">
        <v>462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SUM(P321:P324)</f>
        <v>0</v>
      </c>
      <c r="Q320" s="206"/>
      <c r="R320" s="207">
        <f>SUM(R321:R324)</f>
        <v>0</v>
      </c>
      <c r="S320" s="206"/>
      <c r="T320" s="208">
        <f>SUM(T321:T324)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76</v>
      </c>
      <c r="AT320" s="210" t="s">
        <v>68</v>
      </c>
      <c r="AU320" s="210" t="s">
        <v>76</v>
      </c>
      <c r="AY320" s="209" t="s">
        <v>240</v>
      </c>
      <c r="BK320" s="211">
        <f>SUM(BK321:BK324)</f>
        <v>0</v>
      </c>
    </row>
    <row r="321" s="2" customFormat="1" ht="24.15" customHeight="1">
      <c r="A321" s="40"/>
      <c r="B321" s="41"/>
      <c r="C321" s="214" t="s">
        <v>612</v>
      </c>
      <c r="D321" s="214" t="s">
        <v>242</v>
      </c>
      <c r="E321" s="215" t="s">
        <v>464</v>
      </c>
      <c r="F321" s="216" t="s">
        <v>465</v>
      </c>
      <c r="G321" s="217" t="s">
        <v>344</v>
      </c>
      <c r="H321" s="218">
        <v>530.18499999999995</v>
      </c>
      <c r="I321" s="219"/>
      <c r="J321" s="220">
        <f>ROUND(I321*H321,2)</f>
        <v>0</v>
      </c>
      <c r="K321" s="216" t="s">
        <v>246</v>
      </c>
      <c r="L321" s="46"/>
      <c r="M321" s="221" t="s">
        <v>19</v>
      </c>
      <c r="N321" s="222" t="s">
        <v>40</v>
      </c>
      <c r="O321" s="86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247</v>
      </c>
      <c r="AT321" s="225" t="s">
        <v>242</v>
      </c>
      <c r="AU321" s="225" t="s">
        <v>78</v>
      </c>
      <c r="AY321" s="19" t="s">
        <v>240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247</v>
      </c>
      <c r="BM321" s="225" t="s">
        <v>1897</v>
      </c>
    </row>
    <row r="322" s="2" customFormat="1">
      <c r="A322" s="40"/>
      <c r="B322" s="41"/>
      <c r="C322" s="42"/>
      <c r="D322" s="227" t="s">
        <v>249</v>
      </c>
      <c r="E322" s="42"/>
      <c r="F322" s="228" t="s">
        <v>467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249</v>
      </c>
      <c r="AU322" s="19" t="s">
        <v>78</v>
      </c>
    </row>
    <row r="323" s="2" customFormat="1" ht="24.15" customHeight="1">
      <c r="A323" s="40"/>
      <c r="B323" s="41"/>
      <c r="C323" s="214" t="s">
        <v>618</v>
      </c>
      <c r="D323" s="214" t="s">
        <v>242</v>
      </c>
      <c r="E323" s="215" t="s">
        <v>469</v>
      </c>
      <c r="F323" s="216" t="s">
        <v>470</v>
      </c>
      <c r="G323" s="217" t="s">
        <v>344</v>
      </c>
      <c r="H323" s="218">
        <v>530.18499999999995</v>
      </c>
      <c r="I323" s="219"/>
      <c r="J323" s="220">
        <f>ROUND(I323*H323,2)</f>
        <v>0</v>
      </c>
      <c r="K323" s="216" t="s">
        <v>246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1898</v>
      </c>
    </row>
    <row r="324" s="2" customFormat="1">
      <c r="A324" s="40"/>
      <c r="B324" s="41"/>
      <c r="C324" s="42"/>
      <c r="D324" s="227" t="s">
        <v>249</v>
      </c>
      <c r="E324" s="42"/>
      <c r="F324" s="228" t="s">
        <v>472</v>
      </c>
      <c r="G324" s="42"/>
      <c r="H324" s="42"/>
      <c r="I324" s="229"/>
      <c r="J324" s="42"/>
      <c r="K324" s="42"/>
      <c r="L324" s="46"/>
      <c r="M324" s="286"/>
      <c r="N324" s="287"/>
      <c r="O324" s="288"/>
      <c r="P324" s="288"/>
      <c r="Q324" s="288"/>
      <c r="R324" s="288"/>
      <c r="S324" s="288"/>
      <c r="T324" s="289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249</v>
      </c>
      <c r="AU324" s="19" t="s">
        <v>78</v>
      </c>
    </row>
    <row r="325" s="2" customFormat="1" ht="6.96" customHeight="1">
      <c r="A325" s="40"/>
      <c r="B325" s="61"/>
      <c r="C325" s="62"/>
      <c r="D325" s="62"/>
      <c r="E325" s="62"/>
      <c r="F325" s="62"/>
      <c r="G325" s="62"/>
      <c r="H325" s="62"/>
      <c r="I325" s="62"/>
      <c r="J325" s="62"/>
      <c r="K325" s="62"/>
      <c r="L325" s="46"/>
      <c r="M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</row>
  </sheetData>
  <sheetProtection sheet="1" autoFilter="0" formatColumns="0" formatRows="0" objects="1" scenarios="1" spinCount="100000" saltValue="CWSkMOiSsklTeYMtgkGD6MMaoKTrnswBILzWcYp45j+UdlFr5ZMK/v6lpzDkJSP32gLn7K5v49WUocQpG2e2TA==" hashValue="X7SdBtDAHHJQ2gDn1SHp9E06lKIQw0sD4up6rc0ErptWjOb62K7K8lMXzsd2B33e4IL/+9AwZcT4Cw18ks3aFw==" algorithmName="SHA-512" password="CC51"/>
  <autoFilter ref="C91:K3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5001104"/>
    <hyperlink ref="F105" r:id="rId2" display="https://podminky.urs.cz/item/CS_URS_2023_01/115001105"/>
    <hyperlink ref="F112" r:id="rId3" display="https://podminky.urs.cz/item/CS_URS_2023_01/121151103"/>
    <hyperlink ref="F117" r:id="rId4" display="https://podminky.urs.cz/item/CS_URS_2023_01/122251105"/>
    <hyperlink ref="F123" r:id="rId5" display="https://podminky.urs.cz/item/CS_URS_2023_01/132251401"/>
    <hyperlink ref="F134" r:id="rId6" display="https://podminky.urs.cz/item/CS_URS_2023_01/132351401"/>
    <hyperlink ref="F145" r:id="rId7" display="https://podminky.urs.cz/item/CS_URS_2023_01/162251102"/>
    <hyperlink ref="F160" r:id="rId8" display="https://podminky.urs.cz/item/CS_URS_2023_01/162751117"/>
    <hyperlink ref="F165" r:id="rId9" display="https://podminky.urs.cz/item/CS_URS_2023_01/162751119"/>
    <hyperlink ref="F171" r:id="rId10" display="https://podminky.urs.cz/item/CS_URS_2023_01/162751137"/>
    <hyperlink ref="F180" r:id="rId11" display="https://podminky.urs.cz/item/CS_URS_2023_01/162751139"/>
    <hyperlink ref="F190" r:id="rId12" display="https://podminky.urs.cz/item/CS_URS_2023_01/167151111"/>
    <hyperlink ref="F205" r:id="rId13" display="https://podminky.urs.cz/item/CS_URS_2023_01/171153101"/>
    <hyperlink ref="F218" r:id="rId14" display="https://podminky.urs.cz/item/CS_URS_2023_01/171201231"/>
    <hyperlink ref="F229" r:id="rId15" display="https://podminky.urs.cz/item/CS_URS_2023_01/175151101"/>
    <hyperlink ref="F256" r:id="rId16" display="https://podminky.urs.cz/item/CS_URS_2023_01/181351003"/>
    <hyperlink ref="F261" r:id="rId17" display="https://podminky.urs.cz/item/CS_URS_2023_01/181451121"/>
    <hyperlink ref="F265" r:id="rId18" display="https://podminky.urs.cz/item/CS_URS_2023_01/181951112"/>
    <hyperlink ref="F270" r:id="rId19" display="https://podminky.urs.cz/item/CS_URS_2023_01/451541111"/>
    <hyperlink ref="F284" r:id="rId20" display="https://podminky.urs.cz/item/CS_URS_2023_01/451561111"/>
    <hyperlink ref="F288" r:id="rId21" display="https://podminky.urs.cz/item/CS_URS_2023_01/461211711"/>
    <hyperlink ref="F292" r:id="rId22" display="https://podminky.urs.cz/item/CS_URS_2023_01/463212121"/>
    <hyperlink ref="F296" r:id="rId23" display="https://podminky.urs.cz/item/CS_URS_2023_01/463212191"/>
    <hyperlink ref="F301" r:id="rId24" display="https://podminky.urs.cz/item/CS_URS_2023_01/850391811"/>
    <hyperlink ref="F307" r:id="rId25" display="https://podminky.urs.cz/item/CS_URS_2023_01/961044111"/>
    <hyperlink ref="F312" r:id="rId26" display="https://podminky.urs.cz/item/CS_URS_2023_01/997013111"/>
    <hyperlink ref="F314" r:id="rId27" display="https://podminky.urs.cz/item/CS_URS_2023_01/997013501"/>
    <hyperlink ref="F316" r:id="rId28" display="https://podminky.urs.cz/item/CS_URS_2023_01/997013509"/>
    <hyperlink ref="F319" r:id="rId29" display="https://podminky.urs.cz/item/CS_URS_2023_01/997013861"/>
    <hyperlink ref="F322" r:id="rId30" display="https://podminky.urs.cz/item/CS_URS_2023_01/998273102"/>
    <hyperlink ref="F324" r:id="rId31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1899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ROUND((SUM(BE91:BE268)),  2)</f>
        <v>0</v>
      </c>
      <c r="G35" s="40"/>
      <c r="H35" s="40"/>
      <c r="I35" s="159">
        <v>0.20999999999999999</v>
      </c>
      <c r="J35" s="158">
        <f>ROUND(((SUM(BE91:BE268))*I35),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ROUND((SUM(BF91:BF268)),  2)</f>
        <v>0</v>
      </c>
      <c r="G36" s="40"/>
      <c r="H36" s="40"/>
      <c r="I36" s="159">
        <v>0.14999999999999999</v>
      </c>
      <c r="J36" s="158">
        <f>ROUND(((SUM(BF91:BF268))*I36),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ROUND((SUM(BG91:BG268)),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ROUND((SUM(BH91:BH268)),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ROUND((SUM(BI91:BI268)),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IO03.004 - Křížení silnice KS1, KS2 (III/440029)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J236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223</v>
      </c>
      <c r="E68" s="184"/>
      <c r="F68" s="184"/>
      <c r="G68" s="184"/>
      <c r="H68" s="184"/>
      <c r="I68" s="184"/>
      <c r="J68" s="185">
        <f>J254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224</v>
      </c>
      <c r="E69" s="184"/>
      <c r="F69" s="184"/>
      <c r="G69" s="184"/>
      <c r="H69" s="184"/>
      <c r="I69" s="184"/>
      <c r="J69" s="185">
        <f>J264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225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Zkapacitnění vodovodního přivaděče Hranice - Lipník nad Bečvou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211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922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IO03.004 - Křížení silnice KS1, KS2 (III/440029)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20. 3. 2023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 xml:space="preserve"> </v>
      </c>
      <c r="G87" s="42"/>
      <c r="H87" s="42"/>
      <c r="I87" s="34" t="s">
        <v>30</v>
      </c>
      <c r="J87" s="38" t="str">
        <f>E23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IF(E20="","",E20)</f>
        <v>Vyplň údaj</v>
      </c>
      <c r="G88" s="42"/>
      <c r="H88" s="42"/>
      <c r="I88" s="34" t="s">
        <v>32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226</v>
      </c>
      <c r="D90" s="190" t="s">
        <v>54</v>
      </c>
      <c r="E90" s="190" t="s">
        <v>50</v>
      </c>
      <c r="F90" s="190" t="s">
        <v>51</v>
      </c>
      <c r="G90" s="190" t="s">
        <v>227</v>
      </c>
      <c r="H90" s="190" t="s">
        <v>228</v>
      </c>
      <c r="I90" s="190" t="s">
        <v>229</v>
      </c>
      <c r="J90" s="190" t="s">
        <v>217</v>
      </c>
      <c r="K90" s="191" t="s">
        <v>230</v>
      </c>
      <c r="L90" s="192"/>
      <c r="M90" s="94" t="s">
        <v>19</v>
      </c>
      <c r="N90" s="95" t="s">
        <v>39</v>
      </c>
      <c r="O90" s="95" t="s">
        <v>231</v>
      </c>
      <c r="P90" s="95" t="s">
        <v>232</v>
      </c>
      <c r="Q90" s="95" t="s">
        <v>233</v>
      </c>
      <c r="R90" s="95" t="s">
        <v>234</v>
      </c>
      <c r="S90" s="95" t="s">
        <v>235</v>
      </c>
      <c r="T90" s="96" t="s">
        <v>236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237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8.4683199999999985</v>
      </c>
      <c r="S91" s="98"/>
      <c r="T91" s="196">
        <f>T92</f>
        <v>1.76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218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238</v>
      </c>
      <c r="F92" s="201" t="s">
        <v>478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P93+P231+P236+P254+P264</f>
        <v>0</v>
      </c>
      <c r="Q92" s="206"/>
      <c r="R92" s="207">
        <f>R93+R231+R236+R254+R264</f>
        <v>8.4683199999999985</v>
      </c>
      <c r="S92" s="206"/>
      <c r="T92" s="208">
        <f>T93+T231+T236+T254+T264</f>
        <v>1.76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69</v>
      </c>
      <c r="AY92" s="209" t="s">
        <v>240</v>
      </c>
      <c r="BK92" s="211">
        <f>BK93+BK231+BK236+BK254+BK264</f>
        <v>0</v>
      </c>
    </row>
    <row r="93" s="12" customFormat="1" ht="22.8" customHeight="1">
      <c r="A93" s="12"/>
      <c r="B93" s="198"/>
      <c r="C93" s="199"/>
      <c r="D93" s="200" t="s">
        <v>68</v>
      </c>
      <c r="E93" s="212" t="s">
        <v>76</v>
      </c>
      <c r="F93" s="212" t="s">
        <v>241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SUM(P94:P230)</f>
        <v>0</v>
      </c>
      <c r="Q93" s="206"/>
      <c r="R93" s="207">
        <f>SUM(R94:R230)</f>
        <v>8.4087999999999994</v>
      </c>
      <c r="S93" s="206"/>
      <c r="T93" s="208">
        <f>SUM(T94:T230)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76</v>
      </c>
      <c r="AY93" s="209" t="s">
        <v>240</v>
      </c>
      <c r="BK93" s="211">
        <f>SUM(BK94:BK230)</f>
        <v>0</v>
      </c>
    </row>
    <row r="94" s="2" customFormat="1" ht="16.5" customHeight="1">
      <c r="A94" s="40"/>
      <c r="B94" s="41"/>
      <c r="C94" s="214" t="s">
        <v>76</v>
      </c>
      <c r="D94" s="214" t="s">
        <v>242</v>
      </c>
      <c r="E94" s="215" t="s">
        <v>243</v>
      </c>
      <c r="F94" s="216" t="s">
        <v>244</v>
      </c>
      <c r="G94" s="217" t="s">
        <v>245</v>
      </c>
      <c r="H94" s="218">
        <v>32</v>
      </c>
      <c r="I94" s="219"/>
      <c r="J94" s="220">
        <f>ROUND(I94*H94,2)</f>
        <v>0</v>
      </c>
      <c r="K94" s="216" t="s">
        <v>246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78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1900</v>
      </c>
    </row>
    <row r="95" s="2" customFormat="1">
      <c r="A95" s="40"/>
      <c r="B95" s="41"/>
      <c r="C95" s="42"/>
      <c r="D95" s="227" t="s">
        <v>249</v>
      </c>
      <c r="E95" s="42"/>
      <c r="F95" s="228" t="s">
        <v>250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249</v>
      </c>
      <c r="AU95" s="19" t="s">
        <v>78</v>
      </c>
    </row>
    <row r="96" s="15" customFormat="1">
      <c r="A96" s="15"/>
      <c r="B96" s="255"/>
      <c r="C96" s="256"/>
      <c r="D96" s="234" t="s">
        <v>251</v>
      </c>
      <c r="E96" s="257" t="s">
        <v>19</v>
      </c>
      <c r="F96" s="258" t="s">
        <v>1765</v>
      </c>
      <c r="G96" s="256"/>
      <c r="H96" s="257" t="s">
        <v>19</v>
      </c>
      <c r="I96" s="259"/>
      <c r="J96" s="256"/>
      <c r="K96" s="256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251</v>
      </c>
      <c r="AU96" s="264" t="s">
        <v>78</v>
      </c>
      <c r="AV96" s="15" t="s">
        <v>76</v>
      </c>
      <c r="AW96" s="15" t="s">
        <v>31</v>
      </c>
      <c r="AX96" s="15" t="s">
        <v>69</v>
      </c>
      <c r="AY96" s="264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1901</v>
      </c>
      <c r="G97" s="233"/>
      <c r="H97" s="237">
        <v>32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32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24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1902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1903</v>
      </c>
      <c r="G101" s="233"/>
      <c r="H101" s="237">
        <v>96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96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1904</v>
      </c>
      <c r="G103" s="233"/>
      <c r="H103" s="237">
        <v>24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24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72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1905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1903</v>
      </c>
      <c r="G107" s="233"/>
      <c r="H107" s="237">
        <v>96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96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1906</v>
      </c>
      <c r="G109" s="233"/>
      <c r="H109" s="237">
        <v>72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72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247</v>
      </c>
      <c r="D111" s="214" t="s">
        <v>242</v>
      </c>
      <c r="E111" s="215" t="s">
        <v>837</v>
      </c>
      <c r="F111" s="216" t="s">
        <v>838</v>
      </c>
      <c r="G111" s="217" t="s">
        <v>256</v>
      </c>
      <c r="H111" s="218">
        <v>10.555999999999999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1907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840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1908</v>
      </c>
      <c r="G113" s="233"/>
      <c r="H113" s="237">
        <v>6.032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1909</v>
      </c>
      <c r="G114" s="233"/>
      <c r="H114" s="237">
        <v>4.524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10.556000000000001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2" customFormat="1" ht="16.5" customHeight="1">
      <c r="A116" s="40"/>
      <c r="B116" s="41"/>
      <c r="C116" s="214" t="s">
        <v>285</v>
      </c>
      <c r="D116" s="214" t="s">
        <v>242</v>
      </c>
      <c r="E116" s="215" t="s">
        <v>274</v>
      </c>
      <c r="F116" s="216" t="s">
        <v>275</v>
      </c>
      <c r="G116" s="217" t="s">
        <v>245</v>
      </c>
      <c r="H116" s="218">
        <v>120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0.00069999999999999999</v>
      </c>
      <c r="R116" s="223">
        <f>Q116*H116</f>
        <v>0.084000000000000005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1910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277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1911</v>
      </c>
      <c r="G118" s="233"/>
      <c r="H118" s="237">
        <v>120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120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290</v>
      </c>
      <c r="D120" s="214" t="s">
        <v>242</v>
      </c>
      <c r="E120" s="215" t="s">
        <v>286</v>
      </c>
      <c r="F120" s="216" t="s">
        <v>287</v>
      </c>
      <c r="G120" s="217" t="s">
        <v>245</v>
      </c>
      <c r="H120" s="218">
        <v>120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1912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289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2" customFormat="1" ht="21.75" customHeight="1">
      <c r="A122" s="40"/>
      <c r="B122" s="41"/>
      <c r="C122" s="214" t="s">
        <v>295</v>
      </c>
      <c r="D122" s="214" t="s">
        <v>242</v>
      </c>
      <c r="E122" s="215" t="s">
        <v>291</v>
      </c>
      <c r="F122" s="216" t="s">
        <v>292</v>
      </c>
      <c r="G122" s="217" t="s">
        <v>256</v>
      </c>
      <c r="H122" s="218">
        <v>96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0.00046000000000000001</v>
      </c>
      <c r="R122" s="223">
        <f>Q122*H122</f>
        <v>0.044160000000000005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1913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294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3" customFormat="1">
      <c r="A124" s="13"/>
      <c r="B124" s="232"/>
      <c r="C124" s="233"/>
      <c r="D124" s="234" t="s">
        <v>251</v>
      </c>
      <c r="E124" s="235" t="s">
        <v>19</v>
      </c>
      <c r="F124" s="236" t="s">
        <v>1903</v>
      </c>
      <c r="G124" s="233"/>
      <c r="H124" s="237">
        <v>96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251</v>
      </c>
      <c r="AU124" s="243" t="s">
        <v>78</v>
      </c>
      <c r="AV124" s="13" t="s">
        <v>78</v>
      </c>
      <c r="AW124" s="13" t="s">
        <v>31</v>
      </c>
      <c r="AX124" s="13" t="s">
        <v>69</v>
      </c>
      <c r="AY124" s="243" t="s">
        <v>240</v>
      </c>
    </row>
    <row r="125" s="14" customFormat="1">
      <c r="A125" s="14"/>
      <c r="B125" s="244"/>
      <c r="C125" s="245"/>
      <c r="D125" s="234" t="s">
        <v>251</v>
      </c>
      <c r="E125" s="246" t="s">
        <v>19</v>
      </c>
      <c r="F125" s="247" t="s">
        <v>253</v>
      </c>
      <c r="G125" s="245"/>
      <c r="H125" s="248">
        <v>96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251</v>
      </c>
      <c r="AU125" s="254" t="s">
        <v>78</v>
      </c>
      <c r="AV125" s="14" t="s">
        <v>247</v>
      </c>
      <c r="AW125" s="14" t="s">
        <v>31</v>
      </c>
      <c r="AX125" s="14" t="s">
        <v>76</v>
      </c>
      <c r="AY125" s="254" t="s">
        <v>240</v>
      </c>
    </row>
    <row r="126" s="2" customFormat="1" ht="24.15" customHeight="1">
      <c r="A126" s="40"/>
      <c r="B126" s="41"/>
      <c r="C126" s="214" t="s">
        <v>300</v>
      </c>
      <c r="D126" s="214" t="s">
        <v>242</v>
      </c>
      <c r="E126" s="215" t="s">
        <v>296</v>
      </c>
      <c r="F126" s="216" t="s">
        <v>297</v>
      </c>
      <c r="G126" s="217" t="s">
        <v>256</v>
      </c>
      <c r="H126" s="218">
        <v>96</v>
      </c>
      <c r="I126" s="219"/>
      <c r="J126" s="220">
        <f>ROUND(I126*H126,2)</f>
        <v>0</v>
      </c>
      <c r="K126" s="216" t="s">
        <v>246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247</v>
      </c>
      <c r="AT126" s="225" t="s">
        <v>242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1914</v>
      </c>
    </row>
    <row r="127" s="2" customFormat="1">
      <c r="A127" s="40"/>
      <c r="B127" s="41"/>
      <c r="C127" s="42"/>
      <c r="D127" s="227" t="s">
        <v>249</v>
      </c>
      <c r="E127" s="42"/>
      <c r="F127" s="228" t="s">
        <v>299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249</v>
      </c>
      <c r="AU127" s="19" t="s">
        <v>78</v>
      </c>
    </row>
    <row r="128" s="2" customFormat="1" ht="37.8" customHeight="1">
      <c r="A128" s="40"/>
      <c r="B128" s="41"/>
      <c r="C128" s="214" t="s">
        <v>309</v>
      </c>
      <c r="D128" s="214" t="s">
        <v>242</v>
      </c>
      <c r="E128" s="215" t="s">
        <v>1915</v>
      </c>
      <c r="F128" s="216" t="s">
        <v>1916</v>
      </c>
      <c r="G128" s="217" t="s">
        <v>256</v>
      </c>
      <c r="H128" s="218">
        <v>10.555999999999999</v>
      </c>
      <c r="I128" s="219"/>
      <c r="J128" s="220">
        <f>ROUND(I128*H128,2)</f>
        <v>0</v>
      </c>
      <c r="K128" s="216" t="s">
        <v>246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1917</v>
      </c>
    </row>
    <row r="129" s="2" customFormat="1">
      <c r="A129" s="40"/>
      <c r="B129" s="41"/>
      <c r="C129" s="42"/>
      <c r="D129" s="227" t="s">
        <v>249</v>
      </c>
      <c r="E129" s="42"/>
      <c r="F129" s="228" t="s">
        <v>1918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249</v>
      </c>
      <c r="AU129" s="19" t="s">
        <v>78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1908</v>
      </c>
      <c r="G130" s="233"/>
      <c r="H130" s="237">
        <v>6.032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1919</v>
      </c>
      <c r="G131" s="233"/>
      <c r="H131" s="237">
        <v>4.524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10.556000000000001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315</v>
      </c>
      <c r="D133" s="214" t="s">
        <v>242</v>
      </c>
      <c r="E133" s="215" t="s">
        <v>301</v>
      </c>
      <c r="F133" s="216" t="s">
        <v>302</v>
      </c>
      <c r="G133" s="217" t="s">
        <v>256</v>
      </c>
      <c r="H133" s="218">
        <v>48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1920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304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305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1921</v>
      </c>
      <c r="G136" s="233"/>
      <c r="H136" s="237">
        <v>24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6" customFormat="1">
      <c r="A137" s="16"/>
      <c r="B137" s="265"/>
      <c r="C137" s="266"/>
      <c r="D137" s="234" t="s">
        <v>251</v>
      </c>
      <c r="E137" s="267" t="s">
        <v>19</v>
      </c>
      <c r="F137" s="268" t="s">
        <v>307</v>
      </c>
      <c r="G137" s="266"/>
      <c r="H137" s="269">
        <v>24</v>
      </c>
      <c r="I137" s="270"/>
      <c r="J137" s="266"/>
      <c r="K137" s="266"/>
      <c r="L137" s="271"/>
      <c r="M137" s="272"/>
      <c r="N137" s="273"/>
      <c r="O137" s="273"/>
      <c r="P137" s="273"/>
      <c r="Q137" s="273"/>
      <c r="R137" s="273"/>
      <c r="S137" s="273"/>
      <c r="T137" s="274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T137" s="275" t="s">
        <v>251</v>
      </c>
      <c r="AU137" s="275" t="s">
        <v>78</v>
      </c>
      <c r="AV137" s="16" t="s">
        <v>268</v>
      </c>
      <c r="AW137" s="16" t="s">
        <v>31</v>
      </c>
      <c r="AX137" s="16" t="s">
        <v>69</v>
      </c>
      <c r="AY137" s="275" t="s">
        <v>240</v>
      </c>
    </row>
    <row r="138" s="15" customFormat="1">
      <c r="A138" s="15"/>
      <c r="B138" s="255"/>
      <c r="C138" s="256"/>
      <c r="D138" s="234" t="s">
        <v>251</v>
      </c>
      <c r="E138" s="257" t="s">
        <v>19</v>
      </c>
      <c r="F138" s="258" t="s">
        <v>308</v>
      </c>
      <c r="G138" s="256"/>
      <c r="H138" s="257" t="s">
        <v>19</v>
      </c>
      <c r="I138" s="259"/>
      <c r="J138" s="256"/>
      <c r="K138" s="256"/>
      <c r="L138" s="260"/>
      <c r="M138" s="261"/>
      <c r="N138" s="262"/>
      <c r="O138" s="262"/>
      <c r="P138" s="262"/>
      <c r="Q138" s="262"/>
      <c r="R138" s="262"/>
      <c r="S138" s="262"/>
      <c r="T138" s="263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4" t="s">
        <v>251</v>
      </c>
      <c r="AU138" s="264" t="s">
        <v>78</v>
      </c>
      <c r="AV138" s="15" t="s">
        <v>76</v>
      </c>
      <c r="AW138" s="15" t="s">
        <v>31</v>
      </c>
      <c r="AX138" s="15" t="s">
        <v>69</v>
      </c>
      <c r="AY138" s="264" t="s">
        <v>240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1921</v>
      </c>
      <c r="G139" s="233"/>
      <c r="H139" s="237">
        <v>24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6" customFormat="1">
      <c r="A140" s="16"/>
      <c r="B140" s="265"/>
      <c r="C140" s="266"/>
      <c r="D140" s="234" t="s">
        <v>251</v>
      </c>
      <c r="E140" s="267" t="s">
        <v>19</v>
      </c>
      <c r="F140" s="268" t="s">
        <v>307</v>
      </c>
      <c r="G140" s="266"/>
      <c r="H140" s="269">
        <v>24</v>
      </c>
      <c r="I140" s="270"/>
      <c r="J140" s="266"/>
      <c r="K140" s="266"/>
      <c r="L140" s="271"/>
      <c r="M140" s="272"/>
      <c r="N140" s="273"/>
      <c r="O140" s="273"/>
      <c r="P140" s="273"/>
      <c r="Q140" s="273"/>
      <c r="R140" s="273"/>
      <c r="S140" s="273"/>
      <c r="T140" s="274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T140" s="275" t="s">
        <v>251</v>
      </c>
      <c r="AU140" s="275" t="s">
        <v>78</v>
      </c>
      <c r="AV140" s="16" t="s">
        <v>268</v>
      </c>
      <c r="AW140" s="16" t="s">
        <v>31</v>
      </c>
      <c r="AX140" s="16" t="s">
        <v>69</v>
      </c>
      <c r="AY140" s="275" t="s">
        <v>240</v>
      </c>
    </row>
    <row r="141" s="14" customFormat="1">
      <c r="A141" s="14"/>
      <c r="B141" s="244"/>
      <c r="C141" s="245"/>
      <c r="D141" s="234" t="s">
        <v>251</v>
      </c>
      <c r="E141" s="246" t="s">
        <v>19</v>
      </c>
      <c r="F141" s="247" t="s">
        <v>253</v>
      </c>
      <c r="G141" s="245"/>
      <c r="H141" s="248">
        <v>48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251</v>
      </c>
      <c r="AU141" s="254" t="s">
        <v>78</v>
      </c>
      <c r="AV141" s="14" t="s">
        <v>247</v>
      </c>
      <c r="AW141" s="14" t="s">
        <v>31</v>
      </c>
      <c r="AX141" s="14" t="s">
        <v>76</v>
      </c>
      <c r="AY141" s="254" t="s">
        <v>240</v>
      </c>
    </row>
    <row r="142" s="2" customFormat="1" ht="37.8" customHeight="1">
      <c r="A142" s="40"/>
      <c r="B142" s="41"/>
      <c r="C142" s="214" t="s">
        <v>322</v>
      </c>
      <c r="D142" s="214" t="s">
        <v>242</v>
      </c>
      <c r="E142" s="215" t="s">
        <v>310</v>
      </c>
      <c r="F142" s="216" t="s">
        <v>311</v>
      </c>
      <c r="G142" s="217" t="s">
        <v>256</v>
      </c>
      <c r="H142" s="218">
        <v>137.59999999999999</v>
      </c>
      <c r="I142" s="219"/>
      <c r="J142" s="220">
        <f>ROUND(I142*H142,2)</f>
        <v>0</v>
      </c>
      <c r="K142" s="216" t="s">
        <v>246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247</v>
      </c>
      <c r="AT142" s="225" t="s">
        <v>242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1922</v>
      </c>
    </row>
    <row r="143" s="2" customFormat="1">
      <c r="A143" s="40"/>
      <c r="B143" s="41"/>
      <c r="C143" s="42"/>
      <c r="D143" s="227" t="s">
        <v>249</v>
      </c>
      <c r="E143" s="42"/>
      <c r="F143" s="228" t="s">
        <v>313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249</v>
      </c>
      <c r="AU143" s="19" t="s">
        <v>78</v>
      </c>
    </row>
    <row r="144" s="15" customFormat="1">
      <c r="A144" s="15"/>
      <c r="B144" s="255"/>
      <c r="C144" s="256"/>
      <c r="D144" s="234" t="s">
        <v>251</v>
      </c>
      <c r="E144" s="257" t="s">
        <v>19</v>
      </c>
      <c r="F144" s="258" t="s">
        <v>305</v>
      </c>
      <c r="G144" s="256"/>
      <c r="H144" s="257" t="s">
        <v>19</v>
      </c>
      <c r="I144" s="259"/>
      <c r="J144" s="256"/>
      <c r="K144" s="256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251</v>
      </c>
      <c r="AU144" s="264" t="s">
        <v>78</v>
      </c>
      <c r="AV144" s="15" t="s">
        <v>76</v>
      </c>
      <c r="AW144" s="15" t="s">
        <v>31</v>
      </c>
      <c r="AX144" s="15" t="s">
        <v>69</v>
      </c>
      <c r="AY144" s="264" t="s">
        <v>240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1923</v>
      </c>
      <c r="G145" s="233"/>
      <c r="H145" s="237">
        <v>68.799999999999997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6" customFormat="1">
      <c r="A146" s="16"/>
      <c r="B146" s="265"/>
      <c r="C146" s="266"/>
      <c r="D146" s="234" t="s">
        <v>251</v>
      </c>
      <c r="E146" s="267" t="s">
        <v>19</v>
      </c>
      <c r="F146" s="268" t="s">
        <v>307</v>
      </c>
      <c r="G146" s="266"/>
      <c r="H146" s="269">
        <v>68.799999999999997</v>
      </c>
      <c r="I146" s="270"/>
      <c r="J146" s="266"/>
      <c r="K146" s="266"/>
      <c r="L146" s="271"/>
      <c r="M146" s="272"/>
      <c r="N146" s="273"/>
      <c r="O146" s="273"/>
      <c r="P146" s="273"/>
      <c r="Q146" s="273"/>
      <c r="R146" s="273"/>
      <c r="S146" s="273"/>
      <c r="T146" s="274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75" t="s">
        <v>251</v>
      </c>
      <c r="AU146" s="275" t="s">
        <v>78</v>
      </c>
      <c r="AV146" s="16" t="s">
        <v>268</v>
      </c>
      <c r="AW146" s="16" t="s">
        <v>31</v>
      </c>
      <c r="AX146" s="16" t="s">
        <v>69</v>
      </c>
      <c r="AY146" s="275" t="s">
        <v>240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308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1923</v>
      </c>
      <c r="G148" s="233"/>
      <c r="H148" s="237">
        <v>68.799999999999997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6" customFormat="1">
      <c r="A149" s="16"/>
      <c r="B149" s="265"/>
      <c r="C149" s="266"/>
      <c r="D149" s="234" t="s">
        <v>251</v>
      </c>
      <c r="E149" s="267" t="s">
        <v>19</v>
      </c>
      <c r="F149" s="268" t="s">
        <v>307</v>
      </c>
      <c r="G149" s="266"/>
      <c r="H149" s="269">
        <v>68.799999999999997</v>
      </c>
      <c r="I149" s="270"/>
      <c r="J149" s="266"/>
      <c r="K149" s="266"/>
      <c r="L149" s="271"/>
      <c r="M149" s="272"/>
      <c r="N149" s="273"/>
      <c r="O149" s="273"/>
      <c r="P149" s="273"/>
      <c r="Q149" s="273"/>
      <c r="R149" s="273"/>
      <c r="S149" s="273"/>
      <c r="T149" s="274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T149" s="275" t="s">
        <v>251</v>
      </c>
      <c r="AU149" s="275" t="s">
        <v>78</v>
      </c>
      <c r="AV149" s="16" t="s">
        <v>268</v>
      </c>
      <c r="AW149" s="16" t="s">
        <v>31</v>
      </c>
      <c r="AX149" s="16" t="s">
        <v>69</v>
      </c>
      <c r="AY149" s="275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137.59999999999999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328</v>
      </c>
      <c r="D151" s="214" t="s">
        <v>242</v>
      </c>
      <c r="E151" s="215" t="s">
        <v>316</v>
      </c>
      <c r="F151" s="216" t="s">
        <v>317</v>
      </c>
      <c r="G151" s="217" t="s">
        <v>256</v>
      </c>
      <c r="H151" s="218">
        <v>13.756</v>
      </c>
      <c r="I151" s="219"/>
      <c r="J151" s="220">
        <f>ROUND(I151*H151,2)</f>
        <v>0</v>
      </c>
      <c r="K151" s="216" t="s">
        <v>1924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1925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1926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1927</v>
      </c>
      <c r="G154" s="233"/>
      <c r="H154" s="237">
        <v>3.2000000000000002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3.2000000000000002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1908</v>
      </c>
      <c r="G156" s="233"/>
      <c r="H156" s="237">
        <v>6.032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1919</v>
      </c>
      <c r="G157" s="233"/>
      <c r="H157" s="237">
        <v>4.524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6" customFormat="1">
      <c r="A158" s="16"/>
      <c r="B158" s="265"/>
      <c r="C158" s="266"/>
      <c r="D158" s="234" t="s">
        <v>251</v>
      </c>
      <c r="E158" s="267" t="s">
        <v>19</v>
      </c>
      <c r="F158" s="268" t="s">
        <v>307</v>
      </c>
      <c r="G158" s="266"/>
      <c r="H158" s="269">
        <v>10.556000000000001</v>
      </c>
      <c r="I158" s="270"/>
      <c r="J158" s="266"/>
      <c r="K158" s="266"/>
      <c r="L158" s="271"/>
      <c r="M158" s="272"/>
      <c r="N158" s="273"/>
      <c r="O158" s="273"/>
      <c r="P158" s="273"/>
      <c r="Q158" s="273"/>
      <c r="R158" s="273"/>
      <c r="S158" s="273"/>
      <c r="T158" s="274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75" t="s">
        <v>251</v>
      </c>
      <c r="AU158" s="275" t="s">
        <v>78</v>
      </c>
      <c r="AV158" s="16" t="s">
        <v>268</v>
      </c>
      <c r="AW158" s="16" t="s">
        <v>31</v>
      </c>
      <c r="AX158" s="16" t="s">
        <v>69</v>
      </c>
      <c r="AY158" s="275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13.756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37.8" customHeight="1">
      <c r="A160" s="40"/>
      <c r="B160" s="41"/>
      <c r="C160" s="214" t="s">
        <v>334</v>
      </c>
      <c r="D160" s="214" t="s">
        <v>242</v>
      </c>
      <c r="E160" s="215" t="s">
        <v>323</v>
      </c>
      <c r="F160" s="216" t="s">
        <v>324</v>
      </c>
      <c r="G160" s="217" t="s">
        <v>256</v>
      </c>
      <c r="H160" s="218">
        <v>68.780000000000001</v>
      </c>
      <c r="I160" s="219"/>
      <c r="J160" s="220">
        <f>ROUND(I160*H160,2)</f>
        <v>0</v>
      </c>
      <c r="K160" s="216" t="s">
        <v>1924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1928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1929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5" customFormat="1">
      <c r="A162" s="15"/>
      <c r="B162" s="255"/>
      <c r="C162" s="256"/>
      <c r="D162" s="234" t="s">
        <v>251</v>
      </c>
      <c r="E162" s="257" t="s">
        <v>19</v>
      </c>
      <c r="F162" s="258" t="s">
        <v>320</v>
      </c>
      <c r="G162" s="256"/>
      <c r="H162" s="257" t="s">
        <v>19</v>
      </c>
      <c r="I162" s="259"/>
      <c r="J162" s="256"/>
      <c r="K162" s="256"/>
      <c r="L162" s="260"/>
      <c r="M162" s="261"/>
      <c r="N162" s="262"/>
      <c r="O162" s="262"/>
      <c r="P162" s="262"/>
      <c r="Q162" s="262"/>
      <c r="R162" s="262"/>
      <c r="S162" s="262"/>
      <c r="T162" s="26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4" t="s">
        <v>251</v>
      </c>
      <c r="AU162" s="264" t="s">
        <v>78</v>
      </c>
      <c r="AV162" s="15" t="s">
        <v>76</v>
      </c>
      <c r="AW162" s="15" t="s">
        <v>31</v>
      </c>
      <c r="AX162" s="15" t="s">
        <v>69</v>
      </c>
      <c r="AY162" s="264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1927</v>
      </c>
      <c r="G163" s="233"/>
      <c r="H163" s="237">
        <v>3.2000000000000002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3.2000000000000002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1908</v>
      </c>
      <c r="G165" s="233"/>
      <c r="H165" s="237">
        <v>6.032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1919</v>
      </c>
      <c r="G166" s="233"/>
      <c r="H166" s="237">
        <v>4.524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10.556000000000001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13.756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1930</v>
      </c>
      <c r="G169" s="233"/>
      <c r="H169" s="237">
        <v>68.780000000000001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24.15" customHeight="1">
      <c r="A170" s="40"/>
      <c r="B170" s="41"/>
      <c r="C170" s="214" t="s">
        <v>341</v>
      </c>
      <c r="D170" s="214" t="s">
        <v>242</v>
      </c>
      <c r="E170" s="215" t="s">
        <v>329</v>
      </c>
      <c r="F170" s="216" t="s">
        <v>330</v>
      </c>
      <c r="G170" s="217" t="s">
        <v>256</v>
      </c>
      <c r="H170" s="218">
        <v>24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1931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332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333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1904</v>
      </c>
      <c r="G173" s="233"/>
      <c r="H173" s="237">
        <v>24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24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2" customFormat="1" ht="24.15" customHeight="1">
      <c r="A175" s="40"/>
      <c r="B175" s="41"/>
      <c r="C175" s="214" t="s">
        <v>8</v>
      </c>
      <c r="D175" s="214" t="s">
        <v>242</v>
      </c>
      <c r="E175" s="215" t="s">
        <v>335</v>
      </c>
      <c r="F175" s="216" t="s">
        <v>336</v>
      </c>
      <c r="G175" s="217" t="s">
        <v>256</v>
      </c>
      <c r="H175" s="218">
        <v>68.799999999999997</v>
      </c>
      <c r="I175" s="219"/>
      <c r="J175" s="220">
        <f>ROUND(I175*H175,2)</f>
        <v>0</v>
      </c>
      <c r="K175" s="216" t="s">
        <v>1924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247</v>
      </c>
      <c r="AT175" s="225" t="s">
        <v>242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1932</v>
      </c>
    </row>
    <row r="176" s="2" customFormat="1">
      <c r="A176" s="40"/>
      <c r="B176" s="41"/>
      <c r="C176" s="42"/>
      <c r="D176" s="227" t="s">
        <v>249</v>
      </c>
      <c r="E176" s="42"/>
      <c r="F176" s="228" t="s">
        <v>1933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249</v>
      </c>
      <c r="AU176" s="19" t="s">
        <v>78</v>
      </c>
    </row>
    <row r="177" s="15" customFormat="1">
      <c r="A177" s="15"/>
      <c r="B177" s="255"/>
      <c r="C177" s="256"/>
      <c r="D177" s="234" t="s">
        <v>251</v>
      </c>
      <c r="E177" s="257" t="s">
        <v>19</v>
      </c>
      <c r="F177" s="258" t="s">
        <v>333</v>
      </c>
      <c r="G177" s="256"/>
      <c r="H177" s="257" t="s">
        <v>19</v>
      </c>
      <c r="I177" s="259"/>
      <c r="J177" s="256"/>
      <c r="K177" s="256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251</v>
      </c>
      <c r="AU177" s="264" t="s">
        <v>78</v>
      </c>
      <c r="AV177" s="15" t="s">
        <v>76</v>
      </c>
      <c r="AW177" s="15" t="s">
        <v>31</v>
      </c>
      <c r="AX177" s="15" t="s">
        <v>69</v>
      </c>
      <c r="AY177" s="264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1906</v>
      </c>
      <c r="G178" s="233"/>
      <c r="H178" s="237">
        <v>72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1934</v>
      </c>
      <c r="G179" s="233"/>
      <c r="H179" s="237">
        <v>-3.2000000000000002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68.799999999999997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2" customFormat="1" ht="24.15" customHeight="1">
      <c r="A181" s="40"/>
      <c r="B181" s="41"/>
      <c r="C181" s="214" t="s">
        <v>355</v>
      </c>
      <c r="D181" s="214" t="s">
        <v>242</v>
      </c>
      <c r="E181" s="215" t="s">
        <v>342</v>
      </c>
      <c r="F181" s="216" t="s">
        <v>343</v>
      </c>
      <c r="G181" s="217" t="s">
        <v>344</v>
      </c>
      <c r="H181" s="218">
        <v>27.512</v>
      </c>
      <c r="I181" s="219"/>
      <c r="J181" s="220">
        <f>ROUND(I181*H181,2)</f>
        <v>0</v>
      </c>
      <c r="K181" s="216" t="s">
        <v>1924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1935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1936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15" customFormat="1">
      <c r="A183" s="15"/>
      <c r="B183" s="255"/>
      <c r="C183" s="256"/>
      <c r="D183" s="234" t="s">
        <v>251</v>
      </c>
      <c r="E183" s="257" t="s">
        <v>19</v>
      </c>
      <c r="F183" s="258" t="s">
        <v>320</v>
      </c>
      <c r="G183" s="256"/>
      <c r="H183" s="257" t="s">
        <v>19</v>
      </c>
      <c r="I183" s="259"/>
      <c r="J183" s="256"/>
      <c r="K183" s="256"/>
      <c r="L183" s="260"/>
      <c r="M183" s="261"/>
      <c r="N183" s="262"/>
      <c r="O183" s="262"/>
      <c r="P183" s="262"/>
      <c r="Q183" s="262"/>
      <c r="R183" s="262"/>
      <c r="S183" s="262"/>
      <c r="T183" s="26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4" t="s">
        <v>251</v>
      </c>
      <c r="AU183" s="264" t="s">
        <v>78</v>
      </c>
      <c r="AV183" s="15" t="s">
        <v>76</v>
      </c>
      <c r="AW183" s="15" t="s">
        <v>31</v>
      </c>
      <c r="AX183" s="15" t="s">
        <v>69</v>
      </c>
      <c r="AY183" s="264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1927</v>
      </c>
      <c r="G184" s="233"/>
      <c r="H184" s="237">
        <v>3.2000000000000002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3.2000000000000002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1908</v>
      </c>
      <c r="G186" s="233"/>
      <c r="H186" s="237">
        <v>6.032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1919</v>
      </c>
      <c r="G187" s="233"/>
      <c r="H187" s="237">
        <v>4.524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6" customFormat="1">
      <c r="A188" s="16"/>
      <c r="B188" s="265"/>
      <c r="C188" s="266"/>
      <c r="D188" s="234" t="s">
        <v>251</v>
      </c>
      <c r="E188" s="267" t="s">
        <v>19</v>
      </c>
      <c r="F188" s="268" t="s">
        <v>307</v>
      </c>
      <c r="G188" s="266"/>
      <c r="H188" s="269">
        <v>10.556000000000001</v>
      </c>
      <c r="I188" s="270"/>
      <c r="J188" s="266"/>
      <c r="K188" s="266"/>
      <c r="L188" s="271"/>
      <c r="M188" s="272"/>
      <c r="N188" s="273"/>
      <c r="O188" s="273"/>
      <c r="P188" s="273"/>
      <c r="Q188" s="273"/>
      <c r="R188" s="273"/>
      <c r="S188" s="273"/>
      <c r="T188" s="274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75" t="s">
        <v>251</v>
      </c>
      <c r="AU188" s="275" t="s">
        <v>78</v>
      </c>
      <c r="AV188" s="16" t="s">
        <v>268</v>
      </c>
      <c r="AW188" s="16" t="s">
        <v>31</v>
      </c>
      <c r="AX188" s="16" t="s">
        <v>69</v>
      </c>
      <c r="AY188" s="275" t="s">
        <v>240</v>
      </c>
    </row>
    <row r="189" s="14" customFormat="1">
      <c r="A189" s="14"/>
      <c r="B189" s="244"/>
      <c r="C189" s="245"/>
      <c r="D189" s="234" t="s">
        <v>251</v>
      </c>
      <c r="E189" s="246" t="s">
        <v>19</v>
      </c>
      <c r="F189" s="247" t="s">
        <v>253</v>
      </c>
      <c r="G189" s="245"/>
      <c r="H189" s="248">
        <v>13.756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251</v>
      </c>
      <c r="AU189" s="254" t="s">
        <v>78</v>
      </c>
      <c r="AV189" s="14" t="s">
        <v>247</v>
      </c>
      <c r="AW189" s="14" t="s">
        <v>31</v>
      </c>
      <c r="AX189" s="14" t="s">
        <v>76</v>
      </c>
      <c r="AY189" s="254" t="s">
        <v>240</v>
      </c>
    </row>
    <row r="190" s="13" customFormat="1">
      <c r="A190" s="13"/>
      <c r="B190" s="232"/>
      <c r="C190" s="233"/>
      <c r="D190" s="234" t="s">
        <v>251</v>
      </c>
      <c r="E190" s="233"/>
      <c r="F190" s="236" t="s">
        <v>1937</v>
      </c>
      <c r="G190" s="233"/>
      <c r="H190" s="237">
        <v>27.512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4</v>
      </c>
      <c r="AX190" s="13" t="s">
        <v>76</v>
      </c>
      <c r="AY190" s="243" t="s">
        <v>240</v>
      </c>
    </row>
    <row r="191" s="2" customFormat="1" ht="24.15" customHeight="1">
      <c r="A191" s="40"/>
      <c r="B191" s="41"/>
      <c r="C191" s="214" t="s">
        <v>371</v>
      </c>
      <c r="D191" s="214" t="s">
        <v>242</v>
      </c>
      <c r="E191" s="215" t="s">
        <v>348</v>
      </c>
      <c r="F191" s="216" t="s">
        <v>349</v>
      </c>
      <c r="G191" s="217" t="s">
        <v>256</v>
      </c>
      <c r="H191" s="218">
        <v>92.799999999999997</v>
      </c>
      <c r="I191" s="219"/>
      <c r="J191" s="220">
        <f>ROUND(I191*H191,2)</f>
        <v>0</v>
      </c>
      <c r="K191" s="216" t="s">
        <v>1924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1938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1939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352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1940</v>
      </c>
      <c r="G194" s="233"/>
      <c r="H194" s="237">
        <v>92.799999999999997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354</v>
      </c>
      <c r="G195" s="233"/>
      <c r="H195" s="237">
        <v>0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92.799999999999997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385</v>
      </c>
      <c r="D197" s="214" t="s">
        <v>242</v>
      </c>
      <c r="E197" s="215" t="s">
        <v>1941</v>
      </c>
      <c r="F197" s="216" t="s">
        <v>357</v>
      </c>
      <c r="G197" s="217" t="s">
        <v>256</v>
      </c>
      <c r="H197" s="218">
        <v>92.799999999999997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1942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1943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1903</v>
      </c>
      <c r="G199" s="233"/>
      <c r="H199" s="237">
        <v>96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1944</v>
      </c>
      <c r="G200" s="233"/>
      <c r="H200" s="237">
        <v>-3.2000000000000002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92.799999999999997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391</v>
      </c>
      <c r="D202" s="214" t="s">
        <v>242</v>
      </c>
      <c r="E202" s="215" t="s">
        <v>398</v>
      </c>
      <c r="F202" s="216" t="s">
        <v>399</v>
      </c>
      <c r="G202" s="217" t="s">
        <v>245</v>
      </c>
      <c r="H202" s="218">
        <v>32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1945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401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1842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1901</v>
      </c>
      <c r="G205" s="233"/>
      <c r="H205" s="237">
        <v>32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4" customFormat="1">
      <c r="A206" s="14"/>
      <c r="B206" s="244"/>
      <c r="C206" s="245"/>
      <c r="D206" s="234" t="s">
        <v>251</v>
      </c>
      <c r="E206" s="246" t="s">
        <v>19</v>
      </c>
      <c r="F206" s="247" t="s">
        <v>253</v>
      </c>
      <c r="G206" s="245"/>
      <c r="H206" s="248">
        <v>32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251</v>
      </c>
      <c r="AU206" s="254" t="s">
        <v>78</v>
      </c>
      <c r="AV206" s="14" t="s">
        <v>247</v>
      </c>
      <c r="AW206" s="14" t="s">
        <v>31</v>
      </c>
      <c r="AX206" s="14" t="s">
        <v>76</v>
      </c>
      <c r="AY206" s="254" t="s">
        <v>240</v>
      </c>
    </row>
    <row r="207" s="2" customFormat="1" ht="24.15" customHeight="1">
      <c r="A207" s="40"/>
      <c r="B207" s="41"/>
      <c r="C207" s="214" t="s">
        <v>397</v>
      </c>
      <c r="D207" s="214" t="s">
        <v>242</v>
      </c>
      <c r="E207" s="215" t="s">
        <v>402</v>
      </c>
      <c r="F207" s="216" t="s">
        <v>403</v>
      </c>
      <c r="G207" s="217" t="s">
        <v>245</v>
      </c>
      <c r="H207" s="218">
        <v>32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1946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405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2" customFormat="1" ht="16.5" customHeight="1">
      <c r="A209" s="40"/>
      <c r="B209" s="41"/>
      <c r="C209" s="276" t="s">
        <v>7</v>
      </c>
      <c r="D209" s="276" t="s">
        <v>386</v>
      </c>
      <c r="E209" s="277" t="s">
        <v>407</v>
      </c>
      <c r="F209" s="278" t="s">
        <v>408</v>
      </c>
      <c r="G209" s="279" t="s">
        <v>409</v>
      </c>
      <c r="H209" s="280">
        <v>0.64000000000000001</v>
      </c>
      <c r="I209" s="281"/>
      <c r="J209" s="282">
        <f>ROUND(I209*H209,2)</f>
        <v>0</v>
      </c>
      <c r="K209" s="278" t="s">
        <v>246</v>
      </c>
      <c r="L209" s="283"/>
      <c r="M209" s="284" t="s">
        <v>19</v>
      </c>
      <c r="N209" s="285" t="s">
        <v>40</v>
      </c>
      <c r="O209" s="86"/>
      <c r="P209" s="223">
        <f>O209*H209</f>
        <v>0</v>
      </c>
      <c r="Q209" s="223">
        <v>0.001</v>
      </c>
      <c r="R209" s="223">
        <f>Q209*H209</f>
        <v>0.00064000000000000005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300</v>
      </c>
      <c r="AT209" s="225" t="s">
        <v>386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1947</v>
      </c>
    </row>
    <row r="210" s="13" customFormat="1">
      <c r="A210" s="13"/>
      <c r="B210" s="232"/>
      <c r="C210" s="233"/>
      <c r="D210" s="234" t="s">
        <v>251</v>
      </c>
      <c r="E210" s="233"/>
      <c r="F210" s="236" t="s">
        <v>1948</v>
      </c>
      <c r="G210" s="233"/>
      <c r="H210" s="237">
        <v>0.64000000000000001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4</v>
      </c>
      <c r="AX210" s="13" t="s">
        <v>76</v>
      </c>
      <c r="AY210" s="243" t="s">
        <v>240</v>
      </c>
    </row>
    <row r="211" s="2" customFormat="1" ht="21.75" customHeight="1">
      <c r="A211" s="40"/>
      <c r="B211" s="41"/>
      <c r="C211" s="214" t="s">
        <v>406</v>
      </c>
      <c r="D211" s="214" t="s">
        <v>242</v>
      </c>
      <c r="E211" s="215" t="s">
        <v>1846</v>
      </c>
      <c r="F211" s="216" t="s">
        <v>1847</v>
      </c>
      <c r="G211" s="217" t="s">
        <v>245</v>
      </c>
      <c r="H211" s="218">
        <v>32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1949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1849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1950</v>
      </c>
      <c r="G213" s="233"/>
      <c r="H213" s="237">
        <v>32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32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33" customHeight="1">
      <c r="A215" s="40"/>
      <c r="B215" s="41"/>
      <c r="C215" s="214" t="s">
        <v>413</v>
      </c>
      <c r="D215" s="214" t="s">
        <v>242</v>
      </c>
      <c r="E215" s="215" t="s">
        <v>1951</v>
      </c>
      <c r="F215" s="216" t="s">
        <v>1952</v>
      </c>
      <c r="G215" s="217" t="s">
        <v>430</v>
      </c>
      <c r="H215" s="218">
        <v>28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0.050000000000000003</v>
      </c>
      <c r="R215" s="223">
        <f>Q215*H215</f>
        <v>1.4000000000000001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1953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1954</v>
      </c>
      <c r="G216" s="233"/>
      <c r="H216" s="237">
        <v>16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1955</v>
      </c>
      <c r="G217" s="233"/>
      <c r="H217" s="237">
        <v>12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28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76" t="s">
        <v>427</v>
      </c>
      <c r="D219" s="276" t="s">
        <v>386</v>
      </c>
      <c r="E219" s="277" t="s">
        <v>1956</v>
      </c>
      <c r="F219" s="278" t="s">
        <v>1957</v>
      </c>
      <c r="G219" s="279" t="s">
        <v>430</v>
      </c>
      <c r="H219" s="280">
        <v>28</v>
      </c>
      <c r="I219" s="281"/>
      <c r="J219" s="282">
        <f>ROUND(I219*H219,2)</f>
        <v>0</v>
      </c>
      <c r="K219" s="278" t="s">
        <v>19</v>
      </c>
      <c r="L219" s="283"/>
      <c r="M219" s="284" t="s">
        <v>19</v>
      </c>
      <c r="N219" s="285" t="s">
        <v>40</v>
      </c>
      <c r="O219" s="86"/>
      <c r="P219" s="223">
        <f>O219*H219</f>
        <v>0</v>
      </c>
      <c r="Q219" s="223">
        <v>0.20999999999999999</v>
      </c>
      <c r="R219" s="223">
        <f>Q219*H219</f>
        <v>5.8799999999999999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300</v>
      </c>
      <c r="AT219" s="225" t="s">
        <v>386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1958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1954</v>
      </c>
      <c r="G220" s="233"/>
      <c r="H220" s="237">
        <v>16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1955</v>
      </c>
      <c r="G221" s="233"/>
      <c r="H221" s="237">
        <v>12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28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434</v>
      </c>
      <c r="D223" s="214" t="s">
        <v>242</v>
      </c>
      <c r="E223" s="215" t="s">
        <v>1959</v>
      </c>
      <c r="F223" s="216" t="s">
        <v>1960</v>
      </c>
      <c r="G223" s="217" t="s">
        <v>487</v>
      </c>
      <c r="H223" s="218">
        <v>5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1961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1962</v>
      </c>
      <c r="G224" s="233"/>
      <c r="H224" s="237">
        <v>3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1963</v>
      </c>
      <c r="G225" s="233"/>
      <c r="H225" s="237">
        <v>2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5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2" customFormat="1" ht="24.15" customHeight="1">
      <c r="A227" s="40"/>
      <c r="B227" s="41"/>
      <c r="C227" s="214" t="s">
        <v>440</v>
      </c>
      <c r="D227" s="214" t="s">
        <v>242</v>
      </c>
      <c r="E227" s="215" t="s">
        <v>1964</v>
      </c>
      <c r="F227" s="216" t="s">
        <v>1965</v>
      </c>
      <c r="G227" s="217" t="s">
        <v>487</v>
      </c>
      <c r="H227" s="218">
        <v>4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0.25</v>
      </c>
      <c r="R227" s="223">
        <f>Q227*H227</f>
        <v>1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1966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1967</v>
      </c>
      <c r="G228" s="233"/>
      <c r="H228" s="237">
        <v>2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1963</v>
      </c>
      <c r="G229" s="233"/>
      <c r="H229" s="237">
        <v>2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4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12" customFormat="1" ht="22.8" customHeight="1">
      <c r="A231" s="12"/>
      <c r="B231" s="198"/>
      <c r="C231" s="199"/>
      <c r="D231" s="200" t="s">
        <v>68</v>
      </c>
      <c r="E231" s="212" t="s">
        <v>247</v>
      </c>
      <c r="F231" s="212" t="s">
        <v>412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SUM(P232:P235)</f>
        <v>0</v>
      </c>
      <c r="Q231" s="206"/>
      <c r="R231" s="207">
        <f>SUM(R232:R235)</f>
        <v>0</v>
      </c>
      <c r="S231" s="206"/>
      <c r="T231" s="208">
        <f>SUM(T232:T235)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76</v>
      </c>
      <c r="AT231" s="210" t="s">
        <v>68</v>
      </c>
      <c r="AU231" s="210" t="s">
        <v>76</v>
      </c>
      <c r="AY231" s="209" t="s">
        <v>240</v>
      </c>
      <c r="BK231" s="211">
        <f>SUM(BK232:BK235)</f>
        <v>0</v>
      </c>
    </row>
    <row r="232" s="2" customFormat="1" ht="16.5" customHeight="1">
      <c r="A232" s="40"/>
      <c r="B232" s="41"/>
      <c r="C232" s="214" t="s">
        <v>445</v>
      </c>
      <c r="D232" s="214" t="s">
        <v>242</v>
      </c>
      <c r="E232" s="215" t="s">
        <v>414</v>
      </c>
      <c r="F232" s="216" t="s">
        <v>415</v>
      </c>
      <c r="G232" s="217" t="s">
        <v>256</v>
      </c>
      <c r="H232" s="218">
        <v>3.2000000000000002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1968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417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1969</v>
      </c>
      <c r="G234" s="233"/>
      <c r="H234" s="237">
        <v>3.2000000000000002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3.2000000000000002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12" customFormat="1" ht="22.8" customHeight="1">
      <c r="A236" s="12"/>
      <c r="B236" s="198"/>
      <c r="C236" s="199"/>
      <c r="D236" s="200" t="s">
        <v>68</v>
      </c>
      <c r="E236" s="212" t="s">
        <v>300</v>
      </c>
      <c r="F236" s="212" t="s">
        <v>426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SUM(P237:P253)</f>
        <v>0</v>
      </c>
      <c r="Q236" s="206"/>
      <c r="R236" s="207">
        <f>SUM(R237:R253)</f>
        <v>0.059519999999999997</v>
      </c>
      <c r="S236" s="206"/>
      <c r="T236" s="208">
        <f>SUM(T237:T253)</f>
        <v>1.76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76</v>
      </c>
      <c r="AT236" s="210" t="s">
        <v>68</v>
      </c>
      <c r="AU236" s="210" t="s">
        <v>76</v>
      </c>
      <c r="AY236" s="209" t="s">
        <v>240</v>
      </c>
      <c r="BK236" s="211">
        <f>SUM(BK237:BK253)</f>
        <v>0</v>
      </c>
    </row>
    <row r="237" s="2" customFormat="1" ht="16.5" customHeight="1">
      <c r="A237" s="40"/>
      <c r="B237" s="41"/>
      <c r="C237" s="214" t="s">
        <v>450</v>
      </c>
      <c r="D237" s="214" t="s">
        <v>242</v>
      </c>
      <c r="E237" s="215" t="s">
        <v>1970</v>
      </c>
      <c r="F237" s="216" t="s">
        <v>1971</v>
      </c>
      <c r="G237" s="217" t="s">
        <v>430</v>
      </c>
      <c r="H237" s="218">
        <v>32</v>
      </c>
      <c r="I237" s="219"/>
      <c r="J237" s="220">
        <f>ROUND(I237*H237,2)</f>
        <v>0</v>
      </c>
      <c r="K237" s="216" t="s">
        <v>246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0.055</v>
      </c>
      <c r="T237" s="224">
        <f>S237*H237</f>
        <v>1.76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247</v>
      </c>
      <c r="AT237" s="225" t="s">
        <v>242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1972</v>
      </c>
    </row>
    <row r="238" s="2" customFormat="1">
      <c r="A238" s="40"/>
      <c r="B238" s="41"/>
      <c r="C238" s="42"/>
      <c r="D238" s="227" t="s">
        <v>249</v>
      </c>
      <c r="E238" s="42"/>
      <c r="F238" s="228" t="s">
        <v>1973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249</v>
      </c>
      <c r="AU238" s="19" t="s">
        <v>78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1974</v>
      </c>
      <c r="G239" s="233"/>
      <c r="H239" s="237">
        <v>18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1975</v>
      </c>
      <c r="G240" s="233"/>
      <c r="H240" s="237">
        <v>14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32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24.15" customHeight="1">
      <c r="A242" s="40"/>
      <c r="B242" s="41"/>
      <c r="C242" s="214" t="s">
        <v>456</v>
      </c>
      <c r="D242" s="214" t="s">
        <v>242</v>
      </c>
      <c r="E242" s="215" t="s">
        <v>1976</v>
      </c>
      <c r="F242" s="216" t="s">
        <v>1977</v>
      </c>
      <c r="G242" s="217" t="s">
        <v>430</v>
      </c>
      <c r="H242" s="218">
        <v>32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1978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1979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24.15" customHeight="1">
      <c r="A244" s="40"/>
      <c r="B244" s="41"/>
      <c r="C244" s="214" t="s">
        <v>463</v>
      </c>
      <c r="D244" s="214" t="s">
        <v>242</v>
      </c>
      <c r="E244" s="215" t="s">
        <v>1980</v>
      </c>
      <c r="F244" s="216" t="s">
        <v>1981</v>
      </c>
      <c r="G244" s="217" t="s">
        <v>487</v>
      </c>
      <c r="H244" s="218">
        <v>14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0.0033600000000000001</v>
      </c>
      <c r="R244" s="223">
        <f>Q244*H244</f>
        <v>0.047039999999999998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1982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1983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1984</v>
      </c>
      <c r="G246" s="233"/>
      <c r="H246" s="237">
        <v>8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1985</v>
      </c>
      <c r="G247" s="233"/>
      <c r="H247" s="237">
        <v>6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4" customFormat="1">
      <c r="A248" s="14"/>
      <c r="B248" s="244"/>
      <c r="C248" s="245"/>
      <c r="D248" s="234" t="s">
        <v>251</v>
      </c>
      <c r="E248" s="246" t="s">
        <v>19</v>
      </c>
      <c r="F248" s="247" t="s">
        <v>253</v>
      </c>
      <c r="G248" s="245"/>
      <c r="H248" s="248">
        <v>14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251</v>
      </c>
      <c r="AU248" s="254" t="s">
        <v>78</v>
      </c>
      <c r="AV248" s="14" t="s">
        <v>247</v>
      </c>
      <c r="AW248" s="14" t="s">
        <v>31</v>
      </c>
      <c r="AX248" s="14" t="s">
        <v>76</v>
      </c>
      <c r="AY248" s="254" t="s">
        <v>240</v>
      </c>
    </row>
    <row r="249" s="2" customFormat="1" ht="16.5" customHeight="1">
      <c r="A249" s="40"/>
      <c r="B249" s="41"/>
      <c r="C249" s="214" t="s">
        <v>468</v>
      </c>
      <c r="D249" s="214" t="s">
        <v>242</v>
      </c>
      <c r="E249" s="215" t="s">
        <v>1986</v>
      </c>
      <c r="F249" s="216" t="s">
        <v>1987</v>
      </c>
      <c r="G249" s="217" t="s">
        <v>487</v>
      </c>
      <c r="H249" s="218">
        <v>4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0.0031199999999999999</v>
      </c>
      <c r="R249" s="223">
        <f>Q249*H249</f>
        <v>0.01248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1988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1989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1967</v>
      </c>
      <c r="G251" s="233"/>
      <c r="H251" s="237">
        <v>2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1963</v>
      </c>
      <c r="G252" s="233"/>
      <c r="H252" s="237">
        <v>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4" customFormat="1">
      <c r="A253" s="14"/>
      <c r="B253" s="244"/>
      <c r="C253" s="245"/>
      <c r="D253" s="234" t="s">
        <v>251</v>
      </c>
      <c r="E253" s="246" t="s">
        <v>19</v>
      </c>
      <c r="F253" s="247" t="s">
        <v>253</v>
      </c>
      <c r="G253" s="245"/>
      <c r="H253" s="248">
        <v>4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251</v>
      </c>
      <c r="AU253" s="254" t="s">
        <v>78</v>
      </c>
      <c r="AV253" s="14" t="s">
        <v>247</v>
      </c>
      <c r="AW253" s="14" t="s">
        <v>31</v>
      </c>
      <c r="AX253" s="14" t="s">
        <v>76</v>
      </c>
      <c r="AY253" s="254" t="s">
        <v>240</v>
      </c>
    </row>
    <row r="254" s="12" customFormat="1" ht="22.8" customHeight="1">
      <c r="A254" s="12"/>
      <c r="B254" s="198"/>
      <c r="C254" s="199"/>
      <c r="D254" s="200" t="s">
        <v>68</v>
      </c>
      <c r="E254" s="212" t="s">
        <v>438</v>
      </c>
      <c r="F254" s="212" t="s">
        <v>439</v>
      </c>
      <c r="G254" s="199"/>
      <c r="H254" s="199"/>
      <c r="I254" s="202"/>
      <c r="J254" s="213">
        <f>BK254</f>
        <v>0</v>
      </c>
      <c r="K254" s="199"/>
      <c r="L254" s="204"/>
      <c r="M254" s="205"/>
      <c r="N254" s="206"/>
      <c r="O254" s="206"/>
      <c r="P254" s="207">
        <f>SUM(P255:P263)</f>
        <v>0</v>
      </c>
      <c r="Q254" s="206"/>
      <c r="R254" s="207">
        <f>SUM(R255:R263)</f>
        <v>0</v>
      </c>
      <c r="S254" s="206"/>
      <c r="T254" s="208">
        <f>SUM(T255:T263)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09" t="s">
        <v>76</v>
      </c>
      <c r="AT254" s="210" t="s">
        <v>68</v>
      </c>
      <c r="AU254" s="210" t="s">
        <v>76</v>
      </c>
      <c r="AY254" s="209" t="s">
        <v>240</v>
      </c>
      <c r="BK254" s="211">
        <f>SUM(BK255:BK263)</f>
        <v>0</v>
      </c>
    </row>
    <row r="255" s="2" customFormat="1" ht="24.15" customHeight="1">
      <c r="A255" s="40"/>
      <c r="B255" s="41"/>
      <c r="C255" s="214" t="s">
        <v>612</v>
      </c>
      <c r="D255" s="214" t="s">
        <v>242</v>
      </c>
      <c r="E255" s="215" t="s">
        <v>441</v>
      </c>
      <c r="F255" s="216" t="s">
        <v>442</v>
      </c>
      <c r="G255" s="217" t="s">
        <v>344</v>
      </c>
      <c r="H255" s="218">
        <v>1.76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1990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444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2" customFormat="1" ht="21.75" customHeight="1">
      <c r="A257" s="40"/>
      <c r="B257" s="41"/>
      <c r="C257" s="214" t="s">
        <v>618</v>
      </c>
      <c r="D257" s="214" t="s">
        <v>242</v>
      </c>
      <c r="E257" s="215" t="s">
        <v>446</v>
      </c>
      <c r="F257" s="216" t="s">
        <v>447</v>
      </c>
      <c r="G257" s="217" t="s">
        <v>344</v>
      </c>
      <c r="H257" s="218">
        <v>1.76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1991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449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2" customFormat="1" ht="24.15" customHeight="1">
      <c r="A259" s="40"/>
      <c r="B259" s="41"/>
      <c r="C259" s="214" t="s">
        <v>624</v>
      </c>
      <c r="D259" s="214" t="s">
        <v>242</v>
      </c>
      <c r="E259" s="215" t="s">
        <v>451</v>
      </c>
      <c r="F259" s="216" t="s">
        <v>452</v>
      </c>
      <c r="G259" s="217" t="s">
        <v>344</v>
      </c>
      <c r="H259" s="218">
        <v>24.640000000000001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1992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454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13" customFormat="1">
      <c r="A261" s="13"/>
      <c r="B261" s="232"/>
      <c r="C261" s="233"/>
      <c r="D261" s="234" t="s">
        <v>251</v>
      </c>
      <c r="E261" s="233"/>
      <c r="F261" s="236" t="s">
        <v>1993</v>
      </c>
      <c r="G261" s="233"/>
      <c r="H261" s="237">
        <v>24.640000000000001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4</v>
      </c>
      <c r="AX261" s="13" t="s">
        <v>76</v>
      </c>
      <c r="AY261" s="243" t="s">
        <v>240</v>
      </c>
    </row>
    <row r="262" s="2" customFormat="1" ht="24.15" customHeight="1">
      <c r="A262" s="40"/>
      <c r="B262" s="41"/>
      <c r="C262" s="214" t="s">
        <v>632</v>
      </c>
      <c r="D262" s="214" t="s">
        <v>242</v>
      </c>
      <c r="E262" s="215" t="s">
        <v>1994</v>
      </c>
      <c r="F262" s="216" t="s">
        <v>1995</v>
      </c>
      <c r="G262" s="217" t="s">
        <v>344</v>
      </c>
      <c r="H262" s="218">
        <v>1.76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1996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1997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12" customFormat="1" ht="22.8" customHeight="1">
      <c r="A264" s="12"/>
      <c r="B264" s="198"/>
      <c r="C264" s="199"/>
      <c r="D264" s="200" t="s">
        <v>68</v>
      </c>
      <c r="E264" s="212" t="s">
        <v>461</v>
      </c>
      <c r="F264" s="212" t="s">
        <v>462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SUM(P265:P268)</f>
        <v>0</v>
      </c>
      <c r="Q264" s="206"/>
      <c r="R264" s="207">
        <f>SUM(R265:R268)</f>
        <v>0</v>
      </c>
      <c r="S264" s="206"/>
      <c r="T264" s="208">
        <f>SUM(T265:T268)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76</v>
      </c>
      <c r="AT264" s="210" t="s">
        <v>68</v>
      </c>
      <c r="AU264" s="210" t="s">
        <v>76</v>
      </c>
      <c r="AY264" s="209" t="s">
        <v>240</v>
      </c>
      <c r="BK264" s="211">
        <f>SUM(BK265:BK268)</f>
        <v>0</v>
      </c>
    </row>
    <row r="265" s="2" customFormat="1" ht="24.15" customHeight="1">
      <c r="A265" s="40"/>
      <c r="B265" s="41"/>
      <c r="C265" s="214" t="s">
        <v>637</v>
      </c>
      <c r="D265" s="214" t="s">
        <v>242</v>
      </c>
      <c r="E265" s="215" t="s">
        <v>464</v>
      </c>
      <c r="F265" s="216" t="s">
        <v>465</v>
      </c>
      <c r="G265" s="217" t="s">
        <v>344</v>
      </c>
      <c r="H265" s="218">
        <v>8.468</v>
      </c>
      <c r="I265" s="219"/>
      <c r="J265" s="220">
        <f>ROUND(I265*H265,2)</f>
        <v>0</v>
      </c>
      <c r="K265" s="216" t="s">
        <v>246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247</v>
      </c>
      <c r="AT265" s="225" t="s">
        <v>242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1998</v>
      </c>
    </row>
    <row r="266" s="2" customFormat="1">
      <c r="A266" s="40"/>
      <c r="B266" s="41"/>
      <c r="C266" s="42"/>
      <c r="D266" s="227" t="s">
        <v>249</v>
      </c>
      <c r="E266" s="42"/>
      <c r="F266" s="228" t="s">
        <v>467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249</v>
      </c>
      <c r="AU266" s="19" t="s">
        <v>78</v>
      </c>
    </row>
    <row r="267" s="2" customFormat="1" ht="24.15" customHeight="1">
      <c r="A267" s="40"/>
      <c r="B267" s="41"/>
      <c r="C267" s="214" t="s">
        <v>642</v>
      </c>
      <c r="D267" s="214" t="s">
        <v>242</v>
      </c>
      <c r="E267" s="215" t="s">
        <v>469</v>
      </c>
      <c r="F267" s="216" t="s">
        <v>470</v>
      </c>
      <c r="G267" s="217" t="s">
        <v>344</v>
      </c>
      <c r="H267" s="218">
        <v>8.468</v>
      </c>
      <c r="I267" s="219"/>
      <c r="J267" s="220">
        <f>ROUND(I267*H267,2)</f>
        <v>0</v>
      </c>
      <c r="K267" s="216" t="s">
        <v>246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247</v>
      </c>
      <c r="AT267" s="225" t="s">
        <v>242</v>
      </c>
      <c r="AU267" s="225" t="s">
        <v>78</v>
      </c>
      <c r="AY267" s="19" t="s">
        <v>240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247</v>
      </c>
      <c r="BM267" s="225" t="s">
        <v>1999</v>
      </c>
    </row>
    <row r="268" s="2" customFormat="1">
      <c r="A268" s="40"/>
      <c r="B268" s="41"/>
      <c r="C268" s="42"/>
      <c r="D268" s="227" t="s">
        <v>249</v>
      </c>
      <c r="E268" s="42"/>
      <c r="F268" s="228" t="s">
        <v>472</v>
      </c>
      <c r="G268" s="42"/>
      <c r="H268" s="42"/>
      <c r="I268" s="229"/>
      <c r="J268" s="42"/>
      <c r="K268" s="42"/>
      <c r="L268" s="46"/>
      <c r="M268" s="286"/>
      <c r="N268" s="287"/>
      <c r="O268" s="288"/>
      <c r="P268" s="288"/>
      <c r="Q268" s="288"/>
      <c r="R268" s="288"/>
      <c r="S268" s="288"/>
      <c r="T268" s="289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249</v>
      </c>
      <c r="AU268" s="19" t="s">
        <v>78</v>
      </c>
    </row>
    <row r="269" s="2" customFormat="1" ht="6.96" customHeight="1">
      <c r="A269" s="40"/>
      <c r="B269" s="61"/>
      <c r="C269" s="62"/>
      <c r="D269" s="62"/>
      <c r="E269" s="62"/>
      <c r="F269" s="62"/>
      <c r="G269" s="62"/>
      <c r="H269" s="62"/>
      <c r="I269" s="62"/>
      <c r="J269" s="62"/>
      <c r="K269" s="62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4IfD03XJ0b1OtUgUorhdbsUfhIY7mVUWZCEj6u0YmWW6OzP7MuCDyYtDYGf82y66Cqvz05JkQip/u/JyscOq6w==" hashValue="2Cdl4jLprAu4dTzvWSJPvXqUhl75yjXeq2D7i7Y40QKBBiZMtspBJDuRr2G/L2iz/uCQVu67TuGOJyItM0/47A==" algorithmName="SHA-512" password="CC51"/>
  <autoFilter ref="C90:K2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9001101"/>
    <hyperlink ref="F117" r:id="rId5" display="https://podminky.urs.cz/item/CS_URS_2023_01/151101201"/>
    <hyperlink ref="F121" r:id="rId6" display="https://podminky.urs.cz/item/CS_URS_2023_01/151101211"/>
    <hyperlink ref="F123" r:id="rId7" display="https://podminky.urs.cz/item/CS_URS_2023_01/151101301"/>
    <hyperlink ref="F127" r:id="rId8" display="https://podminky.urs.cz/item/CS_URS_2023_01/151101311"/>
    <hyperlink ref="F129" r:id="rId9" display="https://podminky.urs.cz/item/CS_URS_2023_01/161151613"/>
    <hyperlink ref="F134" r:id="rId10" display="https://podminky.urs.cz/item/CS_URS_2023_01/162251102"/>
    <hyperlink ref="F143" r:id="rId11" display="https://podminky.urs.cz/item/CS_URS_2023_01/162251122"/>
    <hyperlink ref="F152" r:id="rId12" display="https://podminky.urs.cz/item/CS_URS_2021_01/162751137"/>
    <hyperlink ref="F161" r:id="rId13" display="https://podminky.urs.cz/item/CS_URS_2021_01/162751139"/>
    <hyperlink ref="F171" r:id="rId14" display="https://podminky.urs.cz/item/CS_URS_2023_01/167151111"/>
    <hyperlink ref="F176" r:id="rId15" display="https://podminky.urs.cz/item/CS_URS_2021_01/167151112"/>
    <hyperlink ref="F182" r:id="rId16" display="https://podminky.urs.cz/item/CS_URS_2021_01/171201231"/>
    <hyperlink ref="F192" r:id="rId17" display="https://podminky.urs.cz/item/CS_URS_2021_01/171251201"/>
    <hyperlink ref="F198" r:id="rId18" display="https://podminky.urs.cz/item/CS_URS_2023_01/174151101"/>
    <hyperlink ref="F203" r:id="rId19" display="https://podminky.urs.cz/item/CS_URS_2023_01/181351003"/>
    <hyperlink ref="F208" r:id="rId20" display="https://podminky.urs.cz/item/CS_URS_2023_01/181451121"/>
    <hyperlink ref="F212" r:id="rId21" display="https://podminky.urs.cz/item/CS_URS_2023_01/181951112"/>
    <hyperlink ref="F233" r:id="rId22" display="https://podminky.urs.cz/item/CS_URS_2023_01/451541111"/>
    <hyperlink ref="F238" r:id="rId23" display="https://podminky.urs.cz/item/CS_URS_2023_01/871411811"/>
    <hyperlink ref="F243" r:id="rId24" display="https://podminky.urs.cz/item/CS_URS_2023_01/871411819"/>
    <hyperlink ref="F245" r:id="rId25" display="https://podminky.urs.cz/item/CS_URS_2023_01/899911324"/>
    <hyperlink ref="F250" r:id="rId26" display="https://podminky.urs.cz/item/CS_URS_2023_01/899913166"/>
    <hyperlink ref="F256" r:id="rId27" display="https://podminky.urs.cz/item/CS_URS_2023_01/997013111"/>
    <hyperlink ref="F258" r:id="rId28" display="https://podminky.urs.cz/item/CS_URS_2023_01/997013501"/>
    <hyperlink ref="F260" r:id="rId29" display="https://podminky.urs.cz/item/CS_URS_2023_01/997013509"/>
    <hyperlink ref="F263" r:id="rId30" display="https://podminky.urs.cz/item/CS_URS_2023_01/997013813"/>
    <hyperlink ref="F266" r:id="rId31" display="https://podminky.urs.cz/item/CS_URS_2023_01/998273102"/>
    <hyperlink ref="F268" r:id="rId32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3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2000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ROUND((SUM(BE90:BE146)),  2)</f>
        <v>0</v>
      </c>
      <c r="G35" s="40"/>
      <c r="H35" s="40"/>
      <c r="I35" s="159">
        <v>0.20999999999999999</v>
      </c>
      <c r="J35" s="158">
        <f>ROUND(((SUM(BE90:BE146))*I35),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ROUND((SUM(BF90:BF146)),  2)</f>
        <v>0</v>
      </c>
      <c r="G36" s="40"/>
      <c r="H36" s="40"/>
      <c r="I36" s="159">
        <v>0.14999999999999999</v>
      </c>
      <c r="J36" s="158">
        <f>ROUND(((SUM(BF90:BF146))*I36),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ROUND((SUM(BG90:BG146)),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ROUND((SUM(BH90:BH146)),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ROUND((SUM(BI90:BI146)),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IO03.005 - Křížení silnic KS3 - KS8, KS13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J130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J142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922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IO03.005 - Křížení silnic KS3 - KS8, KS13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7.1108799999999999</v>
      </c>
      <c r="S90" s="98"/>
      <c r="T90" s="196">
        <f>T91</f>
        <v>4.7934999999999999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P92+P100+P130+P142</f>
        <v>0</v>
      </c>
      <c r="Q91" s="206"/>
      <c r="R91" s="207">
        <f>R92+R100+R130+R142</f>
        <v>7.1108799999999999</v>
      </c>
      <c r="S91" s="206"/>
      <c r="T91" s="208">
        <f>T92+T100+T130+T142</f>
        <v>4.7934999999999999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BK92+BK100+BK130+BK142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SUM(P93:P99)</f>
        <v>0</v>
      </c>
      <c r="Q92" s="206"/>
      <c r="R92" s="207">
        <f>SUM(R93:R99)</f>
        <v>7</v>
      </c>
      <c r="S92" s="206"/>
      <c r="T92" s="208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SUM(BK93:BK99)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1964</v>
      </c>
      <c r="F93" s="216" t="s">
        <v>1965</v>
      </c>
      <c r="G93" s="217" t="s">
        <v>487</v>
      </c>
      <c r="H93" s="218">
        <v>14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0.25</v>
      </c>
      <c r="R93" s="223">
        <f>Q93*H93</f>
        <v>3.5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1966</v>
      </c>
    </row>
    <row r="94" s="15" customFormat="1">
      <c r="A94" s="15"/>
      <c r="B94" s="255"/>
      <c r="C94" s="256"/>
      <c r="D94" s="234" t="s">
        <v>251</v>
      </c>
      <c r="E94" s="257" t="s">
        <v>19</v>
      </c>
      <c r="F94" s="258" t="s">
        <v>2001</v>
      </c>
      <c r="G94" s="256"/>
      <c r="H94" s="257" t="s">
        <v>19</v>
      </c>
      <c r="I94" s="259"/>
      <c r="J94" s="256"/>
      <c r="K94" s="256"/>
      <c r="L94" s="260"/>
      <c r="M94" s="261"/>
      <c r="N94" s="262"/>
      <c r="O94" s="262"/>
      <c r="P94" s="262"/>
      <c r="Q94" s="262"/>
      <c r="R94" s="262"/>
      <c r="S94" s="262"/>
      <c r="T94" s="263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4" t="s">
        <v>251</v>
      </c>
      <c r="AU94" s="264" t="s">
        <v>78</v>
      </c>
      <c r="AV94" s="15" t="s">
        <v>76</v>
      </c>
      <c r="AW94" s="15" t="s">
        <v>31</v>
      </c>
      <c r="AX94" s="15" t="s">
        <v>69</v>
      </c>
      <c r="AY94" s="264" t="s">
        <v>240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2002</v>
      </c>
      <c r="G95" s="233"/>
      <c r="H95" s="237">
        <v>14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14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24.15" customHeight="1">
      <c r="A97" s="40"/>
      <c r="B97" s="41"/>
      <c r="C97" s="214" t="s">
        <v>78</v>
      </c>
      <c r="D97" s="214" t="s">
        <v>242</v>
      </c>
      <c r="E97" s="215" t="s">
        <v>2003</v>
      </c>
      <c r="F97" s="216" t="s">
        <v>2004</v>
      </c>
      <c r="G97" s="217" t="s">
        <v>487</v>
      </c>
      <c r="H97" s="218">
        <v>14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0.25</v>
      </c>
      <c r="R97" s="223">
        <f>Q97*H97</f>
        <v>3.5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2005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2002</v>
      </c>
      <c r="G98" s="233"/>
      <c r="H98" s="237">
        <v>14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14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300</v>
      </c>
      <c r="F100" s="212" t="s">
        <v>426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SUM(P101:P129)</f>
        <v>0</v>
      </c>
      <c r="Q100" s="206"/>
      <c r="R100" s="207">
        <f>SUM(R101:R129)</f>
        <v>0.11088000000000001</v>
      </c>
      <c r="S100" s="206"/>
      <c r="T100" s="208">
        <f>SUM(T101:T129)</f>
        <v>4.7934999999999999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SUM(BK101:BK129)</f>
        <v>0</v>
      </c>
    </row>
    <row r="101" s="2" customFormat="1" ht="16.5" customHeight="1">
      <c r="A101" s="40"/>
      <c r="B101" s="41"/>
      <c r="C101" s="214" t="s">
        <v>268</v>
      </c>
      <c r="D101" s="214" t="s">
        <v>242</v>
      </c>
      <c r="E101" s="215" t="s">
        <v>428</v>
      </c>
      <c r="F101" s="216" t="s">
        <v>429</v>
      </c>
      <c r="G101" s="217" t="s">
        <v>430</v>
      </c>
      <c r="H101" s="218">
        <v>17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0.074999999999999997</v>
      </c>
      <c r="T101" s="224">
        <f>S101*H101</f>
        <v>1.2749999999999999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2006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432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2007</v>
      </c>
      <c r="G103" s="233"/>
      <c r="H103" s="237">
        <v>17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247</v>
      </c>
      <c r="D105" s="214" t="s">
        <v>242</v>
      </c>
      <c r="E105" s="215" t="s">
        <v>2008</v>
      </c>
      <c r="F105" s="216" t="s">
        <v>2009</v>
      </c>
      <c r="G105" s="217" t="s">
        <v>430</v>
      </c>
      <c r="H105" s="218">
        <v>17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2010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2011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2" customFormat="1" ht="24.15" customHeight="1">
      <c r="A107" s="40"/>
      <c r="B107" s="41"/>
      <c r="C107" s="214" t="s">
        <v>285</v>
      </c>
      <c r="D107" s="214" t="s">
        <v>242</v>
      </c>
      <c r="E107" s="215" t="s">
        <v>1878</v>
      </c>
      <c r="F107" s="216" t="s">
        <v>1879</v>
      </c>
      <c r="G107" s="217" t="s">
        <v>430</v>
      </c>
      <c r="H107" s="218">
        <v>18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0.17699999999999999</v>
      </c>
      <c r="T107" s="224">
        <f>S107*H107</f>
        <v>3.1859999999999999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2012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1881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2013</v>
      </c>
      <c r="G109" s="233"/>
      <c r="H109" s="237">
        <v>18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18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290</v>
      </c>
      <c r="D111" s="214" t="s">
        <v>242</v>
      </c>
      <c r="E111" s="215" t="s">
        <v>2014</v>
      </c>
      <c r="F111" s="216" t="s">
        <v>2015</v>
      </c>
      <c r="G111" s="217" t="s">
        <v>430</v>
      </c>
      <c r="H111" s="218">
        <v>18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2016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2017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2" customFormat="1" ht="16.5" customHeight="1">
      <c r="A113" s="40"/>
      <c r="B113" s="41"/>
      <c r="C113" s="214" t="s">
        <v>295</v>
      </c>
      <c r="D113" s="214" t="s">
        <v>242</v>
      </c>
      <c r="E113" s="215" t="s">
        <v>2018</v>
      </c>
      <c r="F113" s="216" t="s">
        <v>2019</v>
      </c>
      <c r="G113" s="217" t="s">
        <v>430</v>
      </c>
      <c r="H113" s="218">
        <v>9.5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0.035000000000000003</v>
      </c>
      <c r="T113" s="224">
        <f>S113*H113</f>
        <v>0.33250000000000002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2020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2021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2022</v>
      </c>
      <c r="G115" s="233"/>
      <c r="H115" s="237">
        <v>9.5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9.5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24.15" customHeight="1">
      <c r="A117" s="40"/>
      <c r="B117" s="41"/>
      <c r="C117" s="214" t="s">
        <v>300</v>
      </c>
      <c r="D117" s="214" t="s">
        <v>242</v>
      </c>
      <c r="E117" s="215" t="s">
        <v>1976</v>
      </c>
      <c r="F117" s="216" t="s">
        <v>1977</v>
      </c>
      <c r="G117" s="217" t="s">
        <v>430</v>
      </c>
      <c r="H117" s="218">
        <v>9.5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2023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1979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2" customFormat="1" ht="24.15" customHeight="1">
      <c r="A119" s="40"/>
      <c r="B119" s="41"/>
      <c r="C119" s="214" t="s">
        <v>309</v>
      </c>
      <c r="D119" s="214" t="s">
        <v>242</v>
      </c>
      <c r="E119" s="215" t="s">
        <v>1980</v>
      </c>
      <c r="F119" s="216" t="s">
        <v>1981</v>
      </c>
      <c r="G119" s="217" t="s">
        <v>487</v>
      </c>
      <c r="H119" s="218">
        <v>20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0.0033600000000000001</v>
      </c>
      <c r="R119" s="223">
        <f>Q119*H119</f>
        <v>0.06720000000000001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1982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1983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2024</v>
      </c>
      <c r="G121" s="233"/>
      <c r="H121" s="237">
        <v>20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20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2" customFormat="1" ht="16.5" customHeight="1">
      <c r="A123" s="40"/>
      <c r="B123" s="41"/>
      <c r="C123" s="214" t="s">
        <v>315</v>
      </c>
      <c r="D123" s="214" t="s">
        <v>242</v>
      </c>
      <c r="E123" s="215" t="s">
        <v>1986</v>
      </c>
      <c r="F123" s="216" t="s">
        <v>1987</v>
      </c>
      <c r="G123" s="217" t="s">
        <v>487</v>
      </c>
      <c r="H123" s="218">
        <v>14</v>
      </c>
      <c r="I123" s="219"/>
      <c r="J123" s="220">
        <f>ROUND(I123*H123,2)</f>
        <v>0</v>
      </c>
      <c r="K123" s="216" t="s">
        <v>246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0.0031199999999999999</v>
      </c>
      <c r="R123" s="223">
        <f>Q123*H123</f>
        <v>0.043679999999999997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247</v>
      </c>
      <c r="AT123" s="225" t="s">
        <v>242</v>
      </c>
      <c r="AU123" s="225" t="s">
        <v>78</v>
      </c>
      <c r="AY123" s="19" t="s">
        <v>240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247</v>
      </c>
      <c r="BM123" s="225" t="s">
        <v>1988</v>
      </c>
    </row>
    <row r="124" s="2" customFormat="1">
      <c r="A124" s="40"/>
      <c r="B124" s="41"/>
      <c r="C124" s="42"/>
      <c r="D124" s="227" t="s">
        <v>249</v>
      </c>
      <c r="E124" s="42"/>
      <c r="F124" s="228" t="s">
        <v>1989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249</v>
      </c>
      <c r="AU124" s="19" t="s">
        <v>78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2002</v>
      </c>
      <c r="G125" s="233"/>
      <c r="H125" s="237">
        <v>14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14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76</v>
      </c>
      <c r="AY126" s="254" t="s">
        <v>240</v>
      </c>
    </row>
    <row r="127" s="2" customFormat="1" ht="24.15" customHeight="1">
      <c r="A127" s="40"/>
      <c r="B127" s="41"/>
      <c r="C127" s="214" t="s">
        <v>322</v>
      </c>
      <c r="D127" s="214" t="s">
        <v>242</v>
      </c>
      <c r="E127" s="215" t="s">
        <v>435</v>
      </c>
      <c r="F127" s="216" t="s">
        <v>436</v>
      </c>
      <c r="G127" s="217" t="s">
        <v>430</v>
      </c>
      <c r="H127" s="218">
        <v>17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2025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2026</v>
      </c>
      <c r="G128" s="233"/>
      <c r="H128" s="237">
        <v>17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4" customFormat="1">
      <c r="A129" s="14"/>
      <c r="B129" s="244"/>
      <c r="C129" s="245"/>
      <c r="D129" s="234" t="s">
        <v>251</v>
      </c>
      <c r="E129" s="246" t="s">
        <v>19</v>
      </c>
      <c r="F129" s="247" t="s">
        <v>253</v>
      </c>
      <c r="G129" s="245"/>
      <c r="H129" s="248">
        <v>17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251</v>
      </c>
      <c r="AU129" s="254" t="s">
        <v>78</v>
      </c>
      <c r="AV129" s="14" t="s">
        <v>247</v>
      </c>
      <c r="AW129" s="14" t="s">
        <v>31</v>
      </c>
      <c r="AX129" s="14" t="s">
        <v>76</v>
      </c>
      <c r="AY129" s="254" t="s">
        <v>240</v>
      </c>
    </row>
    <row r="130" s="12" customFormat="1" ht="22.8" customHeight="1">
      <c r="A130" s="12"/>
      <c r="B130" s="198"/>
      <c r="C130" s="199"/>
      <c r="D130" s="200" t="s">
        <v>68</v>
      </c>
      <c r="E130" s="212" t="s">
        <v>438</v>
      </c>
      <c r="F130" s="212" t="s">
        <v>439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SUM(P131:P141)</f>
        <v>0</v>
      </c>
      <c r="Q130" s="206"/>
      <c r="R130" s="207">
        <f>SUM(R131:R141)</f>
        <v>0</v>
      </c>
      <c r="S130" s="206"/>
      <c r="T130" s="208">
        <f>SUM(T131:T141)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76</v>
      </c>
      <c r="AT130" s="210" t="s">
        <v>68</v>
      </c>
      <c r="AU130" s="210" t="s">
        <v>76</v>
      </c>
      <c r="AY130" s="209" t="s">
        <v>240</v>
      </c>
      <c r="BK130" s="211">
        <f>SUM(BK131:BK141)</f>
        <v>0</v>
      </c>
    </row>
    <row r="131" s="2" customFormat="1" ht="24.15" customHeight="1">
      <c r="A131" s="40"/>
      <c r="B131" s="41"/>
      <c r="C131" s="214" t="s">
        <v>328</v>
      </c>
      <c r="D131" s="214" t="s">
        <v>242</v>
      </c>
      <c r="E131" s="215" t="s">
        <v>441</v>
      </c>
      <c r="F131" s="216" t="s">
        <v>442</v>
      </c>
      <c r="G131" s="217" t="s">
        <v>344</v>
      </c>
      <c r="H131" s="218">
        <v>4.7939999999999996</v>
      </c>
      <c r="I131" s="219"/>
      <c r="J131" s="220">
        <f>ROUND(I131*H131,2)</f>
        <v>0</v>
      </c>
      <c r="K131" s="216" t="s">
        <v>246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247</v>
      </c>
      <c r="AT131" s="225" t="s">
        <v>242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2027</v>
      </c>
    </row>
    <row r="132" s="2" customFormat="1">
      <c r="A132" s="40"/>
      <c r="B132" s="41"/>
      <c r="C132" s="42"/>
      <c r="D132" s="227" t="s">
        <v>249</v>
      </c>
      <c r="E132" s="42"/>
      <c r="F132" s="228" t="s">
        <v>444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249</v>
      </c>
      <c r="AU132" s="19" t="s">
        <v>78</v>
      </c>
    </row>
    <row r="133" s="2" customFormat="1" ht="21.75" customHeight="1">
      <c r="A133" s="40"/>
      <c r="B133" s="41"/>
      <c r="C133" s="214" t="s">
        <v>334</v>
      </c>
      <c r="D133" s="214" t="s">
        <v>242</v>
      </c>
      <c r="E133" s="215" t="s">
        <v>446</v>
      </c>
      <c r="F133" s="216" t="s">
        <v>447</v>
      </c>
      <c r="G133" s="217" t="s">
        <v>344</v>
      </c>
      <c r="H133" s="218">
        <v>4.7939999999999996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2028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449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24.15" customHeight="1">
      <c r="A135" s="40"/>
      <c r="B135" s="41"/>
      <c r="C135" s="214" t="s">
        <v>341</v>
      </c>
      <c r="D135" s="214" t="s">
        <v>242</v>
      </c>
      <c r="E135" s="215" t="s">
        <v>451</v>
      </c>
      <c r="F135" s="216" t="s">
        <v>452</v>
      </c>
      <c r="G135" s="217" t="s">
        <v>344</v>
      </c>
      <c r="H135" s="218">
        <v>67.116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2029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454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3"/>
      <c r="F137" s="236" t="s">
        <v>2030</v>
      </c>
      <c r="G137" s="233"/>
      <c r="H137" s="237">
        <v>67.116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4</v>
      </c>
      <c r="AX137" s="13" t="s">
        <v>76</v>
      </c>
      <c r="AY137" s="243" t="s">
        <v>240</v>
      </c>
    </row>
    <row r="138" s="2" customFormat="1" ht="24.15" customHeight="1">
      <c r="A138" s="40"/>
      <c r="B138" s="41"/>
      <c r="C138" s="214" t="s">
        <v>8</v>
      </c>
      <c r="D138" s="214" t="s">
        <v>242</v>
      </c>
      <c r="E138" s="215" t="s">
        <v>1994</v>
      </c>
      <c r="F138" s="216" t="s">
        <v>1995</v>
      </c>
      <c r="G138" s="217" t="s">
        <v>344</v>
      </c>
      <c r="H138" s="218">
        <v>0.33300000000000002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2031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1997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2" customFormat="1" ht="24.15" customHeight="1">
      <c r="A140" s="40"/>
      <c r="B140" s="41"/>
      <c r="C140" s="214" t="s">
        <v>355</v>
      </c>
      <c r="D140" s="214" t="s">
        <v>242</v>
      </c>
      <c r="E140" s="215" t="s">
        <v>457</v>
      </c>
      <c r="F140" s="216" t="s">
        <v>458</v>
      </c>
      <c r="G140" s="217" t="s">
        <v>344</v>
      </c>
      <c r="H140" s="218">
        <v>1.2749999999999999</v>
      </c>
      <c r="I140" s="219"/>
      <c r="J140" s="220">
        <f>ROUND(I140*H140,2)</f>
        <v>0</v>
      </c>
      <c r="K140" s="216" t="s">
        <v>246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247</v>
      </c>
      <c r="AT140" s="225" t="s">
        <v>242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2032</v>
      </c>
    </row>
    <row r="141" s="2" customFormat="1">
      <c r="A141" s="40"/>
      <c r="B141" s="41"/>
      <c r="C141" s="42"/>
      <c r="D141" s="227" t="s">
        <v>249</v>
      </c>
      <c r="E141" s="42"/>
      <c r="F141" s="228" t="s">
        <v>460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249</v>
      </c>
      <c r="AU141" s="19" t="s">
        <v>78</v>
      </c>
    </row>
    <row r="142" s="12" customFormat="1" ht="22.8" customHeight="1">
      <c r="A142" s="12"/>
      <c r="B142" s="198"/>
      <c r="C142" s="199"/>
      <c r="D142" s="200" t="s">
        <v>68</v>
      </c>
      <c r="E142" s="212" t="s">
        <v>461</v>
      </c>
      <c r="F142" s="212" t="s">
        <v>462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SUM(P143:P146)</f>
        <v>0</v>
      </c>
      <c r="Q142" s="206"/>
      <c r="R142" s="207">
        <f>SUM(R143:R146)</f>
        <v>0</v>
      </c>
      <c r="S142" s="206"/>
      <c r="T142" s="208">
        <f>SUM(T143:T146)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76</v>
      </c>
      <c r="AT142" s="210" t="s">
        <v>68</v>
      </c>
      <c r="AU142" s="210" t="s">
        <v>76</v>
      </c>
      <c r="AY142" s="209" t="s">
        <v>240</v>
      </c>
      <c r="BK142" s="211">
        <f>SUM(BK143:BK146)</f>
        <v>0</v>
      </c>
    </row>
    <row r="143" s="2" customFormat="1" ht="24.15" customHeight="1">
      <c r="A143" s="40"/>
      <c r="B143" s="41"/>
      <c r="C143" s="214" t="s">
        <v>371</v>
      </c>
      <c r="D143" s="214" t="s">
        <v>242</v>
      </c>
      <c r="E143" s="215" t="s">
        <v>464</v>
      </c>
      <c r="F143" s="216" t="s">
        <v>465</v>
      </c>
      <c r="G143" s="217" t="s">
        <v>344</v>
      </c>
      <c r="H143" s="218">
        <v>7.1109999999999998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1998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467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24.15" customHeight="1">
      <c r="A145" s="40"/>
      <c r="B145" s="41"/>
      <c r="C145" s="214" t="s">
        <v>385</v>
      </c>
      <c r="D145" s="214" t="s">
        <v>242</v>
      </c>
      <c r="E145" s="215" t="s">
        <v>469</v>
      </c>
      <c r="F145" s="216" t="s">
        <v>470</v>
      </c>
      <c r="G145" s="217" t="s">
        <v>344</v>
      </c>
      <c r="H145" s="218">
        <v>7.1109999999999998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1999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472</v>
      </c>
      <c r="G146" s="42"/>
      <c r="H146" s="42"/>
      <c r="I146" s="229"/>
      <c r="J146" s="42"/>
      <c r="K146" s="42"/>
      <c r="L146" s="46"/>
      <c r="M146" s="286"/>
      <c r="N146" s="287"/>
      <c r="O146" s="288"/>
      <c r="P146" s="288"/>
      <c r="Q146" s="288"/>
      <c r="R146" s="288"/>
      <c r="S146" s="288"/>
      <c r="T146" s="289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2" customFormat="1" ht="6.96" customHeight="1">
      <c r="A147" s="40"/>
      <c r="B147" s="61"/>
      <c r="C147" s="62"/>
      <c r="D147" s="62"/>
      <c r="E147" s="62"/>
      <c r="F147" s="62"/>
      <c r="G147" s="62"/>
      <c r="H147" s="62"/>
      <c r="I147" s="62"/>
      <c r="J147" s="62"/>
      <c r="K147" s="62"/>
      <c r="L147" s="46"/>
      <c r="M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</row>
  </sheetData>
  <sheetProtection sheet="1" autoFilter="0" formatColumns="0" formatRows="0" objects="1" scenarios="1" spinCount="100000" saltValue="agRfw0H4G7YBHhJXrTSqsHrLNep6kjTpFyrYWZ+OsIPq1Iuuk9eukoo8+5M3LKuLNENPFewDaX3IdDqbF+CGjQ==" hashValue="0DE9kiIJM04wuHbm3+Nq883QpoNC26ACoXKnPkCmVjIe0yZ2k6OMLp3Dy3ihQBVZh9HweTJ6iQ51jkNC5q6GHQ==" algorithmName="SHA-512" password="CC51"/>
  <autoFilter ref="C89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2" r:id="rId1" display="https://podminky.urs.cz/item/CS_URS_2023_01/810391811"/>
    <hyperlink ref="F106" r:id="rId2" display="https://podminky.urs.cz/item/CS_URS_2023_01/810391819"/>
    <hyperlink ref="F108" r:id="rId3" display="https://podminky.urs.cz/item/CS_URS_2023_01/850391811"/>
    <hyperlink ref="F112" r:id="rId4" display="https://podminky.urs.cz/item/CS_URS_2023_01/850441819"/>
    <hyperlink ref="F114" r:id="rId5" display="https://podminky.urs.cz/item/CS_URS_2023_01/871381811"/>
    <hyperlink ref="F118" r:id="rId6" display="https://podminky.urs.cz/item/CS_URS_2023_01/871411819"/>
    <hyperlink ref="F120" r:id="rId7" display="https://podminky.urs.cz/item/CS_URS_2023_01/899911324"/>
    <hyperlink ref="F124" r:id="rId8" display="https://podminky.urs.cz/item/CS_URS_2023_01/899913166"/>
    <hyperlink ref="F132" r:id="rId9" display="https://podminky.urs.cz/item/CS_URS_2023_01/997013111"/>
    <hyperlink ref="F134" r:id="rId10" display="https://podminky.urs.cz/item/CS_URS_2023_01/997013501"/>
    <hyperlink ref="F136" r:id="rId11" display="https://podminky.urs.cz/item/CS_URS_2023_01/997013509"/>
    <hyperlink ref="F139" r:id="rId12" display="https://podminky.urs.cz/item/CS_URS_2023_01/997013813"/>
    <hyperlink ref="F141" r:id="rId13" display="https://podminky.urs.cz/item/CS_URS_2023_01/997013821"/>
    <hyperlink ref="F144" r:id="rId14" display="https://podminky.urs.cz/item/CS_URS_2023_01/998273102"/>
    <hyperlink ref="F146" r:id="rId15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6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2033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ROUND((SUM(BE90:BE265)),  2)</f>
        <v>0</v>
      </c>
      <c r="G35" s="40"/>
      <c r="H35" s="40"/>
      <c r="I35" s="159">
        <v>0.20999999999999999</v>
      </c>
      <c r="J35" s="158">
        <f>ROUND(((SUM(BE90:BE265))*I35),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ROUND((SUM(BF90:BF265)),  2)</f>
        <v>0</v>
      </c>
      <c r="G36" s="40"/>
      <c r="H36" s="40"/>
      <c r="I36" s="159">
        <v>0.14999999999999999</v>
      </c>
      <c r="J36" s="158">
        <f>ROUND(((SUM(BF90:BF265))*I36),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IO03.006 - Odkalování řadu (kalosvod 2 - 7)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J261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922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IO03.006 - Odkalování řadu (kalosvod 2 - 7)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473.29894830583999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P92+P216+P246+P261</f>
        <v>0</v>
      </c>
      <c r="Q91" s="206"/>
      <c r="R91" s="207">
        <f>R92+R216+R246+R261</f>
        <v>473.29894830583999</v>
      </c>
      <c r="S91" s="206"/>
      <c r="T91" s="208">
        <f>T92+T216+T246+T261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BK92+BK216+BK246+BK261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SUM(P93:P215)</f>
        <v>0</v>
      </c>
      <c r="Q92" s="206"/>
      <c r="R92" s="207">
        <f>SUM(R93:R215)</f>
        <v>0.10953292000000001</v>
      </c>
      <c r="S92" s="206"/>
      <c r="T92" s="208">
        <f>SUM(T93:T215)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SUM(BK93:BK215)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296.74000000000001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2034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1765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2035</v>
      </c>
      <c r="G96" s="233"/>
      <c r="H96" s="237">
        <v>35.640000000000001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2036</v>
      </c>
      <c r="G97" s="233"/>
      <c r="H97" s="237">
        <v>261.10000000000002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296.74000000000001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16.038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2037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2038</v>
      </c>
      <c r="G101" s="233"/>
      <c r="H101" s="237">
        <v>64.152000000000001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64.152000000000001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2039</v>
      </c>
      <c r="G103" s="233"/>
      <c r="H103" s="237">
        <v>16.038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16.038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48.113999999999997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2040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2038</v>
      </c>
      <c r="G107" s="233"/>
      <c r="H107" s="237">
        <v>64.152000000000001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64.152000000000001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2041</v>
      </c>
      <c r="G109" s="233"/>
      <c r="H109" s="237">
        <v>48.113999999999997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48.113999999999997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1774</v>
      </c>
      <c r="F111" s="216" t="s">
        <v>1775</v>
      </c>
      <c r="G111" s="217" t="s">
        <v>256</v>
      </c>
      <c r="H111" s="218">
        <v>44.445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2042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1778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2043</v>
      </c>
      <c r="G114" s="233"/>
      <c r="H114" s="237">
        <v>52.219999999999999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52.219999999999999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2044</v>
      </c>
      <c r="G116" s="233"/>
      <c r="H116" s="237">
        <v>21.120000000000001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2045</v>
      </c>
      <c r="G117" s="233"/>
      <c r="H117" s="237">
        <v>104.44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125.56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177.78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2046</v>
      </c>
      <c r="G120" s="233"/>
      <c r="H120" s="237">
        <v>44.445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44.445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1783</v>
      </c>
      <c r="F122" s="216" t="s">
        <v>1784</v>
      </c>
      <c r="G122" s="217" t="s">
        <v>256</v>
      </c>
      <c r="H122" s="218">
        <v>133.33500000000001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2047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1786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2048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2043</v>
      </c>
      <c r="G125" s="233"/>
      <c r="H125" s="237">
        <v>52.219999999999999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52.219999999999999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2044</v>
      </c>
      <c r="G127" s="233"/>
      <c r="H127" s="237">
        <v>21.120000000000001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2045</v>
      </c>
      <c r="G128" s="233"/>
      <c r="H128" s="237">
        <v>104.44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125.56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177.78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2049</v>
      </c>
      <c r="G131" s="233"/>
      <c r="H131" s="237">
        <v>133.33500000000001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133.33500000000001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16.5" customHeight="1">
      <c r="A133" s="40"/>
      <c r="B133" s="41"/>
      <c r="C133" s="214" t="s">
        <v>290</v>
      </c>
      <c r="D133" s="214" t="s">
        <v>242</v>
      </c>
      <c r="E133" s="215" t="s">
        <v>274</v>
      </c>
      <c r="F133" s="216" t="s">
        <v>275</v>
      </c>
      <c r="G133" s="217" t="s">
        <v>245</v>
      </c>
      <c r="H133" s="218">
        <v>105.84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0.00069999999999999999</v>
      </c>
      <c r="R133" s="223">
        <f>Q133*H133</f>
        <v>0.074088000000000001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2050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277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2051</v>
      </c>
      <c r="G135" s="233"/>
      <c r="H135" s="237">
        <v>105.84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105.84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4.15" customHeight="1">
      <c r="A137" s="40"/>
      <c r="B137" s="41"/>
      <c r="C137" s="214" t="s">
        <v>295</v>
      </c>
      <c r="D137" s="214" t="s">
        <v>242</v>
      </c>
      <c r="E137" s="215" t="s">
        <v>286</v>
      </c>
      <c r="F137" s="216" t="s">
        <v>287</v>
      </c>
      <c r="G137" s="217" t="s">
        <v>245</v>
      </c>
      <c r="H137" s="218">
        <v>105.84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2052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21.75" customHeight="1">
      <c r="A139" s="40"/>
      <c r="B139" s="41"/>
      <c r="C139" s="214" t="s">
        <v>300</v>
      </c>
      <c r="D139" s="214" t="s">
        <v>242</v>
      </c>
      <c r="E139" s="215" t="s">
        <v>291</v>
      </c>
      <c r="F139" s="216" t="s">
        <v>292</v>
      </c>
      <c r="G139" s="217" t="s">
        <v>256</v>
      </c>
      <c r="H139" s="218">
        <v>64.152000000000001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0.00046000000000000001</v>
      </c>
      <c r="R139" s="223">
        <f>Q139*H139</f>
        <v>0.029509920000000002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2053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294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2038</v>
      </c>
      <c r="G141" s="233"/>
      <c r="H141" s="237">
        <v>64.152000000000001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64.152000000000001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296</v>
      </c>
      <c r="F143" s="216" t="s">
        <v>297</v>
      </c>
      <c r="G143" s="217" t="s">
        <v>256</v>
      </c>
      <c r="H143" s="218">
        <v>64.152000000000001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2054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37.8" customHeight="1">
      <c r="A145" s="40"/>
      <c r="B145" s="41"/>
      <c r="C145" s="214" t="s">
        <v>315</v>
      </c>
      <c r="D145" s="214" t="s">
        <v>242</v>
      </c>
      <c r="E145" s="215" t="s">
        <v>1801</v>
      </c>
      <c r="F145" s="216" t="s">
        <v>1802</v>
      </c>
      <c r="G145" s="217" t="s">
        <v>256</v>
      </c>
      <c r="H145" s="218">
        <v>60.482999999999997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2055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2039</v>
      </c>
      <c r="G148" s="233"/>
      <c r="H148" s="237">
        <v>16.038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2046</v>
      </c>
      <c r="G149" s="233"/>
      <c r="H149" s="237">
        <v>44.445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60.483000000000004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322</v>
      </c>
      <c r="D151" s="214" t="s">
        <v>242</v>
      </c>
      <c r="E151" s="215" t="s">
        <v>1805</v>
      </c>
      <c r="F151" s="216" t="s">
        <v>1806</v>
      </c>
      <c r="G151" s="217" t="s">
        <v>256</v>
      </c>
      <c r="H151" s="218">
        <v>302.41500000000002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2056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1808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2039</v>
      </c>
      <c r="G154" s="233"/>
      <c r="H154" s="237">
        <v>16.038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2046</v>
      </c>
      <c r="G155" s="233"/>
      <c r="H155" s="237">
        <v>44.445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60.483000000000004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13" customFormat="1">
      <c r="A157" s="13"/>
      <c r="B157" s="232"/>
      <c r="C157" s="233"/>
      <c r="D157" s="234" t="s">
        <v>251</v>
      </c>
      <c r="E157" s="233"/>
      <c r="F157" s="236" t="s">
        <v>2057</v>
      </c>
      <c r="G157" s="233"/>
      <c r="H157" s="237">
        <v>302.41500000000002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4</v>
      </c>
      <c r="AX157" s="13" t="s">
        <v>76</v>
      </c>
      <c r="AY157" s="243" t="s">
        <v>240</v>
      </c>
    </row>
    <row r="158" s="2" customFormat="1" ht="37.8" customHeight="1">
      <c r="A158" s="40"/>
      <c r="B158" s="41"/>
      <c r="C158" s="214" t="s">
        <v>328</v>
      </c>
      <c r="D158" s="214" t="s">
        <v>242</v>
      </c>
      <c r="E158" s="215" t="s">
        <v>316</v>
      </c>
      <c r="F158" s="216" t="s">
        <v>317</v>
      </c>
      <c r="G158" s="217" t="s">
        <v>256</v>
      </c>
      <c r="H158" s="218">
        <v>181.44900000000001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2058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319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5" customFormat="1">
      <c r="A160" s="15"/>
      <c r="B160" s="255"/>
      <c r="C160" s="256"/>
      <c r="D160" s="234" t="s">
        <v>251</v>
      </c>
      <c r="E160" s="257" t="s">
        <v>19</v>
      </c>
      <c r="F160" s="258" t="s">
        <v>320</v>
      </c>
      <c r="G160" s="256"/>
      <c r="H160" s="257" t="s">
        <v>19</v>
      </c>
      <c r="I160" s="259"/>
      <c r="J160" s="256"/>
      <c r="K160" s="256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251</v>
      </c>
      <c r="AU160" s="264" t="s">
        <v>78</v>
      </c>
      <c r="AV160" s="15" t="s">
        <v>76</v>
      </c>
      <c r="AW160" s="15" t="s">
        <v>31</v>
      </c>
      <c r="AX160" s="15" t="s">
        <v>69</v>
      </c>
      <c r="AY160" s="264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2041</v>
      </c>
      <c r="G161" s="233"/>
      <c r="H161" s="237">
        <v>48.113999999999997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2049</v>
      </c>
      <c r="G162" s="233"/>
      <c r="H162" s="237">
        <v>133.33500000000001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181.44900000000001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334</v>
      </c>
      <c r="D164" s="214" t="s">
        <v>242</v>
      </c>
      <c r="E164" s="215" t="s">
        <v>323</v>
      </c>
      <c r="F164" s="216" t="s">
        <v>324</v>
      </c>
      <c r="G164" s="217" t="s">
        <v>256</v>
      </c>
      <c r="H164" s="218">
        <v>907.245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2059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326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2041</v>
      </c>
      <c r="G167" s="233"/>
      <c r="H167" s="237">
        <v>48.113999999999997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2049</v>
      </c>
      <c r="G168" s="233"/>
      <c r="H168" s="237">
        <v>133.33500000000001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181.44900000000001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3" customFormat="1">
      <c r="A170" s="13"/>
      <c r="B170" s="232"/>
      <c r="C170" s="233"/>
      <c r="D170" s="234" t="s">
        <v>251</v>
      </c>
      <c r="E170" s="233"/>
      <c r="F170" s="236" t="s">
        <v>2060</v>
      </c>
      <c r="G170" s="233"/>
      <c r="H170" s="237">
        <v>907.245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4</v>
      </c>
      <c r="AX170" s="13" t="s">
        <v>76</v>
      </c>
      <c r="AY170" s="243" t="s">
        <v>240</v>
      </c>
    </row>
    <row r="171" s="2" customFormat="1" ht="24.15" customHeight="1">
      <c r="A171" s="40"/>
      <c r="B171" s="41"/>
      <c r="C171" s="214" t="s">
        <v>341</v>
      </c>
      <c r="D171" s="214" t="s">
        <v>242</v>
      </c>
      <c r="E171" s="215" t="s">
        <v>342</v>
      </c>
      <c r="F171" s="216" t="s">
        <v>343</v>
      </c>
      <c r="G171" s="217" t="s">
        <v>344</v>
      </c>
      <c r="H171" s="218">
        <v>483.86399999999998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2061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346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2038</v>
      </c>
      <c r="G174" s="233"/>
      <c r="H174" s="237">
        <v>64.152000000000001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64.152000000000001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2043</v>
      </c>
      <c r="G176" s="233"/>
      <c r="H176" s="237">
        <v>52.219999999999999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2044</v>
      </c>
      <c r="G177" s="233"/>
      <c r="H177" s="237">
        <v>21.120000000000001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2045</v>
      </c>
      <c r="G178" s="233"/>
      <c r="H178" s="237">
        <v>104.44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6" customFormat="1">
      <c r="A179" s="16"/>
      <c r="B179" s="265"/>
      <c r="C179" s="266"/>
      <c r="D179" s="234" t="s">
        <v>251</v>
      </c>
      <c r="E179" s="267" t="s">
        <v>19</v>
      </c>
      <c r="F179" s="268" t="s">
        <v>307</v>
      </c>
      <c r="G179" s="266"/>
      <c r="H179" s="269">
        <v>177.78</v>
      </c>
      <c r="I179" s="270"/>
      <c r="J179" s="266"/>
      <c r="K179" s="266"/>
      <c r="L179" s="271"/>
      <c r="M179" s="272"/>
      <c r="N179" s="273"/>
      <c r="O179" s="273"/>
      <c r="P179" s="273"/>
      <c r="Q179" s="273"/>
      <c r="R179" s="273"/>
      <c r="S179" s="273"/>
      <c r="T179" s="274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275" t="s">
        <v>251</v>
      </c>
      <c r="AU179" s="275" t="s">
        <v>78</v>
      </c>
      <c r="AV179" s="16" t="s">
        <v>268</v>
      </c>
      <c r="AW179" s="16" t="s">
        <v>31</v>
      </c>
      <c r="AX179" s="16" t="s">
        <v>69</v>
      </c>
      <c r="AY179" s="275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241.93199999999999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13" customFormat="1">
      <c r="A181" s="13"/>
      <c r="B181" s="232"/>
      <c r="C181" s="233"/>
      <c r="D181" s="234" t="s">
        <v>251</v>
      </c>
      <c r="E181" s="233"/>
      <c r="F181" s="236" t="s">
        <v>2062</v>
      </c>
      <c r="G181" s="233"/>
      <c r="H181" s="237">
        <v>483.86399999999998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4</v>
      </c>
      <c r="AX181" s="13" t="s">
        <v>76</v>
      </c>
      <c r="AY181" s="243" t="s">
        <v>240</v>
      </c>
    </row>
    <row r="182" s="2" customFormat="1" ht="24.15" customHeight="1">
      <c r="A182" s="40"/>
      <c r="B182" s="41"/>
      <c r="C182" s="214" t="s">
        <v>8</v>
      </c>
      <c r="D182" s="214" t="s">
        <v>242</v>
      </c>
      <c r="E182" s="215" t="s">
        <v>1941</v>
      </c>
      <c r="F182" s="216" t="s">
        <v>357</v>
      </c>
      <c r="G182" s="217" t="s">
        <v>256</v>
      </c>
      <c r="H182" s="218">
        <v>40.985999999999997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2063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1943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2038</v>
      </c>
      <c r="G184" s="233"/>
      <c r="H184" s="237">
        <v>64.152000000000001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64.152000000000001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361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2064</v>
      </c>
      <c r="G187" s="233"/>
      <c r="H187" s="237">
        <v>-5.3460000000000001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2065</v>
      </c>
      <c r="G188" s="233"/>
      <c r="H188" s="237">
        <v>-7.1280000000000001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2066</v>
      </c>
      <c r="G189" s="233"/>
      <c r="H189" s="237">
        <v>-10.692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-23.166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40.985999999999997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16.5" customHeight="1">
      <c r="A192" s="40"/>
      <c r="B192" s="41"/>
      <c r="C192" s="276" t="s">
        <v>355</v>
      </c>
      <c r="D192" s="276" t="s">
        <v>386</v>
      </c>
      <c r="E192" s="277" t="s">
        <v>1108</v>
      </c>
      <c r="F192" s="278" t="s">
        <v>1109</v>
      </c>
      <c r="G192" s="279" t="s">
        <v>344</v>
      </c>
      <c r="H192" s="280">
        <v>88.530000000000001</v>
      </c>
      <c r="I192" s="281"/>
      <c r="J192" s="282">
        <f>ROUND(I192*H192,2)</f>
        <v>0</v>
      </c>
      <c r="K192" s="278" t="s">
        <v>246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2067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2068</v>
      </c>
      <c r="G193" s="233"/>
      <c r="H193" s="237">
        <v>88.530000000000001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88.530000000000001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37.8" customHeight="1">
      <c r="A195" s="40"/>
      <c r="B195" s="41"/>
      <c r="C195" s="214" t="s">
        <v>371</v>
      </c>
      <c r="D195" s="214" t="s">
        <v>242</v>
      </c>
      <c r="E195" s="215" t="s">
        <v>372</v>
      </c>
      <c r="F195" s="216" t="s">
        <v>373</v>
      </c>
      <c r="G195" s="217" t="s">
        <v>256</v>
      </c>
      <c r="H195" s="218">
        <v>8.4600000000000009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2069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375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2070</v>
      </c>
      <c r="G197" s="233"/>
      <c r="H197" s="237">
        <v>8.4600000000000009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8.4600000000000009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385</v>
      </c>
      <c r="D199" s="276" t="s">
        <v>386</v>
      </c>
      <c r="E199" s="277" t="s">
        <v>2071</v>
      </c>
      <c r="F199" s="278" t="s">
        <v>2072</v>
      </c>
      <c r="G199" s="279" t="s">
        <v>344</v>
      </c>
      <c r="H199" s="280">
        <v>18.274000000000001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2073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2074</v>
      </c>
      <c r="G200" s="233"/>
      <c r="H200" s="237">
        <v>18.274000000000001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18.274000000000001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391</v>
      </c>
      <c r="D202" s="214" t="s">
        <v>242</v>
      </c>
      <c r="E202" s="215" t="s">
        <v>398</v>
      </c>
      <c r="F202" s="216" t="s">
        <v>399</v>
      </c>
      <c r="G202" s="217" t="s">
        <v>245</v>
      </c>
      <c r="H202" s="218">
        <v>296.74000000000001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2075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401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1842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2035</v>
      </c>
      <c r="G205" s="233"/>
      <c r="H205" s="237">
        <v>35.640000000000001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2036</v>
      </c>
      <c r="G206" s="233"/>
      <c r="H206" s="237">
        <v>261.10000000000002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4" customFormat="1">
      <c r="A207" s="14"/>
      <c r="B207" s="244"/>
      <c r="C207" s="245"/>
      <c r="D207" s="234" t="s">
        <v>251</v>
      </c>
      <c r="E207" s="246" t="s">
        <v>19</v>
      </c>
      <c r="F207" s="247" t="s">
        <v>253</v>
      </c>
      <c r="G207" s="245"/>
      <c r="H207" s="248">
        <v>296.74000000000001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251</v>
      </c>
      <c r="AU207" s="254" t="s">
        <v>78</v>
      </c>
      <c r="AV207" s="14" t="s">
        <v>247</v>
      </c>
      <c r="AW207" s="14" t="s">
        <v>31</v>
      </c>
      <c r="AX207" s="14" t="s">
        <v>76</v>
      </c>
      <c r="AY207" s="254" t="s">
        <v>240</v>
      </c>
    </row>
    <row r="208" s="2" customFormat="1" ht="24.15" customHeight="1">
      <c r="A208" s="40"/>
      <c r="B208" s="41"/>
      <c r="C208" s="214" t="s">
        <v>397</v>
      </c>
      <c r="D208" s="214" t="s">
        <v>242</v>
      </c>
      <c r="E208" s="215" t="s">
        <v>402</v>
      </c>
      <c r="F208" s="216" t="s">
        <v>403</v>
      </c>
      <c r="G208" s="217" t="s">
        <v>245</v>
      </c>
      <c r="H208" s="218">
        <v>296.74000000000001</v>
      </c>
      <c r="I208" s="219"/>
      <c r="J208" s="220">
        <f>ROUND(I208*H208,2)</f>
        <v>0</v>
      </c>
      <c r="K208" s="216" t="s">
        <v>246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247</v>
      </c>
      <c r="AT208" s="225" t="s">
        <v>242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2076</v>
      </c>
    </row>
    <row r="209" s="2" customFormat="1">
      <c r="A209" s="40"/>
      <c r="B209" s="41"/>
      <c r="C209" s="42"/>
      <c r="D209" s="227" t="s">
        <v>249</v>
      </c>
      <c r="E209" s="42"/>
      <c r="F209" s="228" t="s">
        <v>405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249</v>
      </c>
      <c r="AU209" s="19" t="s">
        <v>78</v>
      </c>
    </row>
    <row r="210" s="2" customFormat="1" ht="16.5" customHeight="1">
      <c r="A210" s="40"/>
      <c r="B210" s="41"/>
      <c r="C210" s="276" t="s">
        <v>7</v>
      </c>
      <c r="D210" s="276" t="s">
        <v>386</v>
      </c>
      <c r="E210" s="277" t="s">
        <v>407</v>
      </c>
      <c r="F210" s="278" t="s">
        <v>408</v>
      </c>
      <c r="G210" s="279" t="s">
        <v>409</v>
      </c>
      <c r="H210" s="280">
        <v>5.9349999999999996</v>
      </c>
      <c r="I210" s="281"/>
      <c r="J210" s="282">
        <f>ROUND(I210*H210,2)</f>
        <v>0</v>
      </c>
      <c r="K210" s="278" t="s">
        <v>246</v>
      </c>
      <c r="L210" s="283"/>
      <c r="M210" s="284" t="s">
        <v>19</v>
      </c>
      <c r="N210" s="285" t="s">
        <v>40</v>
      </c>
      <c r="O210" s="86"/>
      <c r="P210" s="223">
        <f>O210*H210</f>
        <v>0</v>
      </c>
      <c r="Q210" s="223">
        <v>0.001</v>
      </c>
      <c r="R210" s="223">
        <f>Q210*H210</f>
        <v>0.0059349999999999993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300</v>
      </c>
      <c r="AT210" s="225" t="s">
        <v>386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2077</v>
      </c>
    </row>
    <row r="211" s="13" customFormat="1">
      <c r="A211" s="13"/>
      <c r="B211" s="232"/>
      <c r="C211" s="233"/>
      <c r="D211" s="234" t="s">
        <v>251</v>
      </c>
      <c r="E211" s="233"/>
      <c r="F211" s="236" t="s">
        <v>2078</v>
      </c>
      <c r="G211" s="233"/>
      <c r="H211" s="237">
        <v>5.9349999999999996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4</v>
      </c>
      <c r="AX211" s="13" t="s">
        <v>76</v>
      </c>
      <c r="AY211" s="243" t="s">
        <v>240</v>
      </c>
    </row>
    <row r="212" s="2" customFormat="1" ht="21.75" customHeight="1">
      <c r="A212" s="40"/>
      <c r="B212" s="41"/>
      <c r="C212" s="214" t="s">
        <v>406</v>
      </c>
      <c r="D212" s="214" t="s">
        <v>242</v>
      </c>
      <c r="E212" s="215" t="s">
        <v>1846</v>
      </c>
      <c r="F212" s="216" t="s">
        <v>1847</v>
      </c>
      <c r="G212" s="217" t="s">
        <v>245</v>
      </c>
      <c r="H212" s="218">
        <v>261.10000000000002</v>
      </c>
      <c r="I212" s="219"/>
      <c r="J212" s="220">
        <f>ROUND(I212*H212,2)</f>
        <v>0</v>
      </c>
      <c r="K212" s="216" t="s">
        <v>246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247</v>
      </c>
      <c r="AT212" s="225" t="s">
        <v>242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2079</v>
      </c>
    </row>
    <row r="213" s="2" customFormat="1">
      <c r="A213" s="40"/>
      <c r="B213" s="41"/>
      <c r="C213" s="42"/>
      <c r="D213" s="227" t="s">
        <v>249</v>
      </c>
      <c r="E213" s="42"/>
      <c r="F213" s="228" t="s">
        <v>1849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249</v>
      </c>
      <c r="AU213" s="19" t="s">
        <v>78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2036</v>
      </c>
      <c r="G214" s="233"/>
      <c r="H214" s="237">
        <v>261.10000000000002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261.10000000000002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12" customFormat="1" ht="22.8" customHeight="1">
      <c r="A216" s="12"/>
      <c r="B216" s="198"/>
      <c r="C216" s="199"/>
      <c r="D216" s="200" t="s">
        <v>68</v>
      </c>
      <c r="E216" s="212" t="s">
        <v>247</v>
      </c>
      <c r="F216" s="212" t="s">
        <v>412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SUM(P217:P245)</f>
        <v>0</v>
      </c>
      <c r="Q216" s="206"/>
      <c r="R216" s="207">
        <f>SUM(R217:R245)</f>
        <v>400.17279203584002</v>
      </c>
      <c r="S216" s="206"/>
      <c r="T216" s="208">
        <f>SUM(T217:T245)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76</v>
      </c>
      <c r="AT216" s="210" t="s">
        <v>68</v>
      </c>
      <c r="AU216" s="210" t="s">
        <v>76</v>
      </c>
      <c r="AY216" s="209" t="s">
        <v>240</v>
      </c>
      <c r="BK216" s="211">
        <f>SUM(BK217:BK245)</f>
        <v>0</v>
      </c>
    </row>
    <row r="217" s="2" customFormat="1" ht="16.5" customHeight="1">
      <c r="A217" s="40"/>
      <c r="B217" s="41"/>
      <c r="C217" s="214" t="s">
        <v>413</v>
      </c>
      <c r="D217" s="214" t="s">
        <v>242</v>
      </c>
      <c r="E217" s="215" t="s">
        <v>414</v>
      </c>
      <c r="F217" s="216" t="s">
        <v>415</v>
      </c>
      <c r="G217" s="217" t="s">
        <v>256</v>
      </c>
      <c r="H217" s="218">
        <v>12.474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2080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417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2081</v>
      </c>
      <c r="G219" s="233"/>
      <c r="H219" s="237">
        <v>5.3460000000000001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2082</v>
      </c>
      <c r="G220" s="233"/>
      <c r="H220" s="237">
        <v>7.1280000000000001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12.474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427</v>
      </c>
      <c r="D222" s="214" t="s">
        <v>242</v>
      </c>
      <c r="E222" s="215" t="s">
        <v>1859</v>
      </c>
      <c r="F222" s="216" t="s">
        <v>1860</v>
      </c>
      <c r="G222" s="217" t="s">
        <v>245</v>
      </c>
      <c r="H222" s="218">
        <v>522.20000000000005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0.20266000000000001</v>
      </c>
      <c r="R222" s="223">
        <f>Q222*H222</f>
        <v>105.82905200000002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2083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1862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2084</v>
      </c>
      <c r="G224" s="233"/>
      <c r="H224" s="237">
        <v>522.20000000000005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522.20000000000005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24.15" customHeight="1">
      <c r="A226" s="40"/>
      <c r="B226" s="41"/>
      <c r="C226" s="214" t="s">
        <v>434</v>
      </c>
      <c r="D226" s="214" t="s">
        <v>242</v>
      </c>
      <c r="E226" s="215" t="s">
        <v>2085</v>
      </c>
      <c r="F226" s="216" t="s">
        <v>2086</v>
      </c>
      <c r="G226" s="217" t="s">
        <v>256</v>
      </c>
      <c r="H226" s="218">
        <v>0.432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2087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2088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2089</v>
      </c>
      <c r="G228" s="233"/>
      <c r="H228" s="237">
        <v>0.432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0.432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4.15" customHeight="1">
      <c r="A230" s="40"/>
      <c r="B230" s="41"/>
      <c r="C230" s="214" t="s">
        <v>440</v>
      </c>
      <c r="D230" s="214" t="s">
        <v>242</v>
      </c>
      <c r="E230" s="215" t="s">
        <v>2090</v>
      </c>
      <c r="F230" s="216" t="s">
        <v>2091</v>
      </c>
      <c r="G230" s="217" t="s">
        <v>245</v>
      </c>
      <c r="H230" s="218">
        <v>3.456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0.0063171399999999997</v>
      </c>
      <c r="R230" s="223">
        <f>Q230*H230</f>
        <v>0.02183203584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2092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2093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2094</v>
      </c>
      <c r="G232" s="233"/>
      <c r="H232" s="237">
        <v>3.456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3.456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16.5" customHeight="1">
      <c r="A234" s="40"/>
      <c r="B234" s="41"/>
      <c r="C234" s="214" t="s">
        <v>445</v>
      </c>
      <c r="D234" s="214" t="s">
        <v>242</v>
      </c>
      <c r="E234" s="215" t="s">
        <v>1864</v>
      </c>
      <c r="F234" s="216" t="s">
        <v>1865</v>
      </c>
      <c r="G234" s="217" t="s">
        <v>256</v>
      </c>
      <c r="H234" s="218">
        <v>21.120000000000001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1.9967999999999999</v>
      </c>
      <c r="R234" s="223">
        <f>Q234*H234</f>
        <v>42.172415999999998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2095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1867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2096</v>
      </c>
      <c r="G236" s="233"/>
      <c r="H236" s="237">
        <v>21.120000000000001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21.120000000000001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450</v>
      </c>
      <c r="D238" s="214" t="s">
        <v>242</v>
      </c>
      <c r="E238" s="215" t="s">
        <v>1869</v>
      </c>
      <c r="F238" s="216" t="s">
        <v>1870</v>
      </c>
      <c r="G238" s="217" t="s">
        <v>256</v>
      </c>
      <c r="H238" s="218">
        <v>104.44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2.4142999999999999</v>
      </c>
      <c r="R238" s="223">
        <f>Q238*H238</f>
        <v>252.14949199999998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2097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1872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2098</v>
      </c>
      <c r="G240" s="233"/>
      <c r="H240" s="237">
        <v>104.44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104.44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16.5" customHeight="1">
      <c r="A242" s="40"/>
      <c r="B242" s="41"/>
      <c r="C242" s="214" t="s">
        <v>456</v>
      </c>
      <c r="D242" s="214" t="s">
        <v>242</v>
      </c>
      <c r="E242" s="215" t="s">
        <v>1874</v>
      </c>
      <c r="F242" s="216" t="s">
        <v>1875</v>
      </c>
      <c r="G242" s="217" t="s">
        <v>245</v>
      </c>
      <c r="H242" s="218">
        <v>261.10000000000002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2099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1877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2100</v>
      </c>
      <c r="G244" s="233"/>
      <c r="H244" s="237">
        <v>261.10000000000002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261.10000000000002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300</v>
      </c>
      <c r="F246" s="212" t="s">
        <v>426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SUM(P247:P260)</f>
        <v>0</v>
      </c>
      <c r="Q246" s="206"/>
      <c r="R246" s="207">
        <f>SUM(R247:R260)</f>
        <v>73.016623350000003</v>
      </c>
      <c r="S246" s="206"/>
      <c r="T246" s="208">
        <f>SUM(T247:T260)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SUM(BK247:BK260)</f>
        <v>0</v>
      </c>
    </row>
    <row r="247" s="2" customFormat="1" ht="24.15" customHeight="1">
      <c r="A247" s="40"/>
      <c r="B247" s="41"/>
      <c r="C247" s="214" t="s">
        <v>463</v>
      </c>
      <c r="D247" s="214" t="s">
        <v>242</v>
      </c>
      <c r="E247" s="215" t="s">
        <v>2101</v>
      </c>
      <c r="F247" s="216" t="s">
        <v>2102</v>
      </c>
      <c r="G247" s="217" t="s">
        <v>256</v>
      </c>
      <c r="H247" s="218">
        <v>2.2050000000000001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2.5018699999999998</v>
      </c>
      <c r="R247" s="223">
        <f>Q247*H247</f>
        <v>5.5166233499999997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2103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2104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2105</v>
      </c>
      <c r="G249" s="233"/>
      <c r="H249" s="237">
        <v>2.2050000000000001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2.2050000000000001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24.15" customHeight="1">
      <c r="A251" s="40"/>
      <c r="B251" s="41"/>
      <c r="C251" s="214" t="s">
        <v>468</v>
      </c>
      <c r="D251" s="214" t="s">
        <v>242</v>
      </c>
      <c r="E251" s="215" t="s">
        <v>2106</v>
      </c>
      <c r="F251" s="216" t="s">
        <v>2107</v>
      </c>
      <c r="G251" s="217" t="s">
        <v>487</v>
      </c>
      <c r="H251" s="218">
        <v>6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3.75</v>
      </c>
      <c r="R251" s="223">
        <f>Q251*H251</f>
        <v>22.5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2108</v>
      </c>
    </row>
    <row r="252" s="2" customFormat="1">
      <c r="A252" s="40"/>
      <c r="B252" s="41"/>
      <c r="C252" s="42"/>
      <c r="D252" s="234" t="s">
        <v>504</v>
      </c>
      <c r="E252" s="42"/>
      <c r="F252" s="290" t="s">
        <v>2109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504</v>
      </c>
      <c r="AU252" s="19" t="s">
        <v>78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2110</v>
      </c>
      <c r="G253" s="233"/>
      <c r="H253" s="237">
        <v>6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6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4.15" customHeight="1">
      <c r="A255" s="40"/>
      <c r="B255" s="41"/>
      <c r="C255" s="214" t="s">
        <v>612</v>
      </c>
      <c r="D255" s="214" t="s">
        <v>242</v>
      </c>
      <c r="E255" s="215" t="s">
        <v>657</v>
      </c>
      <c r="F255" s="216" t="s">
        <v>2111</v>
      </c>
      <c r="G255" s="217" t="s">
        <v>487</v>
      </c>
      <c r="H255" s="218">
        <v>6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3.75</v>
      </c>
      <c r="R255" s="223">
        <f>Q255*H255</f>
        <v>22.5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2112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2110</v>
      </c>
      <c r="G256" s="233"/>
      <c r="H256" s="237">
        <v>6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6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618</v>
      </c>
      <c r="D258" s="214" t="s">
        <v>242</v>
      </c>
      <c r="E258" s="215" t="s">
        <v>2113</v>
      </c>
      <c r="F258" s="216" t="s">
        <v>2114</v>
      </c>
      <c r="G258" s="217" t="s">
        <v>487</v>
      </c>
      <c r="H258" s="218">
        <v>6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3.75</v>
      </c>
      <c r="R258" s="223">
        <f>Q258*H258</f>
        <v>22.5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2115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2116</v>
      </c>
      <c r="G259" s="233"/>
      <c r="H259" s="237">
        <v>6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4" customFormat="1">
      <c r="A260" s="14"/>
      <c r="B260" s="244"/>
      <c r="C260" s="245"/>
      <c r="D260" s="234" t="s">
        <v>251</v>
      </c>
      <c r="E260" s="246" t="s">
        <v>19</v>
      </c>
      <c r="F260" s="247" t="s">
        <v>253</v>
      </c>
      <c r="G260" s="245"/>
      <c r="H260" s="248">
        <v>6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251</v>
      </c>
      <c r="AU260" s="254" t="s">
        <v>78</v>
      </c>
      <c r="AV260" s="14" t="s">
        <v>247</v>
      </c>
      <c r="AW260" s="14" t="s">
        <v>31</v>
      </c>
      <c r="AX260" s="14" t="s">
        <v>76</v>
      </c>
      <c r="AY260" s="254" t="s">
        <v>240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624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473.29899999999998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2117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632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473.29899999999998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2118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OG2fPAJkIH0T1gmiYWng828ayU6yBEUtaeN/xZhK0YLQgBgwA4Yzx2PFDbF3/xCLMAZxzSLj+d204nvZILTUKw==" hashValue="xwgQ2uRgfQZehbRWXgKXWusNIpifiKEZtLoLU2lgPkqwIa3KceH+P/+PaXxfxKfI7AM1ZHRxoNSnfKgGOM/hVA==" algorithmName="SHA-512" password="CC51"/>
  <autoFilter ref="C89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51101201"/>
    <hyperlink ref="F138" r:id="rId7" display="https://podminky.urs.cz/item/CS_URS_2023_01/151101211"/>
    <hyperlink ref="F140" r:id="rId8" display="https://podminky.urs.cz/item/CS_URS_2023_01/151101301"/>
    <hyperlink ref="F144" r:id="rId9" display="https://podminky.urs.cz/item/CS_URS_2023_01/151101311"/>
    <hyperlink ref="F146" r:id="rId10" display="https://podminky.urs.cz/item/CS_URS_2023_01/162751117"/>
    <hyperlink ref="F152" r:id="rId11" display="https://podminky.urs.cz/item/CS_URS_2023_01/162751119"/>
    <hyperlink ref="F159" r:id="rId12" display="https://podminky.urs.cz/item/CS_URS_2023_01/162751137"/>
    <hyperlink ref="F165" r:id="rId13" display="https://podminky.urs.cz/item/CS_URS_2023_01/162751139"/>
    <hyperlink ref="F172" r:id="rId14" display="https://podminky.urs.cz/item/CS_URS_2023_01/171201231"/>
    <hyperlink ref="F183" r:id="rId15" display="https://podminky.urs.cz/item/CS_URS_2023_01/174151101"/>
    <hyperlink ref="F196" r:id="rId16" display="https://podminky.urs.cz/item/CS_URS_2023_01/175151101"/>
    <hyperlink ref="F203" r:id="rId17" display="https://podminky.urs.cz/item/CS_URS_2023_01/181351003"/>
    <hyperlink ref="F209" r:id="rId18" display="https://podminky.urs.cz/item/CS_URS_2023_01/181451121"/>
    <hyperlink ref="F213" r:id="rId19" display="https://podminky.urs.cz/item/CS_URS_2023_01/181951112"/>
    <hyperlink ref="F218" r:id="rId20" display="https://podminky.urs.cz/item/CS_URS_2023_01/451541111"/>
    <hyperlink ref="F223" r:id="rId21" display="https://podminky.urs.cz/item/CS_URS_2023_01/451561111"/>
    <hyperlink ref="F227" r:id="rId22" display="https://podminky.urs.cz/item/CS_URS_2023_01/452311172"/>
    <hyperlink ref="F231" r:id="rId23" display="https://podminky.urs.cz/item/CS_URS_2023_01/452351101"/>
    <hyperlink ref="F235" r:id="rId24" display="https://podminky.urs.cz/item/CS_URS_2023_01/461211711"/>
    <hyperlink ref="F239" r:id="rId25" display="https://podminky.urs.cz/item/CS_URS_2023_01/463212121"/>
    <hyperlink ref="F243" r:id="rId26" display="https://podminky.urs.cz/item/CS_URS_2023_01/463212191"/>
    <hyperlink ref="F248" r:id="rId27" display="https://podminky.urs.cz/item/CS_URS_2023_01/899633241"/>
    <hyperlink ref="F263" r:id="rId28" display="https://podminky.urs.cz/item/CS_URS_2023_01/998273102"/>
    <hyperlink ref="F265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2119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ROUND((SUM(BE91:BE252)),  2)</f>
        <v>0</v>
      </c>
      <c r="G35" s="40"/>
      <c r="H35" s="40"/>
      <c r="I35" s="159">
        <v>0.20999999999999999</v>
      </c>
      <c r="J35" s="158">
        <f>ROUND(((SUM(BE91:BE252))*I35),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ROUND((SUM(BF91:BF252)),  2)</f>
        <v>0</v>
      </c>
      <c r="G36" s="40"/>
      <c r="H36" s="40"/>
      <c r="I36" s="159">
        <v>0.14999999999999999</v>
      </c>
      <c r="J36" s="158">
        <f>ROUND(((SUM(BF91:BF252))*I36),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ROUND((SUM(BG91:BG252)),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ROUND((SUM(BH91:BH252)),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ROUND((SUM(BI91:BI252)),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IO03.007 - Demolice AŠ1 a AŠ2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J203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1746</v>
      </c>
      <c r="E67" s="184"/>
      <c r="F67" s="184"/>
      <c r="G67" s="184"/>
      <c r="H67" s="184"/>
      <c r="I67" s="184"/>
      <c r="J67" s="185">
        <f>J213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223</v>
      </c>
      <c r="E68" s="184"/>
      <c r="F68" s="184"/>
      <c r="G68" s="184"/>
      <c r="H68" s="184"/>
      <c r="I68" s="184"/>
      <c r="J68" s="185">
        <f>J236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224</v>
      </c>
      <c r="E69" s="184"/>
      <c r="F69" s="184"/>
      <c r="G69" s="184"/>
      <c r="H69" s="184"/>
      <c r="I69" s="184"/>
      <c r="J69" s="185">
        <f>J248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225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Zkapacitnění vodovodního přivaděče Hranice - Lipník nad Bečvou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211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922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IO03.007 - Demolice AŠ1 a AŠ2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20. 3. 2023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 xml:space="preserve"> </v>
      </c>
      <c r="G87" s="42"/>
      <c r="H87" s="42"/>
      <c r="I87" s="34" t="s">
        <v>30</v>
      </c>
      <c r="J87" s="38" t="str">
        <f>E23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IF(E20="","",E20)</f>
        <v>Vyplň údaj</v>
      </c>
      <c r="G88" s="42"/>
      <c r="H88" s="42"/>
      <c r="I88" s="34" t="s">
        <v>32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226</v>
      </c>
      <c r="D90" s="190" t="s">
        <v>54</v>
      </c>
      <c r="E90" s="190" t="s">
        <v>50</v>
      </c>
      <c r="F90" s="190" t="s">
        <v>51</v>
      </c>
      <c r="G90" s="190" t="s">
        <v>227</v>
      </c>
      <c r="H90" s="190" t="s">
        <v>228</v>
      </c>
      <c r="I90" s="190" t="s">
        <v>229</v>
      </c>
      <c r="J90" s="190" t="s">
        <v>217</v>
      </c>
      <c r="K90" s="191" t="s">
        <v>230</v>
      </c>
      <c r="L90" s="192"/>
      <c r="M90" s="94" t="s">
        <v>19</v>
      </c>
      <c r="N90" s="95" t="s">
        <v>39</v>
      </c>
      <c r="O90" s="95" t="s">
        <v>231</v>
      </c>
      <c r="P90" s="95" t="s">
        <v>232</v>
      </c>
      <c r="Q90" s="95" t="s">
        <v>233</v>
      </c>
      <c r="R90" s="95" t="s">
        <v>234</v>
      </c>
      <c r="S90" s="95" t="s">
        <v>235</v>
      </c>
      <c r="T90" s="96" t="s">
        <v>236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237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0.1184649</v>
      </c>
      <c r="S91" s="98"/>
      <c r="T91" s="196">
        <f>T92</f>
        <v>48.640699999999995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218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238</v>
      </c>
      <c r="F92" s="201" t="s">
        <v>239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P93+P203+P213+P236+P248</f>
        <v>0</v>
      </c>
      <c r="Q92" s="206"/>
      <c r="R92" s="207">
        <f>R93+R203+R213+R236+R248</f>
        <v>0.1184649</v>
      </c>
      <c r="S92" s="206"/>
      <c r="T92" s="208">
        <f>T93+T203+T213+T236+T248</f>
        <v>48.640699999999995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69</v>
      </c>
      <c r="AY92" s="209" t="s">
        <v>240</v>
      </c>
      <c r="BK92" s="211">
        <f>BK93+BK203+BK213+BK236+BK248</f>
        <v>0</v>
      </c>
    </row>
    <row r="93" s="12" customFormat="1" ht="22.8" customHeight="1">
      <c r="A93" s="12"/>
      <c r="B93" s="198"/>
      <c r="C93" s="199"/>
      <c r="D93" s="200" t="s">
        <v>68</v>
      </c>
      <c r="E93" s="212" t="s">
        <v>76</v>
      </c>
      <c r="F93" s="212" t="s">
        <v>241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SUM(P94:P202)</f>
        <v>0</v>
      </c>
      <c r="Q93" s="206"/>
      <c r="R93" s="207">
        <f>SUM(R94:R202)</f>
        <v>0.1184649</v>
      </c>
      <c r="S93" s="206"/>
      <c r="T93" s="208">
        <f>SUM(T94:T202)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76</v>
      </c>
      <c r="AY93" s="209" t="s">
        <v>240</v>
      </c>
      <c r="BK93" s="211">
        <f>SUM(BK94:BK202)</f>
        <v>0</v>
      </c>
    </row>
    <row r="94" s="2" customFormat="1" ht="16.5" customHeight="1">
      <c r="A94" s="40"/>
      <c r="B94" s="41"/>
      <c r="C94" s="214" t="s">
        <v>76</v>
      </c>
      <c r="D94" s="214" t="s">
        <v>242</v>
      </c>
      <c r="E94" s="215" t="s">
        <v>243</v>
      </c>
      <c r="F94" s="216" t="s">
        <v>244</v>
      </c>
      <c r="G94" s="217" t="s">
        <v>245</v>
      </c>
      <c r="H94" s="218">
        <v>24.690000000000001</v>
      </c>
      <c r="I94" s="219"/>
      <c r="J94" s="220">
        <f>ROUND(I94*H94,2)</f>
        <v>0</v>
      </c>
      <c r="K94" s="216" t="s">
        <v>246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78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2120</v>
      </c>
    </row>
    <row r="95" s="2" customFormat="1">
      <c r="A95" s="40"/>
      <c r="B95" s="41"/>
      <c r="C95" s="42"/>
      <c r="D95" s="227" t="s">
        <v>249</v>
      </c>
      <c r="E95" s="42"/>
      <c r="F95" s="228" t="s">
        <v>250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249</v>
      </c>
      <c r="AU95" s="19" t="s">
        <v>78</v>
      </c>
    </row>
    <row r="96" s="15" customFormat="1">
      <c r="A96" s="15"/>
      <c r="B96" s="255"/>
      <c r="C96" s="256"/>
      <c r="D96" s="234" t="s">
        <v>251</v>
      </c>
      <c r="E96" s="257" t="s">
        <v>19</v>
      </c>
      <c r="F96" s="258" t="s">
        <v>1765</v>
      </c>
      <c r="G96" s="256"/>
      <c r="H96" s="257" t="s">
        <v>19</v>
      </c>
      <c r="I96" s="259"/>
      <c r="J96" s="256"/>
      <c r="K96" s="256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251</v>
      </c>
      <c r="AU96" s="264" t="s">
        <v>78</v>
      </c>
      <c r="AV96" s="15" t="s">
        <v>76</v>
      </c>
      <c r="AW96" s="15" t="s">
        <v>31</v>
      </c>
      <c r="AX96" s="15" t="s">
        <v>69</v>
      </c>
      <c r="AY96" s="264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2121</v>
      </c>
      <c r="G97" s="233"/>
      <c r="H97" s="237">
        <v>12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2122</v>
      </c>
      <c r="G98" s="233"/>
      <c r="H98" s="237">
        <v>12.69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24.689999999999998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254</v>
      </c>
      <c r="F100" s="216" t="s">
        <v>255</v>
      </c>
      <c r="G100" s="217" t="s">
        <v>256</v>
      </c>
      <c r="H100" s="218">
        <v>13.875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2123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258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5" customFormat="1">
      <c r="A102" s="15"/>
      <c r="B102" s="255"/>
      <c r="C102" s="256"/>
      <c r="D102" s="234" t="s">
        <v>251</v>
      </c>
      <c r="E102" s="257" t="s">
        <v>19</v>
      </c>
      <c r="F102" s="258" t="s">
        <v>2124</v>
      </c>
      <c r="G102" s="256"/>
      <c r="H102" s="257" t="s">
        <v>19</v>
      </c>
      <c r="I102" s="259"/>
      <c r="J102" s="256"/>
      <c r="K102" s="256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251</v>
      </c>
      <c r="AU102" s="264" t="s">
        <v>78</v>
      </c>
      <c r="AV102" s="15" t="s">
        <v>76</v>
      </c>
      <c r="AW102" s="15" t="s">
        <v>31</v>
      </c>
      <c r="AX102" s="15" t="s">
        <v>69</v>
      </c>
      <c r="AY102" s="26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2125</v>
      </c>
      <c r="G103" s="233"/>
      <c r="H103" s="237">
        <v>48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2126</v>
      </c>
      <c r="G104" s="233"/>
      <c r="H104" s="237">
        <v>-16.128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2127</v>
      </c>
      <c r="G105" s="233"/>
      <c r="H105" s="237">
        <v>44.414999999999999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2128</v>
      </c>
      <c r="G106" s="233"/>
      <c r="H106" s="237">
        <v>-20.664000000000001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55.623000000000005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69</v>
      </c>
      <c r="AY107" s="25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2129</v>
      </c>
      <c r="G108" s="233"/>
      <c r="H108" s="237">
        <v>13.875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13.875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2" customFormat="1" ht="24.15" customHeight="1">
      <c r="A110" s="40"/>
      <c r="B110" s="41"/>
      <c r="C110" s="214" t="s">
        <v>268</v>
      </c>
      <c r="D110" s="214" t="s">
        <v>242</v>
      </c>
      <c r="E110" s="215" t="s">
        <v>269</v>
      </c>
      <c r="F110" s="216" t="s">
        <v>270</v>
      </c>
      <c r="G110" s="217" t="s">
        <v>256</v>
      </c>
      <c r="H110" s="218">
        <v>41.624000000000002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2130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272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2124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2125</v>
      </c>
      <c r="G113" s="233"/>
      <c r="H113" s="237">
        <v>48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2126</v>
      </c>
      <c r="G114" s="233"/>
      <c r="H114" s="237">
        <v>-16.128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2127</v>
      </c>
      <c r="G115" s="233"/>
      <c r="H115" s="237">
        <v>44.414999999999999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2128</v>
      </c>
      <c r="G116" s="233"/>
      <c r="H116" s="237">
        <v>-20.664000000000001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55.623000000000005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69</v>
      </c>
      <c r="AY117" s="25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2131</v>
      </c>
      <c r="G118" s="233"/>
      <c r="H118" s="237">
        <v>41.624000000000002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41.624000000000002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16.5" customHeight="1">
      <c r="A120" s="40"/>
      <c r="B120" s="41"/>
      <c r="C120" s="214" t="s">
        <v>247</v>
      </c>
      <c r="D120" s="214" t="s">
        <v>242</v>
      </c>
      <c r="E120" s="215" t="s">
        <v>274</v>
      </c>
      <c r="F120" s="216" t="s">
        <v>275</v>
      </c>
      <c r="G120" s="217" t="s">
        <v>245</v>
      </c>
      <c r="H120" s="218">
        <v>107.8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0.00069999999999999999</v>
      </c>
      <c r="R120" s="223">
        <f>Q120*H120</f>
        <v>0.075459999999999999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2132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277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2124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2133</v>
      </c>
      <c r="G123" s="233"/>
      <c r="H123" s="237">
        <v>56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3" customFormat="1">
      <c r="A124" s="13"/>
      <c r="B124" s="232"/>
      <c r="C124" s="233"/>
      <c r="D124" s="234" t="s">
        <v>251</v>
      </c>
      <c r="E124" s="235" t="s">
        <v>19</v>
      </c>
      <c r="F124" s="236" t="s">
        <v>2134</v>
      </c>
      <c r="G124" s="233"/>
      <c r="H124" s="237">
        <v>51.799999999999997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251</v>
      </c>
      <c r="AU124" s="243" t="s">
        <v>78</v>
      </c>
      <c r="AV124" s="13" t="s">
        <v>78</v>
      </c>
      <c r="AW124" s="13" t="s">
        <v>31</v>
      </c>
      <c r="AX124" s="13" t="s">
        <v>69</v>
      </c>
      <c r="AY124" s="243" t="s">
        <v>240</v>
      </c>
    </row>
    <row r="125" s="14" customFormat="1">
      <c r="A125" s="14"/>
      <c r="B125" s="244"/>
      <c r="C125" s="245"/>
      <c r="D125" s="234" t="s">
        <v>251</v>
      </c>
      <c r="E125" s="246" t="s">
        <v>19</v>
      </c>
      <c r="F125" s="247" t="s">
        <v>253</v>
      </c>
      <c r="G125" s="245"/>
      <c r="H125" s="248">
        <v>107.8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251</v>
      </c>
      <c r="AU125" s="254" t="s">
        <v>78</v>
      </c>
      <c r="AV125" s="14" t="s">
        <v>247</v>
      </c>
      <c r="AW125" s="14" t="s">
        <v>31</v>
      </c>
      <c r="AX125" s="14" t="s">
        <v>76</v>
      </c>
      <c r="AY125" s="254" t="s">
        <v>240</v>
      </c>
    </row>
    <row r="126" s="2" customFormat="1" ht="24.15" customHeight="1">
      <c r="A126" s="40"/>
      <c r="B126" s="41"/>
      <c r="C126" s="214" t="s">
        <v>285</v>
      </c>
      <c r="D126" s="214" t="s">
        <v>242</v>
      </c>
      <c r="E126" s="215" t="s">
        <v>286</v>
      </c>
      <c r="F126" s="216" t="s">
        <v>287</v>
      </c>
      <c r="G126" s="217" t="s">
        <v>245</v>
      </c>
      <c r="H126" s="218">
        <v>107.8</v>
      </c>
      <c r="I126" s="219"/>
      <c r="J126" s="220">
        <f>ROUND(I126*H126,2)</f>
        <v>0</v>
      </c>
      <c r="K126" s="216" t="s">
        <v>246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247</v>
      </c>
      <c r="AT126" s="225" t="s">
        <v>242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2135</v>
      </c>
    </row>
    <row r="127" s="2" customFormat="1">
      <c r="A127" s="40"/>
      <c r="B127" s="41"/>
      <c r="C127" s="42"/>
      <c r="D127" s="227" t="s">
        <v>249</v>
      </c>
      <c r="E127" s="42"/>
      <c r="F127" s="228" t="s">
        <v>289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249</v>
      </c>
      <c r="AU127" s="19" t="s">
        <v>78</v>
      </c>
    </row>
    <row r="128" s="2" customFormat="1" ht="21.75" customHeight="1">
      <c r="A128" s="40"/>
      <c r="B128" s="41"/>
      <c r="C128" s="214" t="s">
        <v>290</v>
      </c>
      <c r="D128" s="214" t="s">
        <v>242</v>
      </c>
      <c r="E128" s="215" t="s">
        <v>291</v>
      </c>
      <c r="F128" s="216" t="s">
        <v>292</v>
      </c>
      <c r="G128" s="217" t="s">
        <v>256</v>
      </c>
      <c r="H128" s="218">
        <v>92.415000000000006</v>
      </c>
      <c r="I128" s="219"/>
      <c r="J128" s="220">
        <f>ROUND(I128*H128,2)</f>
        <v>0</v>
      </c>
      <c r="K128" s="216" t="s">
        <v>246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0.00046000000000000001</v>
      </c>
      <c r="R128" s="223">
        <f>Q128*H128</f>
        <v>0.042510900000000004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2136</v>
      </c>
    </row>
    <row r="129" s="2" customFormat="1">
      <c r="A129" s="40"/>
      <c r="B129" s="41"/>
      <c r="C129" s="42"/>
      <c r="D129" s="227" t="s">
        <v>249</v>
      </c>
      <c r="E129" s="42"/>
      <c r="F129" s="228" t="s">
        <v>294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249</v>
      </c>
      <c r="AU129" s="19" t="s">
        <v>78</v>
      </c>
    </row>
    <row r="130" s="15" customFormat="1">
      <c r="A130" s="15"/>
      <c r="B130" s="255"/>
      <c r="C130" s="256"/>
      <c r="D130" s="234" t="s">
        <v>251</v>
      </c>
      <c r="E130" s="257" t="s">
        <v>19</v>
      </c>
      <c r="F130" s="258" t="s">
        <v>2124</v>
      </c>
      <c r="G130" s="256"/>
      <c r="H130" s="257" t="s">
        <v>19</v>
      </c>
      <c r="I130" s="259"/>
      <c r="J130" s="256"/>
      <c r="K130" s="256"/>
      <c r="L130" s="260"/>
      <c r="M130" s="261"/>
      <c r="N130" s="262"/>
      <c r="O130" s="262"/>
      <c r="P130" s="262"/>
      <c r="Q130" s="262"/>
      <c r="R130" s="262"/>
      <c r="S130" s="262"/>
      <c r="T130" s="263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4" t="s">
        <v>251</v>
      </c>
      <c r="AU130" s="264" t="s">
        <v>78</v>
      </c>
      <c r="AV130" s="15" t="s">
        <v>76</v>
      </c>
      <c r="AW130" s="15" t="s">
        <v>31</v>
      </c>
      <c r="AX130" s="15" t="s">
        <v>69</v>
      </c>
      <c r="AY130" s="26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2125</v>
      </c>
      <c r="G131" s="233"/>
      <c r="H131" s="237">
        <v>48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3" customFormat="1">
      <c r="A132" s="13"/>
      <c r="B132" s="232"/>
      <c r="C132" s="233"/>
      <c r="D132" s="234" t="s">
        <v>251</v>
      </c>
      <c r="E132" s="235" t="s">
        <v>19</v>
      </c>
      <c r="F132" s="236" t="s">
        <v>2127</v>
      </c>
      <c r="G132" s="233"/>
      <c r="H132" s="237">
        <v>44.414999999999999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251</v>
      </c>
      <c r="AU132" s="243" t="s">
        <v>78</v>
      </c>
      <c r="AV132" s="13" t="s">
        <v>78</v>
      </c>
      <c r="AW132" s="13" t="s">
        <v>31</v>
      </c>
      <c r="AX132" s="13" t="s">
        <v>69</v>
      </c>
      <c r="AY132" s="243" t="s">
        <v>240</v>
      </c>
    </row>
    <row r="133" s="14" customFormat="1">
      <c r="A133" s="14"/>
      <c r="B133" s="244"/>
      <c r="C133" s="245"/>
      <c r="D133" s="234" t="s">
        <v>251</v>
      </c>
      <c r="E133" s="246" t="s">
        <v>19</v>
      </c>
      <c r="F133" s="247" t="s">
        <v>253</v>
      </c>
      <c r="G133" s="245"/>
      <c r="H133" s="248">
        <v>92.414999999999992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251</v>
      </c>
      <c r="AU133" s="254" t="s">
        <v>78</v>
      </c>
      <c r="AV133" s="14" t="s">
        <v>247</v>
      </c>
      <c r="AW133" s="14" t="s">
        <v>31</v>
      </c>
      <c r="AX133" s="14" t="s">
        <v>76</v>
      </c>
      <c r="AY133" s="254" t="s">
        <v>240</v>
      </c>
    </row>
    <row r="134" s="2" customFormat="1" ht="24.15" customHeight="1">
      <c r="A134" s="40"/>
      <c r="B134" s="41"/>
      <c r="C134" s="214" t="s">
        <v>295</v>
      </c>
      <c r="D134" s="214" t="s">
        <v>242</v>
      </c>
      <c r="E134" s="215" t="s">
        <v>296</v>
      </c>
      <c r="F134" s="216" t="s">
        <v>297</v>
      </c>
      <c r="G134" s="217" t="s">
        <v>256</v>
      </c>
      <c r="H134" s="218">
        <v>92.415000000000006</v>
      </c>
      <c r="I134" s="219"/>
      <c r="J134" s="220">
        <f>ROUND(I134*H134,2)</f>
        <v>0</v>
      </c>
      <c r="K134" s="216" t="s">
        <v>246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247</v>
      </c>
      <c r="AT134" s="225" t="s">
        <v>242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2137</v>
      </c>
    </row>
    <row r="135" s="2" customFormat="1">
      <c r="A135" s="40"/>
      <c r="B135" s="41"/>
      <c r="C135" s="42"/>
      <c r="D135" s="227" t="s">
        <v>249</v>
      </c>
      <c r="E135" s="42"/>
      <c r="F135" s="228" t="s">
        <v>299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249</v>
      </c>
      <c r="AU135" s="19" t="s">
        <v>78</v>
      </c>
    </row>
    <row r="136" s="2" customFormat="1" ht="37.8" customHeight="1">
      <c r="A136" s="40"/>
      <c r="B136" s="41"/>
      <c r="C136" s="214" t="s">
        <v>300</v>
      </c>
      <c r="D136" s="214" t="s">
        <v>242</v>
      </c>
      <c r="E136" s="215" t="s">
        <v>301</v>
      </c>
      <c r="F136" s="216" t="s">
        <v>302</v>
      </c>
      <c r="G136" s="217" t="s">
        <v>256</v>
      </c>
      <c r="H136" s="218">
        <v>27.75</v>
      </c>
      <c r="I136" s="219"/>
      <c r="J136" s="220">
        <f>ROUND(I136*H136,2)</f>
        <v>0</v>
      </c>
      <c r="K136" s="216" t="s">
        <v>246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247</v>
      </c>
      <c r="AT136" s="225" t="s">
        <v>242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2138</v>
      </c>
    </row>
    <row r="137" s="2" customFormat="1">
      <c r="A137" s="40"/>
      <c r="B137" s="41"/>
      <c r="C137" s="42"/>
      <c r="D137" s="227" t="s">
        <v>249</v>
      </c>
      <c r="E137" s="42"/>
      <c r="F137" s="228" t="s">
        <v>304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249</v>
      </c>
      <c r="AU137" s="19" t="s">
        <v>78</v>
      </c>
    </row>
    <row r="138" s="15" customFormat="1">
      <c r="A138" s="15"/>
      <c r="B138" s="255"/>
      <c r="C138" s="256"/>
      <c r="D138" s="234" t="s">
        <v>251</v>
      </c>
      <c r="E138" s="257" t="s">
        <v>19</v>
      </c>
      <c r="F138" s="258" t="s">
        <v>305</v>
      </c>
      <c r="G138" s="256"/>
      <c r="H138" s="257" t="s">
        <v>19</v>
      </c>
      <c r="I138" s="259"/>
      <c r="J138" s="256"/>
      <c r="K138" s="256"/>
      <c r="L138" s="260"/>
      <c r="M138" s="261"/>
      <c r="N138" s="262"/>
      <c r="O138" s="262"/>
      <c r="P138" s="262"/>
      <c r="Q138" s="262"/>
      <c r="R138" s="262"/>
      <c r="S138" s="262"/>
      <c r="T138" s="263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4" t="s">
        <v>251</v>
      </c>
      <c r="AU138" s="264" t="s">
        <v>78</v>
      </c>
      <c r="AV138" s="15" t="s">
        <v>76</v>
      </c>
      <c r="AW138" s="15" t="s">
        <v>31</v>
      </c>
      <c r="AX138" s="15" t="s">
        <v>69</v>
      </c>
      <c r="AY138" s="264" t="s">
        <v>240</v>
      </c>
    </row>
    <row r="139" s="15" customFormat="1">
      <c r="A139" s="15"/>
      <c r="B139" s="255"/>
      <c r="C139" s="256"/>
      <c r="D139" s="234" t="s">
        <v>251</v>
      </c>
      <c r="E139" s="257" t="s">
        <v>19</v>
      </c>
      <c r="F139" s="258" t="s">
        <v>2139</v>
      </c>
      <c r="G139" s="256"/>
      <c r="H139" s="257" t="s">
        <v>19</v>
      </c>
      <c r="I139" s="259"/>
      <c r="J139" s="256"/>
      <c r="K139" s="256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251</v>
      </c>
      <c r="AU139" s="264" t="s">
        <v>78</v>
      </c>
      <c r="AV139" s="15" t="s">
        <v>76</v>
      </c>
      <c r="AW139" s="15" t="s">
        <v>31</v>
      </c>
      <c r="AX139" s="15" t="s">
        <v>69</v>
      </c>
      <c r="AY139" s="264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2129</v>
      </c>
      <c r="G140" s="233"/>
      <c r="H140" s="237">
        <v>13.875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6" customFormat="1">
      <c r="A141" s="16"/>
      <c r="B141" s="265"/>
      <c r="C141" s="266"/>
      <c r="D141" s="234" t="s">
        <v>251</v>
      </c>
      <c r="E141" s="267" t="s">
        <v>19</v>
      </c>
      <c r="F141" s="268" t="s">
        <v>307</v>
      </c>
      <c r="G141" s="266"/>
      <c r="H141" s="269">
        <v>13.875</v>
      </c>
      <c r="I141" s="270"/>
      <c r="J141" s="266"/>
      <c r="K141" s="266"/>
      <c r="L141" s="271"/>
      <c r="M141" s="272"/>
      <c r="N141" s="273"/>
      <c r="O141" s="273"/>
      <c r="P141" s="273"/>
      <c r="Q141" s="273"/>
      <c r="R141" s="273"/>
      <c r="S141" s="273"/>
      <c r="T141" s="274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5" t="s">
        <v>251</v>
      </c>
      <c r="AU141" s="275" t="s">
        <v>78</v>
      </c>
      <c r="AV141" s="16" t="s">
        <v>268</v>
      </c>
      <c r="AW141" s="16" t="s">
        <v>31</v>
      </c>
      <c r="AX141" s="16" t="s">
        <v>69</v>
      </c>
      <c r="AY141" s="275" t="s">
        <v>240</v>
      </c>
    </row>
    <row r="142" s="15" customFormat="1">
      <c r="A142" s="15"/>
      <c r="B142" s="255"/>
      <c r="C142" s="256"/>
      <c r="D142" s="234" t="s">
        <v>251</v>
      </c>
      <c r="E142" s="257" t="s">
        <v>19</v>
      </c>
      <c r="F142" s="258" t="s">
        <v>308</v>
      </c>
      <c r="G142" s="256"/>
      <c r="H142" s="257" t="s">
        <v>19</v>
      </c>
      <c r="I142" s="259"/>
      <c r="J142" s="256"/>
      <c r="K142" s="256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251</v>
      </c>
      <c r="AU142" s="264" t="s">
        <v>78</v>
      </c>
      <c r="AV142" s="15" t="s">
        <v>76</v>
      </c>
      <c r="AW142" s="15" t="s">
        <v>31</v>
      </c>
      <c r="AX142" s="15" t="s">
        <v>69</v>
      </c>
      <c r="AY142" s="26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2129</v>
      </c>
      <c r="G143" s="233"/>
      <c r="H143" s="237">
        <v>13.875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6" customFormat="1">
      <c r="A144" s="16"/>
      <c r="B144" s="265"/>
      <c r="C144" s="266"/>
      <c r="D144" s="234" t="s">
        <v>251</v>
      </c>
      <c r="E144" s="267" t="s">
        <v>19</v>
      </c>
      <c r="F144" s="268" t="s">
        <v>307</v>
      </c>
      <c r="G144" s="266"/>
      <c r="H144" s="269">
        <v>13.875</v>
      </c>
      <c r="I144" s="270"/>
      <c r="J144" s="266"/>
      <c r="K144" s="266"/>
      <c r="L144" s="271"/>
      <c r="M144" s="272"/>
      <c r="N144" s="273"/>
      <c r="O144" s="273"/>
      <c r="P144" s="273"/>
      <c r="Q144" s="273"/>
      <c r="R144" s="273"/>
      <c r="S144" s="273"/>
      <c r="T144" s="274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T144" s="275" t="s">
        <v>251</v>
      </c>
      <c r="AU144" s="275" t="s">
        <v>78</v>
      </c>
      <c r="AV144" s="16" t="s">
        <v>268</v>
      </c>
      <c r="AW144" s="16" t="s">
        <v>31</v>
      </c>
      <c r="AX144" s="16" t="s">
        <v>69</v>
      </c>
      <c r="AY144" s="275" t="s">
        <v>240</v>
      </c>
    </row>
    <row r="145" s="14" customFormat="1">
      <c r="A145" s="14"/>
      <c r="B145" s="244"/>
      <c r="C145" s="245"/>
      <c r="D145" s="234" t="s">
        <v>251</v>
      </c>
      <c r="E145" s="246" t="s">
        <v>19</v>
      </c>
      <c r="F145" s="247" t="s">
        <v>253</v>
      </c>
      <c r="G145" s="245"/>
      <c r="H145" s="248">
        <v>27.75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251</v>
      </c>
      <c r="AU145" s="254" t="s">
        <v>78</v>
      </c>
      <c r="AV145" s="14" t="s">
        <v>247</v>
      </c>
      <c r="AW145" s="14" t="s">
        <v>31</v>
      </c>
      <c r="AX145" s="14" t="s">
        <v>76</v>
      </c>
      <c r="AY145" s="254" t="s">
        <v>240</v>
      </c>
    </row>
    <row r="146" s="2" customFormat="1" ht="37.8" customHeight="1">
      <c r="A146" s="40"/>
      <c r="B146" s="41"/>
      <c r="C146" s="214" t="s">
        <v>309</v>
      </c>
      <c r="D146" s="214" t="s">
        <v>242</v>
      </c>
      <c r="E146" s="215" t="s">
        <v>310</v>
      </c>
      <c r="F146" s="216" t="s">
        <v>311</v>
      </c>
      <c r="G146" s="217" t="s">
        <v>256</v>
      </c>
      <c r="H146" s="218">
        <v>83.248000000000005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2140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313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5" customFormat="1">
      <c r="A148" s="15"/>
      <c r="B148" s="255"/>
      <c r="C148" s="256"/>
      <c r="D148" s="234" t="s">
        <v>251</v>
      </c>
      <c r="E148" s="257" t="s">
        <v>19</v>
      </c>
      <c r="F148" s="258" t="s">
        <v>305</v>
      </c>
      <c r="G148" s="256"/>
      <c r="H148" s="257" t="s">
        <v>19</v>
      </c>
      <c r="I148" s="259"/>
      <c r="J148" s="256"/>
      <c r="K148" s="256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251</v>
      </c>
      <c r="AU148" s="264" t="s">
        <v>78</v>
      </c>
      <c r="AV148" s="15" t="s">
        <v>76</v>
      </c>
      <c r="AW148" s="15" t="s">
        <v>31</v>
      </c>
      <c r="AX148" s="15" t="s">
        <v>69</v>
      </c>
      <c r="AY148" s="264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2131</v>
      </c>
      <c r="G149" s="233"/>
      <c r="H149" s="237">
        <v>41.624000000000002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6" customFormat="1">
      <c r="A150" s="16"/>
      <c r="B150" s="265"/>
      <c r="C150" s="266"/>
      <c r="D150" s="234" t="s">
        <v>251</v>
      </c>
      <c r="E150" s="267" t="s">
        <v>19</v>
      </c>
      <c r="F150" s="268" t="s">
        <v>307</v>
      </c>
      <c r="G150" s="266"/>
      <c r="H150" s="269">
        <v>41.624000000000002</v>
      </c>
      <c r="I150" s="270"/>
      <c r="J150" s="266"/>
      <c r="K150" s="266"/>
      <c r="L150" s="271"/>
      <c r="M150" s="272"/>
      <c r="N150" s="273"/>
      <c r="O150" s="273"/>
      <c r="P150" s="273"/>
      <c r="Q150" s="273"/>
      <c r="R150" s="273"/>
      <c r="S150" s="273"/>
      <c r="T150" s="274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75" t="s">
        <v>251</v>
      </c>
      <c r="AU150" s="275" t="s">
        <v>78</v>
      </c>
      <c r="AV150" s="16" t="s">
        <v>268</v>
      </c>
      <c r="AW150" s="16" t="s">
        <v>31</v>
      </c>
      <c r="AX150" s="16" t="s">
        <v>69</v>
      </c>
      <c r="AY150" s="275" t="s">
        <v>240</v>
      </c>
    </row>
    <row r="151" s="15" customFormat="1">
      <c r="A151" s="15"/>
      <c r="B151" s="255"/>
      <c r="C151" s="256"/>
      <c r="D151" s="234" t="s">
        <v>251</v>
      </c>
      <c r="E151" s="257" t="s">
        <v>19</v>
      </c>
      <c r="F151" s="258" t="s">
        <v>308</v>
      </c>
      <c r="G151" s="256"/>
      <c r="H151" s="257" t="s">
        <v>19</v>
      </c>
      <c r="I151" s="259"/>
      <c r="J151" s="256"/>
      <c r="K151" s="256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251</v>
      </c>
      <c r="AU151" s="264" t="s">
        <v>78</v>
      </c>
      <c r="AV151" s="15" t="s">
        <v>76</v>
      </c>
      <c r="AW151" s="15" t="s">
        <v>31</v>
      </c>
      <c r="AX151" s="15" t="s">
        <v>69</v>
      </c>
      <c r="AY151" s="264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2131</v>
      </c>
      <c r="G152" s="233"/>
      <c r="H152" s="237">
        <v>41.624000000000002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6" customFormat="1">
      <c r="A153" s="16"/>
      <c r="B153" s="265"/>
      <c r="C153" s="266"/>
      <c r="D153" s="234" t="s">
        <v>251</v>
      </c>
      <c r="E153" s="267" t="s">
        <v>19</v>
      </c>
      <c r="F153" s="268" t="s">
        <v>307</v>
      </c>
      <c r="G153" s="266"/>
      <c r="H153" s="269">
        <v>41.624000000000002</v>
      </c>
      <c r="I153" s="270"/>
      <c r="J153" s="266"/>
      <c r="K153" s="266"/>
      <c r="L153" s="271"/>
      <c r="M153" s="272"/>
      <c r="N153" s="273"/>
      <c r="O153" s="273"/>
      <c r="P153" s="273"/>
      <c r="Q153" s="273"/>
      <c r="R153" s="273"/>
      <c r="S153" s="273"/>
      <c r="T153" s="274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275" t="s">
        <v>251</v>
      </c>
      <c r="AU153" s="275" t="s">
        <v>78</v>
      </c>
      <c r="AV153" s="16" t="s">
        <v>268</v>
      </c>
      <c r="AW153" s="16" t="s">
        <v>31</v>
      </c>
      <c r="AX153" s="16" t="s">
        <v>69</v>
      </c>
      <c r="AY153" s="275" t="s">
        <v>240</v>
      </c>
    </row>
    <row r="154" s="14" customFormat="1">
      <c r="A154" s="14"/>
      <c r="B154" s="244"/>
      <c r="C154" s="245"/>
      <c r="D154" s="234" t="s">
        <v>251</v>
      </c>
      <c r="E154" s="246" t="s">
        <v>19</v>
      </c>
      <c r="F154" s="247" t="s">
        <v>253</v>
      </c>
      <c r="G154" s="245"/>
      <c r="H154" s="248">
        <v>83.248000000000005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251</v>
      </c>
      <c r="AU154" s="254" t="s">
        <v>78</v>
      </c>
      <c r="AV154" s="14" t="s">
        <v>247</v>
      </c>
      <c r="AW154" s="14" t="s">
        <v>31</v>
      </c>
      <c r="AX154" s="14" t="s">
        <v>76</v>
      </c>
      <c r="AY154" s="254" t="s">
        <v>240</v>
      </c>
    </row>
    <row r="155" s="2" customFormat="1" ht="37.8" customHeight="1">
      <c r="A155" s="40"/>
      <c r="B155" s="41"/>
      <c r="C155" s="214" t="s">
        <v>315</v>
      </c>
      <c r="D155" s="214" t="s">
        <v>242</v>
      </c>
      <c r="E155" s="215" t="s">
        <v>2141</v>
      </c>
      <c r="F155" s="216" t="s">
        <v>2142</v>
      </c>
      <c r="G155" s="217" t="s">
        <v>256</v>
      </c>
      <c r="H155" s="218">
        <v>36.915999999999997</v>
      </c>
      <c r="I155" s="219"/>
      <c r="J155" s="220">
        <f>ROUND(I155*H155,2)</f>
        <v>0</v>
      </c>
      <c r="K155" s="216" t="s">
        <v>246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247</v>
      </c>
      <c r="AT155" s="225" t="s">
        <v>242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2143</v>
      </c>
    </row>
    <row r="156" s="2" customFormat="1">
      <c r="A156" s="40"/>
      <c r="B156" s="41"/>
      <c r="C156" s="42"/>
      <c r="D156" s="227" t="s">
        <v>249</v>
      </c>
      <c r="E156" s="42"/>
      <c r="F156" s="228" t="s">
        <v>2144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249</v>
      </c>
      <c r="AU156" s="19" t="s">
        <v>78</v>
      </c>
    </row>
    <row r="157" s="15" customFormat="1">
      <c r="A157" s="15"/>
      <c r="B157" s="255"/>
      <c r="C157" s="256"/>
      <c r="D157" s="234" t="s">
        <v>251</v>
      </c>
      <c r="E157" s="257" t="s">
        <v>19</v>
      </c>
      <c r="F157" s="258" t="s">
        <v>2145</v>
      </c>
      <c r="G157" s="256"/>
      <c r="H157" s="257" t="s">
        <v>19</v>
      </c>
      <c r="I157" s="259"/>
      <c r="J157" s="256"/>
      <c r="K157" s="256"/>
      <c r="L157" s="260"/>
      <c r="M157" s="261"/>
      <c r="N157" s="262"/>
      <c r="O157" s="262"/>
      <c r="P157" s="262"/>
      <c r="Q157" s="262"/>
      <c r="R157" s="262"/>
      <c r="S157" s="262"/>
      <c r="T157" s="263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4" t="s">
        <v>251</v>
      </c>
      <c r="AU157" s="264" t="s">
        <v>78</v>
      </c>
      <c r="AV157" s="15" t="s">
        <v>76</v>
      </c>
      <c r="AW157" s="15" t="s">
        <v>31</v>
      </c>
      <c r="AX157" s="15" t="s">
        <v>69</v>
      </c>
      <c r="AY157" s="264" t="s">
        <v>240</v>
      </c>
    </row>
    <row r="158" s="15" customFormat="1">
      <c r="A158" s="15"/>
      <c r="B158" s="255"/>
      <c r="C158" s="256"/>
      <c r="D158" s="234" t="s">
        <v>251</v>
      </c>
      <c r="E158" s="257" t="s">
        <v>19</v>
      </c>
      <c r="F158" s="258" t="s">
        <v>2146</v>
      </c>
      <c r="G158" s="256"/>
      <c r="H158" s="257" t="s">
        <v>19</v>
      </c>
      <c r="I158" s="259"/>
      <c r="J158" s="256"/>
      <c r="K158" s="256"/>
      <c r="L158" s="260"/>
      <c r="M158" s="261"/>
      <c r="N158" s="262"/>
      <c r="O158" s="262"/>
      <c r="P158" s="262"/>
      <c r="Q158" s="262"/>
      <c r="R158" s="262"/>
      <c r="S158" s="262"/>
      <c r="T158" s="263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4" t="s">
        <v>251</v>
      </c>
      <c r="AU158" s="264" t="s">
        <v>78</v>
      </c>
      <c r="AV158" s="15" t="s">
        <v>76</v>
      </c>
      <c r="AW158" s="15" t="s">
        <v>31</v>
      </c>
      <c r="AX158" s="15" t="s">
        <v>69</v>
      </c>
      <c r="AY158" s="264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2125</v>
      </c>
      <c r="G159" s="233"/>
      <c r="H159" s="237">
        <v>48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2127</v>
      </c>
      <c r="G160" s="233"/>
      <c r="H160" s="237">
        <v>44.414999999999999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2147</v>
      </c>
      <c r="G161" s="233"/>
      <c r="H161" s="237">
        <v>-13.875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2148</v>
      </c>
      <c r="G162" s="233"/>
      <c r="H162" s="237">
        <v>-41.624000000000002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36.91599999999999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24.15" customHeight="1">
      <c r="A164" s="40"/>
      <c r="B164" s="41"/>
      <c r="C164" s="214" t="s">
        <v>322</v>
      </c>
      <c r="D164" s="214" t="s">
        <v>242</v>
      </c>
      <c r="E164" s="215" t="s">
        <v>329</v>
      </c>
      <c r="F164" s="216" t="s">
        <v>330</v>
      </c>
      <c r="G164" s="217" t="s">
        <v>256</v>
      </c>
      <c r="H164" s="218">
        <v>13.875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2149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332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333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2129</v>
      </c>
      <c r="G167" s="233"/>
      <c r="H167" s="237">
        <v>13.875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13.875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2" customFormat="1" ht="24.15" customHeight="1">
      <c r="A169" s="40"/>
      <c r="B169" s="41"/>
      <c r="C169" s="214" t="s">
        <v>328</v>
      </c>
      <c r="D169" s="214" t="s">
        <v>242</v>
      </c>
      <c r="E169" s="215" t="s">
        <v>335</v>
      </c>
      <c r="F169" s="216" t="s">
        <v>336</v>
      </c>
      <c r="G169" s="217" t="s">
        <v>256</v>
      </c>
      <c r="H169" s="218">
        <v>78.540000000000006</v>
      </c>
      <c r="I169" s="219"/>
      <c r="J169" s="220">
        <f>ROUND(I169*H169,2)</f>
        <v>0</v>
      </c>
      <c r="K169" s="216" t="s">
        <v>246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247</v>
      </c>
      <c r="AT169" s="225" t="s">
        <v>242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2150</v>
      </c>
    </row>
    <row r="170" s="2" customFormat="1">
      <c r="A170" s="40"/>
      <c r="B170" s="41"/>
      <c r="C170" s="42"/>
      <c r="D170" s="227" t="s">
        <v>249</v>
      </c>
      <c r="E170" s="42"/>
      <c r="F170" s="228" t="s">
        <v>338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249</v>
      </c>
      <c r="AU170" s="19" t="s">
        <v>78</v>
      </c>
    </row>
    <row r="171" s="15" customFormat="1">
      <c r="A171" s="15"/>
      <c r="B171" s="255"/>
      <c r="C171" s="256"/>
      <c r="D171" s="234" t="s">
        <v>251</v>
      </c>
      <c r="E171" s="257" t="s">
        <v>19</v>
      </c>
      <c r="F171" s="258" t="s">
        <v>333</v>
      </c>
      <c r="G171" s="256"/>
      <c r="H171" s="257" t="s">
        <v>19</v>
      </c>
      <c r="I171" s="259"/>
      <c r="J171" s="256"/>
      <c r="K171" s="256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251</v>
      </c>
      <c r="AU171" s="264" t="s">
        <v>78</v>
      </c>
      <c r="AV171" s="15" t="s">
        <v>76</v>
      </c>
      <c r="AW171" s="15" t="s">
        <v>31</v>
      </c>
      <c r="AX171" s="15" t="s">
        <v>69</v>
      </c>
      <c r="AY171" s="264" t="s">
        <v>240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2131</v>
      </c>
      <c r="G172" s="233"/>
      <c r="H172" s="237">
        <v>41.624000000000002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6" customFormat="1">
      <c r="A173" s="16"/>
      <c r="B173" s="265"/>
      <c r="C173" s="266"/>
      <c r="D173" s="234" t="s">
        <v>251</v>
      </c>
      <c r="E173" s="267" t="s">
        <v>19</v>
      </c>
      <c r="F173" s="268" t="s">
        <v>307</v>
      </c>
      <c r="G173" s="266"/>
      <c r="H173" s="269">
        <v>41.624000000000002</v>
      </c>
      <c r="I173" s="270"/>
      <c r="J173" s="266"/>
      <c r="K173" s="266"/>
      <c r="L173" s="271"/>
      <c r="M173" s="272"/>
      <c r="N173" s="273"/>
      <c r="O173" s="273"/>
      <c r="P173" s="273"/>
      <c r="Q173" s="273"/>
      <c r="R173" s="273"/>
      <c r="S173" s="273"/>
      <c r="T173" s="274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275" t="s">
        <v>251</v>
      </c>
      <c r="AU173" s="275" t="s">
        <v>78</v>
      </c>
      <c r="AV173" s="16" t="s">
        <v>268</v>
      </c>
      <c r="AW173" s="16" t="s">
        <v>31</v>
      </c>
      <c r="AX173" s="16" t="s">
        <v>69</v>
      </c>
      <c r="AY173" s="275" t="s">
        <v>240</v>
      </c>
    </row>
    <row r="174" s="15" customFormat="1">
      <c r="A174" s="15"/>
      <c r="B174" s="255"/>
      <c r="C174" s="256"/>
      <c r="D174" s="234" t="s">
        <v>251</v>
      </c>
      <c r="E174" s="257" t="s">
        <v>19</v>
      </c>
      <c r="F174" s="258" t="s">
        <v>2145</v>
      </c>
      <c r="G174" s="256"/>
      <c r="H174" s="257" t="s">
        <v>19</v>
      </c>
      <c r="I174" s="259"/>
      <c r="J174" s="256"/>
      <c r="K174" s="256"/>
      <c r="L174" s="260"/>
      <c r="M174" s="261"/>
      <c r="N174" s="262"/>
      <c r="O174" s="262"/>
      <c r="P174" s="262"/>
      <c r="Q174" s="262"/>
      <c r="R174" s="262"/>
      <c r="S174" s="262"/>
      <c r="T174" s="26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4" t="s">
        <v>251</v>
      </c>
      <c r="AU174" s="264" t="s">
        <v>78</v>
      </c>
      <c r="AV174" s="15" t="s">
        <v>76</v>
      </c>
      <c r="AW174" s="15" t="s">
        <v>31</v>
      </c>
      <c r="AX174" s="15" t="s">
        <v>69</v>
      </c>
      <c r="AY174" s="264" t="s">
        <v>240</v>
      </c>
    </row>
    <row r="175" s="15" customFormat="1">
      <c r="A175" s="15"/>
      <c r="B175" s="255"/>
      <c r="C175" s="256"/>
      <c r="D175" s="234" t="s">
        <v>251</v>
      </c>
      <c r="E175" s="257" t="s">
        <v>19</v>
      </c>
      <c r="F175" s="258" t="s">
        <v>2146</v>
      </c>
      <c r="G175" s="256"/>
      <c r="H175" s="257" t="s">
        <v>19</v>
      </c>
      <c r="I175" s="259"/>
      <c r="J175" s="256"/>
      <c r="K175" s="256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251</v>
      </c>
      <c r="AU175" s="264" t="s">
        <v>78</v>
      </c>
      <c r="AV175" s="15" t="s">
        <v>76</v>
      </c>
      <c r="AW175" s="15" t="s">
        <v>31</v>
      </c>
      <c r="AX175" s="15" t="s">
        <v>69</v>
      </c>
      <c r="AY175" s="264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2125</v>
      </c>
      <c r="G176" s="233"/>
      <c r="H176" s="237">
        <v>48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2127</v>
      </c>
      <c r="G177" s="233"/>
      <c r="H177" s="237">
        <v>44.414999999999999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2147</v>
      </c>
      <c r="G178" s="233"/>
      <c r="H178" s="237">
        <v>-13.875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2148</v>
      </c>
      <c r="G179" s="233"/>
      <c r="H179" s="237">
        <v>-41.624000000000002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6" customFormat="1">
      <c r="A180" s="16"/>
      <c r="B180" s="265"/>
      <c r="C180" s="266"/>
      <c r="D180" s="234" t="s">
        <v>251</v>
      </c>
      <c r="E180" s="267" t="s">
        <v>19</v>
      </c>
      <c r="F180" s="268" t="s">
        <v>307</v>
      </c>
      <c r="G180" s="266"/>
      <c r="H180" s="269">
        <v>36.91599999999999</v>
      </c>
      <c r="I180" s="270"/>
      <c r="J180" s="266"/>
      <c r="K180" s="266"/>
      <c r="L180" s="271"/>
      <c r="M180" s="272"/>
      <c r="N180" s="273"/>
      <c r="O180" s="273"/>
      <c r="P180" s="273"/>
      <c r="Q180" s="273"/>
      <c r="R180" s="273"/>
      <c r="S180" s="273"/>
      <c r="T180" s="274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275" t="s">
        <v>251</v>
      </c>
      <c r="AU180" s="275" t="s">
        <v>78</v>
      </c>
      <c r="AV180" s="16" t="s">
        <v>268</v>
      </c>
      <c r="AW180" s="16" t="s">
        <v>31</v>
      </c>
      <c r="AX180" s="16" t="s">
        <v>69</v>
      </c>
      <c r="AY180" s="275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78.539999999999992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4.15" customHeight="1">
      <c r="A182" s="40"/>
      <c r="B182" s="41"/>
      <c r="C182" s="214" t="s">
        <v>334</v>
      </c>
      <c r="D182" s="214" t="s">
        <v>242</v>
      </c>
      <c r="E182" s="215" t="s">
        <v>348</v>
      </c>
      <c r="F182" s="216" t="s">
        <v>349</v>
      </c>
      <c r="G182" s="217" t="s">
        <v>256</v>
      </c>
      <c r="H182" s="218">
        <v>55.622999999999998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2151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351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5" customFormat="1">
      <c r="A184" s="15"/>
      <c r="B184" s="255"/>
      <c r="C184" s="256"/>
      <c r="D184" s="234" t="s">
        <v>251</v>
      </c>
      <c r="E184" s="257" t="s">
        <v>19</v>
      </c>
      <c r="F184" s="258" t="s">
        <v>352</v>
      </c>
      <c r="G184" s="256"/>
      <c r="H184" s="257" t="s">
        <v>19</v>
      </c>
      <c r="I184" s="259"/>
      <c r="J184" s="256"/>
      <c r="K184" s="256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251</v>
      </c>
      <c r="AU184" s="264" t="s">
        <v>78</v>
      </c>
      <c r="AV184" s="15" t="s">
        <v>76</v>
      </c>
      <c r="AW184" s="15" t="s">
        <v>31</v>
      </c>
      <c r="AX184" s="15" t="s">
        <v>69</v>
      </c>
      <c r="AY184" s="264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2152</v>
      </c>
      <c r="G185" s="233"/>
      <c r="H185" s="237">
        <v>55.622999999999998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4" customFormat="1">
      <c r="A186" s="14"/>
      <c r="B186" s="244"/>
      <c r="C186" s="245"/>
      <c r="D186" s="234" t="s">
        <v>251</v>
      </c>
      <c r="E186" s="246" t="s">
        <v>19</v>
      </c>
      <c r="F186" s="247" t="s">
        <v>253</v>
      </c>
      <c r="G186" s="245"/>
      <c r="H186" s="248">
        <v>55.622999999999998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251</v>
      </c>
      <c r="AU186" s="254" t="s">
        <v>78</v>
      </c>
      <c r="AV186" s="14" t="s">
        <v>247</v>
      </c>
      <c r="AW186" s="14" t="s">
        <v>31</v>
      </c>
      <c r="AX186" s="14" t="s">
        <v>76</v>
      </c>
      <c r="AY186" s="254" t="s">
        <v>240</v>
      </c>
    </row>
    <row r="187" s="2" customFormat="1" ht="24.15" customHeight="1">
      <c r="A187" s="40"/>
      <c r="B187" s="41"/>
      <c r="C187" s="214" t="s">
        <v>341</v>
      </c>
      <c r="D187" s="214" t="s">
        <v>242</v>
      </c>
      <c r="E187" s="215" t="s">
        <v>356</v>
      </c>
      <c r="F187" s="216" t="s">
        <v>357</v>
      </c>
      <c r="G187" s="217" t="s">
        <v>256</v>
      </c>
      <c r="H187" s="218">
        <v>92.415000000000006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2153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359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15" customFormat="1">
      <c r="A189" s="15"/>
      <c r="B189" s="255"/>
      <c r="C189" s="256"/>
      <c r="D189" s="234" t="s">
        <v>251</v>
      </c>
      <c r="E189" s="257" t="s">
        <v>19</v>
      </c>
      <c r="F189" s="258" t="s">
        <v>333</v>
      </c>
      <c r="G189" s="256"/>
      <c r="H189" s="257" t="s">
        <v>19</v>
      </c>
      <c r="I189" s="259"/>
      <c r="J189" s="256"/>
      <c r="K189" s="256"/>
      <c r="L189" s="260"/>
      <c r="M189" s="261"/>
      <c r="N189" s="262"/>
      <c r="O189" s="262"/>
      <c r="P189" s="262"/>
      <c r="Q189" s="262"/>
      <c r="R189" s="262"/>
      <c r="S189" s="262"/>
      <c r="T189" s="263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4" t="s">
        <v>251</v>
      </c>
      <c r="AU189" s="264" t="s">
        <v>78</v>
      </c>
      <c r="AV189" s="15" t="s">
        <v>76</v>
      </c>
      <c r="AW189" s="15" t="s">
        <v>31</v>
      </c>
      <c r="AX189" s="15" t="s">
        <v>69</v>
      </c>
      <c r="AY189" s="264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2125</v>
      </c>
      <c r="G190" s="233"/>
      <c r="H190" s="237">
        <v>48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2127</v>
      </c>
      <c r="G191" s="233"/>
      <c r="H191" s="237">
        <v>44.414999999999999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92.414999999999992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4.15" customHeight="1">
      <c r="A193" s="40"/>
      <c r="B193" s="41"/>
      <c r="C193" s="214" t="s">
        <v>8</v>
      </c>
      <c r="D193" s="214" t="s">
        <v>242</v>
      </c>
      <c r="E193" s="215" t="s">
        <v>398</v>
      </c>
      <c r="F193" s="216" t="s">
        <v>399</v>
      </c>
      <c r="G193" s="217" t="s">
        <v>245</v>
      </c>
      <c r="H193" s="218">
        <v>24.690000000000001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2154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401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5" customFormat="1">
      <c r="A195" s="15"/>
      <c r="B195" s="255"/>
      <c r="C195" s="256"/>
      <c r="D195" s="234" t="s">
        <v>251</v>
      </c>
      <c r="E195" s="257" t="s">
        <v>19</v>
      </c>
      <c r="F195" s="258" t="s">
        <v>1765</v>
      </c>
      <c r="G195" s="256"/>
      <c r="H195" s="257" t="s">
        <v>19</v>
      </c>
      <c r="I195" s="259"/>
      <c r="J195" s="256"/>
      <c r="K195" s="256"/>
      <c r="L195" s="260"/>
      <c r="M195" s="261"/>
      <c r="N195" s="262"/>
      <c r="O195" s="262"/>
      <c r="P195" s="262"/>
      <c r="Q195" s="262"/>
      <c r="R195" s="262"/>
      <c r="S195" s="262"/>
      <c r="T195" s="26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4" t="s">
        <v>251</v>
      </c>
      <c r="AU195" s="264" t="s">
        <v>78</v>
      </c>
      <c r="AV195" s="15" t="s">
        <v>76</v>
      </c>
      <c r="AW195" s="15" t="s">
        <v>31</v>
      </c>
      <c r="AX195" s="15" t="s">
        <v>69</v>
      </c>
      <c r="AY195" s="264" t="s">
        <v>240</v>
      </c>
    </row>
    <row r="196" s="13" customFormat="1">
      <c r="A196" s="13"/>
      <c r="B196" s="232"/>
      <c r="C196" s="233"/>
      <c r="D196" s="234" t="s">
        <v>251</v>
      </c>
      <c r="E196" s="235" t="s">
        <v>19</v>
      </c>
      <c r="F196" s="236" t="s">
        <v>2121</v>
      </c>
      <c r="G196" s="233"/>
      <c r="H196" s="237">
        <v>12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31</v>
      </c>
      <c r="AX196" s="13" t="s">
        <v>69</v>
      </c>
      <c r="AY196" s="243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2122</v>
      </c>
      <c r="G197" s="233"/>
      <c r="H197" s="237">
        <v>12.69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24.689999999999998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24.15" customHeight="1">
      <c r="A199" s="40"/>
      <c r="B199" s="41"/>
      <c r="C199" s="214" t="s">
        <v>355</v>
      </c>
      <c r="D199" s="214" t="s">
        <v>242</v>
      </c>
      <c r="E199" s="215" t="s">
        <v>402</v>
      </c>
      <c r="F199" s="216" t="s">
        <v>403</v>
      </c>
      <c r="G199" s="217" t="s">
        <v>245</v>
      </c>
      <c r="H199" s="218">
        <v>24.690000000000001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2155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405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2" customFormat="1" ht="16.5" customHeight="1">
      <c r="A201" s="40"/>
      <c r="B201" s="41"/>
      <c r="C201" s="276" t="s">
        <v>371</v>
      </c>
      <c r="D201" s="276" t="s">
        <v>386</v>
      </c>
      <c r="E201" s="277" t="s">
        <v>407</v>
      </c>
      <c r="F201" s="278" t="s">
        <v>408</v>
      </c>
      <c r="G201" s="279" t="s">
        <v>409</v>
      </c>
      <c r="H201" s="280">
        <v>0.49399999999999999</v>
      </c>
      <c r="I201" s="281"/>
      <c r="J201" s="282">
        <f>ROUND(I201*H201,2)</f>
        <v>0</v>
      </c>
      <c r="K201" s="278" t="s">
        <v>246</v>
      </c>
      <c r="L201" s="283"/>
      <c r="M201" s="284" t="s">
        <v>19</v>
      </c>
      <c r="N201" s="285" t="s">
        <v>40</v>
      </c>
      <c r="O201" s="86"/>
      <c r="P201" s="223">
        <f>O201*H201</f>
        <v>0</v>
      </c>
      <c r="Q201" s="223">
        <v>0.001</v>
      </c>
      <c r="R201" s="223">
        <f>Q201*H201</f>
        <v>0.00049399999999999997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300</v>
      </c>
      <c r="AT201" s="225" t="s">
        <v>386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2156</v>
      </c>
    </row>
    <row r="202" s="13" customFormat="1">
      <c r="A202" s="13"/>
      <c r="B202" s="232"/>
      <c r="C202" s="233"/>
      <c r="D202" s="234" t="s">
        <v>251</v>
      </c>
      <c r="E202" s="233"/>
      <c r="F202" s="236" t="s">
        <v>2157</v>
      </c>
      <c r="G202" s="233"/>
      <c r="H202" s="237">
        <v>0.49399999999999999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4</v>
      </c>
      <c r="AX202" s="13" t="s">
        <v>76</v>
      </c>
      <c r="AY202" s="243" t="s">
        <v>240</v>
      </c>
    </row>
    <row r="203" s="12" customFormat="1" ht="22.8" customHeight="1">
      <c r="A203" s="12"/>
      <c r="B203" s="198"/>
      <c r="C203" s="199"/>
      <c r="D203" s="200" t="s">
        <v>68</v>
      </c>
      <c r="E203" s="212" t="s">
        <v>300</v>
      </c>
      <c r="F203" s="212" t="s">
        <v>426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SUM(P204:P212)</f>
        <v>0</v>
      </c>
      <c r="Q203" s="206"/>
      <c r="R203" s="207">
        <f>SUM(R204:R212)</f>
        <v>0</v>
      </c>
      <c r="S203" s="206"/>
      <c r="T203" s="208">
        <f>SUM(T204:T212)</f>
        <v>0.51500000000000012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76</v>
      </c>
      <c r="AT203" s="210" t="s">
        <v>68</v>
      </c>
      <c r="AU203" s="210" t="s">
        <v>76</v>
      </c>
      <c r="AY203" s="209" t="s">
        <v>240</v>
      </c>
      <c r="BK203" s="211">
        <f>SUM(BK204:BK212)</f>
        <v>0</v>
      </c>
    </row>
    <row r="204" s="2" customFormat="1" ht="16.5" customHeight="1">
      <c r="A204" s="40"/>
      <c r="B204" s="41"/>
      <c r="C204" s="214" t="s">
        <v>385</v>
      </c>
      <c r="D204" s="214" t="s">
        <v>242</v>
      </c>
      <c r="E204" s="215" t="s">
        <v>2018</v>
      </c>
      <c r="F204" s="216" t="s">
        <v>2019</v>
      </c>
      <c r="G204" s="217" t="s">
        <v>430</v>
      </c>
      <c r="H204" s="218">
        <v>9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0.035000000000000003</v>
      </c>
      <c r="T204" s="224">
        <f>S204*H204</f>
        <v>0.31500000000000006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2158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2021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2159</v>
      </c>
      <c r="G206" s="233"/>
      <c r="H206" s="237">
        <v>4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2160</v>
      </c>
      <c r="G207" s="233"/>
      <c r="H207" s="237">
        <v>5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9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391</v>
      </c>
      <c r="D209" s="214" t="s">
        <v>242</v>
      </c>
      <c r="E209" s="215" t="s">
        <v>1976</v>
      </c>
      <c r="F209" s="216" t="s">
        <v>1977</v>
      </c>
      <c r="G209" s="217" t="s">
        <v>430</v>
      </c>
      <c r="H209" s="218">
        <v>9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2161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1979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2" customFormat="1" ht="16.5" customHeight="1">
      <c r="A211" s="40"/>
      <c r="B211" s="41"/>
      <c r="C211" s="214" t="s">
        <v>397</v>
      </c>
      <c r="D211" s="214" t="s">
        <v>242</v>
      </c>
      <c r="E211" s="215" t="s">
        <v>2162</v>
      </c>
      <c r="F211" s="216" t="s">
        <v>2163</v>
      </c>
      <c r="G211" s="217" t="s">
        <v>487</v>
      </c>
      <c r="H211" s="218">
        <v>2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0.10000000000000001</v>
      </c>
      <c r="T211" s="224">
        <f>S211*H211</f>
        <v>0.20000000000000001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2164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2165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2" customFormat="1" ht="22.8" customHeight="1">
      <c r="A213" s="12"/>
      <c r="B213" s="198"/>
      <c r="C213" s="199"/>
      <c r="D213" s="200" t="s">
        <v>68</v>
      </c>
      <c r="E213" s="212" t="s">
        <v>309</v>
      </c>
      <c r="F213" s="212" t="s">
        <v>1884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SUM(P214:P235)</f>
        <v>0</v>
      </c>
      <c r="Q213" s="206"/>
      <c r="R213" s="207">
        <f>SUM(R214:R235)</f>
        <v>0</v>
      </c>
      <c r="S213" s="206"/>
      <c r="T213" s="208">
        <f>SUM(T214:T235)</f>
        <v>48.125699999999995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76</v>
      </c>
      <c r="AT213" s="210" t="s">
        <v>68</v>
      </c>
      <c r="AU213" s="210" t="s">
        <v>76</v>
      </c>
      <c r="AY213" s="209" t="s">
        <v>240</v>
      </c>
      <c r="BK213" s="211">
        <f>SUM(BK214:BK235)</f>
        <v>0</v>
      </c>
    </row>
    <row r="214" s="2" customFormat="1" ht="16.5" customHeight="1">
      <c r="A214" s="40"/>
      <c r="B214" s="41"/>
      <c r="C214" s="214" t="s">
        <v>7</v>
      </c>
      <c r="D214" s="214" t="s">
        <v>242</v>
      </c>
      <c r="E214" s="215" t="s">
        <v>2166</v>
      </c>
      <c r="F214" s="216" t="s">
        <v>2167</v>
      </c>
      <c r="G214" s="217" t="s">
        <v>256</v>
      </c>
      <c r="H214" s="218">
        <v>4.5990000000000002</v>
      </c>
      <c r="I214" s="219"/>
      <c r="J214" s="220">
        <f>ROUND(I214*H214,2)</f>
        <v>0</v>
      </c>
      <c r="K214" s="216" t="s">
        <v>246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2.3999999999999999</v>
      </c>
      <c r="T214" s="224">
        <f>S214*H214</f>
        <v>11.037599999999999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247</v>
      </c>
      <c r="AT214" s="225" t="s">
        <v>242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2168</v>
      </c>
    </row>
    <row r="215" s="2" customFormat="1">
      <c r="A215" s="40"/>
      <c r="B215" s="41"/>
      <c r="C215" s="42"/>
      <c r="D215" s="227" t="s">
        <v>249</v>
      </c>
      <c r="E215" s="42"/>
      <c r="F215" s="228" t="s">
        <v>2169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249</v>
      </c>
      <c r="AU215" s="19" t="s">
        <v>78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2170</v>
      </c>
      <c r="G216" s="233"/>
      <c r="H216" s="237">
        <v>2.016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2171</v>
      </c>
      <c r="G217" s="233"/>
      <c r="H217" s="237">
        <v>2.5830000000000002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4.5990000000000002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406</v>
      </c>
      <c r="D219" s="214" t="s">
        <v>242</v>
      </c>
      <c r="E219" s="215" t="s">
        <v>2172</v>
      </c>
      <c r="F219" s="216" t="s">
        <v>2173</v>
      </c>
      <c r="G219" s="217" t="s">
        <v>256</v>
      </c>
      <c r="H219" s="218">
        <v>14.112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2.3999999999999999</v>
      </c>
      <c r="T219" s="224">
        <f>S219*H219</f>
        <v>33.8688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2174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2175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2176</v>
      </c>
      <c r="G221" s="233"/>
      <c r="H221" s="237">
        <v>5.9219999999999997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2177</v>
      </c>
      <c r="G222" s="233"/>
      <c r="H222" s="237">
        <v>7.056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12.978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2178</v>
      </c>
      <c r="G224" s="233"/>
      <c r="H224" s="237">
        <v>0.622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2179</v>
      </c>
      <c r="G225" s="233"/>
      <c r="H225" s="237">
        <v>0.24199999999999999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6" customFormat="1">
      <c r="A226" s="16"/>
      <c r="B226" s="265"/>
      <c r="C226" s="266"/>
      <c r="D226" s="234" t="s">
        <v>251</v>
      </c>
      <c r="E226" s="267" t="s">
        <v>19</v>
      </c>
      <c r="F226" s="268" t="s">
        <v>307</v>
      </c>
      <c r="G226" s="266"/>
      <c r="H226" s="269">
        <v>0.86399999999999999</v>
      </c>
      <c r="I226" s="270"/>
      <c r="J226" s="266"/>
      <c r="K226" s="266"/>
      <c r="L226" s="271"/>
      <c r="M226" s="272"/>
      <c r="N226" s="273"/>
      <c r="O226" s="273"/>
      <c r="P226" s="273"/>
      <c r="Q226" s="273"/>
      <c r="R226" s="273"/>
      <c r="S226" s="273"/>
      <c r="T226" s="274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75" t="s">
        <v>251</v>
      </c>
      <c r="AU226" s="275" t="s">
        <v>78</v>
      </c>
      <c r="AV226" s="16" t="s">
        <v>268</v>
      </c>
      <c r="AW226" s="16" t="s">
        <v>31</v>
      </c>
      <c r="AX226" s="16" t="s">
        <v>69</v>
      </c>
      <c r="AY226" s="275" t="s">
        <v>240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2180</v>
      </c>
      <c r="G227" s="233"/>
      <c r="H227" s="237">
        <v>0.19300000000000001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2181</v>
      </c>
      <c r="G228" s="233"/>
      <c r="H228" s="237">
        <v>0.076999999999999999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6" customFormat="1">
      <c r="A229" s="16"/>
      <c r="B229" s="265"/>
      <c r="C229" s="266"/>
      <c r="D229" s="234" t="s">
        <v>251</v>
      </c>
      <c r="E229" s="267" t="s">
        <v>19</v>
      </c>
      <c r="F229" s="268" t="s">
        <v>307</v>
      </c>
      <c r="G229" s="266"/>
      <c r="H229" s="269">
        <v>0.27000000000000002</v>
      </c>
      <c r="I229" s="270"/>
      <c r="J229" s="266"/>
      <c r="K229" s="266"/>
      <c r="L229" s="271"/>
      <c r="M229" s="272"/>
      <c r="N229" s="273"/>
      <c r="O229" s="273"/>
      <c r="P229" s="273"/>
      <c r="Q229" s="273"/>
      <c r="R229" s="273"/>
      <c r="S229" s="273"/>
      <c r="T229" s="274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75" t="s">
        <v>251</v>
      </c>
      <c r="AU229" s="275" t="s">
        <v>78</v>
      </c>
      <c r="AV229" s="16" t="s">
        <v>268</v>
      </c>
      <c r="AW229" s="16" t="s">
        <v>31</v>
      </c>
      <c r="AX229" s="16" t="s">
        <v>69</v>
      </c>
      <c r="AY229" s="275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14.111999999999998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24.15" customHeight="1">
      <c r="A231" s="40"/>
      <c r="B231" s="41"/>
      <c r="C231" s="214" t="s">
        <v>413</v>
      </c>
      <c r="D231" s="214" t="s">
        <v>242</v>
      </c>
      <c r="E231" s="215" t="s">
        <v>2182</v>
      </c>
      <c r="F231" s="216" t="s">
        <v>2183</v>
      </c>
      <c r="G231" s="217" t="s">
        <v>256</v>
      </c>
      <c r="H231" s="218">
        <v>1.5329999999999999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2.1000000000000001</v>
      </c>
      <c r="T231" s="224">
        <f>S231*H231</f>
        <v>3.2193000000000001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2184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2185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2186</v>
      </c>
      <c r="G233" s="233"/>
      <c r="H233" s="237">
        <v>0.67200000000000004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2187</v>
      </c>
      <c r="G234" s="233"/>
      <c r="H234" s="237">
        <v>0.86099999999999999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1.5329999999999999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12" customFormat="1" ht="22.8" customHeight="1">
      <c r="A236" s="12"/>
      <c r="B236" s="198"/>
      <c r="C236" s="199"/>
      <c r="D236" s="200" t="s">
        <v>68</v>
      </c>
      <c r="E236" s="212" t="s">
        <v>438</v>
      </c>
      <c r="F236" s="212" t="s">
        <v>439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SUM(P237:P247)</f>
        <v>0</v>
      </c>
      <c r="Q236" s="206"/>
      <c r="R236" s="207">
        <f>SUM(R237:R247)</f>
        <v>0</v>
      </c>
      <c r="S236" s="206"/>
      <c r="T236" s="208">
        <f>SUM(T237:T247)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76</v>
      </c>
      <c r="AT236" s="210" t="s">
        <v>68</v>
      </c>
      <c r="AU236" s="210" t="s">
        <v>76</v>
      </c>
      <c r="AY236" s="209" t="s">
        <v>240</v>
      </c>
      <c r="BK236" s="211">
        <f>SUM(BK237:BK247)</f>
        <v>0</v>
      </c>
    </row>
    <row r="237" s="2" customFormat="1" ht="24.15" customHeight="1">
      <c r="A237" s="40"/>
      <c r="B237" s="41"/>
      <c r="C237" s="214" t="s">
        <v>427</v>
      </c>
      <c r="D237" s="214" t="s">
        <v>242</v>
      </c>
      <c r="E237" s="215" t="s">
        <v>441</v>
      </c>
      <c r="F237" s="216" t="s">
        <v>442</v>
      </c>
      <c r="G237" s="217" t="s">
        <v>344</v>
      </c>
      <c r="H237" s="218">
        <v>48.640999999999998</v>
      </c>
      <c r="I237" s="219"/>
      <c r="J237" s="220">
        <f>ROUND(I237*H237,2)</f>
        <v>0</v>
      </c>
      <c r="K237" s="216" t="s">
        <v>246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247</v>
      </c>
      <c r="AT237" s="225" t="s">
        <v>242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2188</v>
      </c>
    </row>
    <row r="238" s="2" customFormat="1">
      <c r="A238" s="40"/>
      <c r="B238" s="41"/>
      <c r="C238" s="42"/>
      <c r="D238" s="227" t="s">
        <v>249</v>
      </c>
      <c r="E238" s="42"/>
      <c r="F238" s="228" t="s">
        <v>444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249</v>
      </c>
      <c r="AU238" s="19" t="s">
        <v>78</v>
      </c>
    </row>
    <row r="239" s="2" customFormat="1" ht="21.75" customHeight="1">
      <c r="A239" s="40"/>
      <c r="B239" s="41"/>
      <c r="C239" s="214" t="s">
        <v>434</v>
      </c>
      <c r="D239" s="214" t="s">
        <v>242</v>
      </c>
      <c r="E239" s="215" t="s">
        <v>446</v>
      </c>
      <c r="F239" s="216" t="s">
        <v>447</v>
      </c>
      <c r="G239" s="217" t="s">
        <v>344</v>
      </c>
      <c r="H239" s="218">
        <v>48.640999999999998</v>
      </c>
      <c r="I239" s="219"/>
      <c r="J239" s="220">
        <f>ROUND(I239*H239,2)</f>
        <v>0</v>
      </c>
      <c r="K239" s="216" t="s">
        <v>246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247</v>
      </c>
      <c r="AT239" s="225" t="s">
        <v>242</v>
      </c>
      <c r="AU239" s="225" t="s">
        <v>78</v>
      </c>
      <c r="AY239" s="19" t="s">
        <v>240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247</v>
      </c>
      <c r="BM239" s="225" t="s">
        <v>2189</v>
      </c>
    </row>
    <row r="240" s="2" customFormat="1">
      <c r="A240" s="40"/>
      <c r="B240" s="41"/>
      <c r="C240" s="42"/>
      <c r="D240" s="227" t="s">
        <v>249</v>
      </c>
      <c r="E240" s="42"/>
      <c r="F240" s="228" t="s">
        <v>449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249</v>
      </c>
      <c r="AU240" s="19" t="s">
        <v>78</v>
      </c>
    </row>
    <row r="241" s="2" customFormat="1" ht="24.15" customHeight="1">
      <c r="A241" s="40"/>
      <c r="B241" s="41"/>
      <c r="C241" s="214" t="s">
        <v>440</v>
      </c>
      <c r="D241" s="214" t="s">
        <v>242</v>
      </c>
      <c r="E241" s="215" t="s">
        <v>451</v>
      </c>
      <c r="F241" s="216" t="s">
        <v>452</v>
      </c>
      <c r="G241" s="217" t="s">
        <v>344</v>
      </c>
      <c r="H241" s="218">
        <v>680.97400000000005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2190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454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13" customFormat="1">
      <c r="A243" s="13"/>
      <c r="B243" s="232"/>
      <c r="C243" s="233"/>
      <c r="D243" s="234" t="s">
        <v>251</v>
      </c>
      <c r="E243" s="233"/>
      <c r="F243" s="236" t="s">
        <v>2191</v>
      </c>
      <c r="G243" s="233"/>
      <c r="H243" s="237">
        <v>680.97400000000005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4</v>
      </c>
      <c r="AX243" s="13" t="s">
        <v>76</v>
      </c>
      <c r="AY243" s="243" t="s">
        <v>240</v>
      </c>
    </row>
    <row r="244" s="2" customFormat="1" ht="24.15" customHeight="1">
      <c r="A244" s="40"/>
      <c r="B244" s="41"/>
      <c r="C244" s="214" t="s">
        <v>445</v>
      </c>
      <c r="D244" s="214" t="s">
        <v>242</v>
      </c>
      <c r="E244" s="215" t="s">
        <v>1994</v>
      </c>
      <c r="F244" s="216" t="s">
        <v>1995</v>
      </c>
      <c r="G244" s="217" t="s">
        <v>344</v>
      </c>
      <c r="H244" s="218">
        <v>0.315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2192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1997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2" customFormat="1" ht="24.15" customHeight="1">
      <c r="A246" s="40"/>
      <c r="B246" s="41"/>
      <c r="C246" s="214" t="s">
        <v>450</v>
      </c>
      <c r="D246" s="214" t="s">
        <v>242</v>
      </c>
      <c r="E246" s="215" t="s">
        <v>2193</v>
      </c>
      <c r="F246" s="216" t="s">
        <v>2194</v>
      </c>
      <c r="G246" s="217" t="s">
        <v>344</v>
      </c>
      <c r="H246" s="218">
        <v>48.139000000000003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2195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2196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12" customFormat="1" ht="22.8" customHeight="1">
      <c r="A248" s="12"/>
      <c r="B248" s="198"/>
      <c r="C248" s="199"/>
      <c r="D248" s="200" t="s">
        <v>68</v>
      </c>
      <c r="E248" s="212" t="s">
        <v>461</v>
      </c>
      <c r="F248" s="212" t="s">
        <v>462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SUM(P249:P252)</f>
        <v>0</v>
      </c>
      <c r="Q248" s="206"/>
      <c r="R248" s="207">
        <f>SUM(R249:R252)</f>
        <v>0</v>
      </c>
      <c r="S248" s="206"/>
      <c r="T248" s="208">
        <f>SUM(T249:T252)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76</v>
      </c>
      <c r="AT248" s="210" t="s">
        <v>68</v>
      </c>
      <c r="AU248" s="210" t="s">
        <v>76</v>
      </c>
      <c r="AY248" s="209" t="s">
        <v>240</v>
      </c>
      <c r="BK248" s="211">
        <f>SUM(BK249:BK252)</f>
        <v>0</v>
      </c>
    </row>
    <row r="249" s="2" customFormat="1" ht="24.15" customHeight="1">
      <c r="A249" s="40"/>
      <c r="B249" s="41"/>
      <c r="C249" s="214" t="s">
        <v>456</v>
      </c>
      <c r="D249" s="214" t="s">
        <v>242</v>
      </c>
      <c r="E249" s="215" t="s">
        <v>464</v>
      </c>
      <c r="F249" s="216" t="s">
        <v>465</v>
      </c>
      <c r="G249" s="217" t="s">
        <v>344</v>
      </c>
      <c r="H249" s="218">
        <v>0.11799999999999999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2197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467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2" customFormat="1" ht="24.15" customHeight="1">
      <c r="A251" s="40"/>
      <c r="B251" s="41"/>
      <c r="C251" s="214" t="s">
        <v>463</v>
      </c>
      <c r="D251" s="214" t="s">
        <v>242</v>
      </c>
      <c r="E251" s="215" t="s">
        <v>469</v>
      </c>
      <c r="F251" s="216" t="s">
        <v>470</v>
      </c>
      <c r="G251" s="217" t="s">
        <v>344</v>
      </c>
      <c r="H251" s="218">
        <v>0.11799999999999999</v>
      </c>
      <c r="I251" s="219"/>
      <c r="J251" s="220">
        <f>ROUND(I251*H251,2)</f>
        <v>0</v>
      </c>
      <c r="K251" s="216" t="s">
        <v>246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2198</v>
      </c>
    </row>
    <row r="252" s="2" customFormat="1">
      <c r="A252" s="40"/>
      <c r="B252" s="41"/>
      <c r="C252" s="42"/>
      <c r="D252" s="227" t="s">
        <v>249</v>
      </c>
      <c r="E252" s="42"/>
      <c r="F252" s="228" t="s">
        <v>472</v>
      </c>
      <c r="G252" s="42"/>
      <c r="H252" s="42"/>
      <c r="I252" s="229"/>
      <c r="J252" s="42"/>
      <c r="K252" s="42"/>
      <c r="L252" s="46"/>
      <c r="M252" s="286"/>
      <c r="N252" s="287"/>
      <c r="O252" s="288"/>
      <c r="P252" s="288"/>
      <c r="Q252" s="288"/>
      <c r="R252" s="288"/>
      <c r="S252" s="288"/>
      <c r="T252" s="289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249</v>
      </c>
      <c r="AU252" s="19" t="s">
        <v>78</v>
      </c>
    </row>
    <row r="253" s="2" customFormat="1" ht="6.96" customHeight="1">
      <c r="A253" s="40"/>
      <c r="B253" s="61"/>
      <c r="C253" s="62"/>
      <c r="D253" s="62"/>
      <c r="E253" s="62"/>
      <c r="F253" s="62"/>
      <c r="G253" s="62"/>
      <c r="H253" s="62"/>
      <c r="I253" s="62"/>
      <c r="J253" s="62"/>
      <c r="K253" s="62"/>
      <c r="L253" s="46"/>
      <c r="M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</row>
  </sheetData>
  <sheetProtection sheet="1" autoFilter="0" formatColumns="0" formatRows="0" objects="1" scenarios="1" spinCount="100000" saltValue="HkrssMI911ezRlZrnNSKUuIcebUK8dlnDYYHEVxJYtcP4Rx/ewZCmPryW8wwMxz5v2uA1v6JHsvZdUbtYwVT8g==" hashValue="QYY9tK0xJxqgFMM1Fots9KKkGRbzOy1fUy6KtBNe7JojsxNImU+OZ/a0iBrTnmzMURZ1rvlraXGkcI8RnIbt2w==" algorithmName="SHA-512" password="CC51"/>
  <autoFilter ref="C90:K25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3_01/121151103"/>
    <hyperlink ref="F101" r:id="rId2" display="https://podminky.urs.cz/item/CS_URS_2023_01/131251206"/>
    <hyperlink ref="F111" r:id="rId3" display="https://podminky.urs.cz/item/CS_URS_2023_01/131351206"/>
    <hyperlink ref="F121" r:id="rId4" display="https://podminky.urs.cz/item/CS_URS_2023_01/151101201"/>
    <hyperlink ref="F127" r:id="rId5" display="https://podminky.urs.cz/item/CS_URS_2023_01/151101211"/>
    <hyperlink ref="F129" r:id="rId6" display="https://podminky.urs.cz/item/CS_URS_2023_01/151101301"/>
    <hyperlink ref="F135" r:id="rId7" display="https://podminky.urs.cz/item/CS_URS_2023_01/151101311"/>
    <hyperlink ref="F137" r:id="rId8" display="https://podminky.urs.cz/item/CS_URS_2023_01/162251102"/>
    <hyperlink ref="F147" r:id="rId9" display="https://podminky.urs.cz/item/CS_URS_2023_01/162251122"/>
    <hyperlink ref="F156" r:id="rId10" display="https://podminky.urs.cz/item/CS_URS_2023_01/162351123"/>
    <hyperlink ref="F165" r:id="rId11" display="https://podminky.urs.cz/item/CS_URS_2023_01/167151111"/>
    <hyperlink ref="F170" r:id="rId12" display="https://podminky.urs.cz/item/CS_URS_2023_01/167151112"/>
    <hyperlink ref="F183" r:id="rId13" display="https://podminky.urs.cz/item/CS_URS_2023_01/171251201"/>
    <hyperlink ref="F188" r:id="rId14" display="https://podminky.urs.cz/item/CS_URS_2023_01/174101101"/>
    <hyperlink ref="F194" r:id="rId15" display="https://podminky.urs.cz/item/CS_URS_2023_01/181351003"/>
    <hyperlink ref="F200" r:id="rId16" display="https://podminky.urs.cz/item/CS_URS_2023_01/181451121"/>
    <hyperlink ref="F205" r:id="rId17" display="https://podminky.urs.cz/item/CS_URS_2023_01/871381811"/>
    <hyperlink ref="F210" r:id="rId18" display="https://podminky.urs.cz/item/CS_URS_2023_01/871411819"/>
    <hyperlink ref="F212" r:id="rId19" display="https://podminky.urs.cz/item/CS_URS_2023_01/899102211"/>
    <hyperlink ref="F215" r:id="rId20" display="https://podminky.urs.cz/item/CS_URS_2023_01/961055111"/>
    <hyperlink ref="F220" r:id="rId21" display="https://podminky.urs.cz/item/CS_URS_2023_01/962052211"/>
    <hyperlink ref="F232" r:id="rId22" display="https://podminky.urs.cz/item/CS_URS_2023_01/963012510"/>
    <hyperlink ref="F238" r:id="rId23" display="https://podminky.urs.cz/item/CS_URS_2023_01/997013111"/>
    <hyperlink ref="F240" r:id="rId24" display="https://podminky.urs.cz/item/CS_URS_2023_01/997013501"/>
    <hyperlink ref="F242" r:id="rId25" display="https://podminky.urs.cz/item/CS_URS_2023_01/997013509"/>
    <hyperlink ref="F245" r:id="rId26" display="https://podminky.urs.cz/item/CS_URS_2023_01/997013813"/>
    <hyperlink ref="F247" r:id="rId27" display="https://podminky.urs.cz/item/CS_URS_2023_01/997013862"/>
    <hyperlink ref="F250" r:id="rId28" display="https://podminky.urs.cz/item/CS_URS_2023_01/998273102"/>
    <hyperlink ref="F252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2199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ROUND((SUM(BE97:BE301)),  2)</f>
        <v>0</v>
      </c>
      <c r="G35" s="40"/>
      <c r="H35" s="40"/>
      <c r="I35" s="159">
        <v>0.20999999999999999</v>
      </c>
      <c r="J35" s="158">
        <f>ROUND(((SUM(BE97:BE301))*I35),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ROUND((SUM(BF97:BF301)),  2)</f>
        <v>0</v>
      </c>
      <c r="G36" s="40"/>
      <c r="H36" s="40"/>
      <c r="I36" s="159">
        <v>0.14999999999999999</v>
      </c>
      <c r="J36" s="158">
        <f>ROUND(((SUM(BF97:BF301))*I36),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ROUND((SUM(BG97:BG301)),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ROUND((SUM(BH97:BH301)),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ROUND((SUM(BI97:BI301)),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IO03.008 - Vodoměrná šachta VŠ1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2200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J145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2201</v>
      </c>
      <c r="E68" s="184"/>
      <c r="F68" s="184"/>
      <c r="G68" s="184"/>
      <c r="H68" s="184"/>
      <c r="I68" s="184"/>
      <c r="J68" s="185">
        <f>J175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J186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1746</v>
      </c>
      <c r="E70" s="184"/>
      <c r="F70" s="184"/>
      <c r="G70" s="184"/>
      <c r="H70" s="184"/>
      <c r="I70" s="184"/>
      <c r="J70" s="185">
        <f>J201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J255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J265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2202</v>
      </c>
      <c r="E73" s="179"/>
      <c r="F73" s="179"/>
      <c r="G73" s="179"/>
      <c r="H73" s="179"/>
      <c r="I73" s="179"/>
      <c r="J73" s="180">
        <f>J270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2203</v>
      </c>
      <c r="E74" s="184"/>
      <c r="F74" s="184"/>
      <c r="G74" s="184"/>
      <c r="H74" s="184"/>
      <c r="I74" s="184"/>
      <c r="J74" s="185">
        <f>J271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2204</v>
      </c>
      <c r="E75" s="184"/>
      <c r="F75" s="184"/>
      <c r="G75" s="184"/>
      <c r="H75" s="184"/>
      <c r="I75" s="184"/>
      <c r="J75" s="185">
        <f>J298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922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IO03.008 - Vodoměrná šachta VŠ1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P98+P270</f>
        <v>0</v>
      </c>
      <c r="Q97" s="98"/>
      <c r="R97" s="195">
        <f>R98+R270</f>
        <v>8.376291049999999</v>
      </c>
      <c r="S97" s="98"/>
      <c r="T97" s="196">
        <f>T98+T270</f>
        <v>7.5118199999999993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BK98+BK270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P99+P137+P145+P175+P186+P201+P255+P265</f>
        <v>0</v>
      </c>
      <c r="Q98" s="206"/>
      <c r="R98" s="207">
        <f>R99+R137+R145+R175+R186+R201+R255+R265</f>
        <v>8.2540938499999985</v>
      </c>
      <c r="S98" s="206"/>
      <c r="T98" s="208">
        <f>T99+T137+T145+T175+T186+T201+T255+T265</f>
        <v>7.5118199999999993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BK99+BK137+BK145+BK175+BK186+BK201+BK255+BK265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0.00071999999999999994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36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2205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2206</v>
      </c>
      <c r="G102" s="233"/>
      <c r="H102" s="237">
        <v>36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36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2207</v>
      </c>
      <c r="F104" s="216" t="s">
        <v>2208</v>
      </c>
      <c r="G104" s="217" t="s">
        <v>256</v>
      </c>
      <c r="H104" s="218">
        <v>9.984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2209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2210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2211</v>
      </c>
      <c r="G106" s="233"/>
      <c r="H106" s="237">
        <v>9.984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9.984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19.968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2212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2213</v>
      </c>
      <c r="G111" s="233"/>
      <c r="H111" s="237">
        <v>9.984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2213</v>
      </c>
      <c r="G113" s="233"/>
      <c r="H113" s="237">
        <v>9.984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19.968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9.984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2214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2211</v>
      </c>
      <c r="G118" s="233"/>
      <c r="H118" s="237">
        <v>9.984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9.984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9.984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2215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2213</v>
      </c>
      <c r="G123" s="233"/>
      <c r="H123" s="237">
        <v>9.984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9.984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9.984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2216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2211</v>
      </c>
      <c r="G127" s="233"/>
      <c r="H127" s="237">
        <v>9.984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9.984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36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2217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2218</v>
      </c>
      <c r="G131" s="233"/>
      <c r="H131" s="237">
        <v>36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36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36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2219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0.71999999999999997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0.00071999999999999994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2220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2221</v>
      </c>
      <c r="G136" s="233"/>
      <c r="H136" s="237">
        <v>0.71999999999999997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2222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SUM(P138:P144)</f>
        <v>0</v>
      </c>
      <c r="Q137" s="206"/>
      <c r="R137" s="207">
        <f>SUM(R138:R144)</f>
        <v>0.0057306000000000006</v>
      </c>
      <c r="S137" s="206"/>
      <c r="T137" s="208">
        <f>SUM(T138:T144)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SUM(BK138:BK144)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2223</v>
      </c>
      <c r="F138" s="216" t="s">
        <v>2224</v>
      </c>
      <c r="G138" s="217" t="s">
        <v>245</v>
      </c>
      <c r="H138" s="218">
        <v>17.010000000000002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0.0017010000000000003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2225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2226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2227</v>
      </c>
      <c r="G140" s="233"/>
      <c r="H140" s="237">
        <v>9.2100000000000009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2228</v>
      </c>
      <c r="G141" s="233"/>
      <c r="H141" s="237">
        <v>7.7999999999999998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17.010000000000002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16.5" customHeight="1">
      <c r="A143" s="40"/>
      <c r="B143" s="41"/>
      <c r="C143" s="276" t="s">
        <v>322</v>
      </c>
      <c r="D143" s="276" t="s">
        <v>386</v>
      </c>
      <c r="E143" s="277" t="s">
        <v>2229</v>
      </c>
      <c r="F143" s="278" t="s">
        <v>2230</v>
      </c>
      <c r="G143" s="279" t="s">
        <v>245</v>
      </c>
      <c r="H143" s="280">
        <v>20.148</v>
      </c>
      <c r="I143" s="281"/>
      <c r="J143" s="282">
        <f>ROUND(I143*H143,2)</f>
        <v>0</v>
      </c>
      <c r="K143" s="278" t="s">
        <v>246</v>
      </c>
      <c r="L143" s="283"/>
      <c r="M143" s="284" t="s">
        <v>19</v>
      </c>
      <c r="N143" s="285" t="s">
        <v>40</v>
      </c>
      <c r="O143" s="86"/>
      <c r="P143" s="223">
        <f>O143*H143</f>
        <v>0</v>
      </c>
      <c r="Q143" s="223">
        <v>0.00020000000000000001</v>
      </c>
      <c r="R143" s="223">
        <f>Q143*H143</f>
        <v>0.0040296000000000004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300</v>
      </c>
      <c r="AT143" s="225" t="s">
        <v>386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2231</v>
      </c>
    </row>
    <row r="144" s="13" customFormat="1">
      <c r="A144" s="13"/>
      <c r="B144" s="232"/>
      <c r="C144" s="233"/>
      <c r="D144" s="234" t="s">
        <v>251</v>
      </c>
      <c r="E144" s="233"/>
      <c r="F144" s="236" t="s">
        <v>2232</v>
      </c>
      <c r="G144" s="233"/>
      <c r="H144" s="237">
        <v>20.148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4</v>
      </c>
      <c r="AX144" s="13" t="s">
        <v>76</v>
      </c>
      <c r="AY144" s="243" t="s">
        <v>240</v>
      </c>
    </row>
    <row r="145" s="12" customFormat="1" ht="22.8" customHeight="1">
      <c r="A145" s="12"/>
      <c r="B145" s="198"/>
      <c r="C145" s="199"/>
      <c r="D145" s="200" t="s">
        <v>68</v>
      </c>
      <c r="E145" s="212" t="s">
        <v>247</v>
      </c>
      <c r="F145" s="212" t="s">
        <v>412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SUM(P146:P174)</f>
        <v>0</v>
      </c>
      <c r="Q145" s="206"/>
      <c r="R145" s="207">
        <f>SUM(R146:R174)</f>
        <v>5.6084551299999985</v>
      </c>
      <c r="S145" s="206"/>
      <c r="T145" s="208">
        <f>SUM(T146:T174)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76</v>
      </c>
      <c r="AT145" s="210" t="s">
        <v>68</v>
      </c>
      <c r="AU145" s="210" t="s">
        <v>76</v>
      </c>
      <c r="AY145" s="209" t="s">
        <v>240</v>
      </c>
      <c r="BK145" s="211">
        <f>SUM(BK146:BK174)</f>
        <v>0</v>
      </c>
    </row>
    <row r="146" s="2" customFormat="1" ht="24.15" customHeight="1">
      <c r="A146" s="40"/>
      <c r="B146" s="41"/>
      <c r="C146" s="214" t="s">
        <v>328</v>
      </c>
      <c r="D146" s="214" t="s">
        <v>242</v>
      </c>
      <c r="E146" s="215" t="s">
        <v>2233</v>
      </c>
      <c r="F146" s="216" t="s">
        <v>2234</v>
      </c>
      <c r="G146" s="217" t="s">
        <v>256</v>
      </c>
      <c r="H146" s="218">
        <v>2.1419999999999999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2.5020099999999998</v>
      </c>
      <c r="R146" s="223">
        <f>Q146*H146</f>
        <v>5.3593054199999992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2235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2236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2237</v>
      </c>
      <c r="G148" s="233"/>
      <c r="H148" s="237">
        <v>1.8720000000000001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2238</v>
      </c>
      <c r="G149" s="233"/>
      <c r="H149" s="237">
        <v>0.27000000000000002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2.1420000000000003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21.75" customHeight="1">
      <c r="A151" s="40"/>
      <c r="B151" s="41"/>
      <c r="C151" s="214" t="s">
        <v>334</v>
      </c>
      <c r="D151" s="214" t="s">
        <v>242</v>
      </c>
      <c r="E151" s="215" t="s">
        <v>2239</v>
      </c>
      <c r="F151" s="216" t="s">
        <v>2240</v>
      </c>
      <c r="G151" s="217" t="s">
        <v>245</v>
      </c>
      <c r="H151" s="218">
        <v>14.85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0.0053299999999999997</v>
      </c>
      <c r="R151" s="223">
        <f>Q151*H151</f>
        <v>0.079150499999999999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2241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2242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2243</v>
      </c>
      <c r="G153" s="233"/>
      <c r="H153" s="237">
        <v>6.21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2244</v>
      </c>
      <c r="G154" s="233"/>
      <c r="H154" s="237">
        <v>5.04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11.25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2245</v>
      </c>
      <c r="G156" s="233"/>
      <c r="H156" s="237">
        <v>3.6000000000000001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6" customFormat="1">
      <c r="A157" s="16"/>
      <c r="B157" s="265"/>
      <c r="C157" s="266"/>
      <c r="D157" s="234" t="s">
        <v>251</v>
      </c>
      <c r="E157" s="267" t="s">
        <v>19</v>
      </c>
      <c r="F157" s="268" t="s">
        <v>307</v>
      </c>
      <c r="G157" s="266"/>
      <c r="H157" s="269">
        <v>3.6000000000000001</v>
      </c>
      <c r="I157" s="270"/>
      <c r="J157" s="266"/>
      <c r="K157" s="266"/>
      <c r="L157" s="271"/>
      <c r="M157" s="272"/>
      <c r="N157" s="273"/>
      <c r="O157" s="273"/>
      <c r="P157" s="273"/>
      <c r="Q157" s="273"/>
      <c r="R157" s="273"/>
      <c r="S157" s="273"/>
      <c r="T157" s="274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75" t="s">
        <v>251</v>
      </c>
      <c r="AU157" s="275" t="s">
        <v>78</v>
      </c>
      <c r="AV157" s="16" t="s">
        <v>268</v>
      </c>
      <c r="AW157" s="16" t="s">
        <v>31</v>
      </c>
      <c r="AX157" s="16" t="s">
        <v>69</v>
      </c>
      <c r="AY157" s="275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14.85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24.15" customHeight="1">
      <c r="A159" s="40"/>
      <c r="B159" s="41"/>
      <c r="C159" s="214" t="s">
        <v>341</v>
      </c>
      <c r="D159" s="214" t="s">
        <v>242</v>
      </c>
      <c r="E159" s="215" t="s">
        <v>2246</v>
      </c>
      <c r="F159" s="216" t="s">
        <v>2247</v>
      </c>
      <c r="G159" s="217" t="s">
        <v>245</v>
      </c>
      <c r="H159" s="218">
        <v>14.85</v>
      </c>
      <c r="I159" s="219"/>
      <c r="J159" s="220">
        <f>ROUND(I159*H159,2)</f>
        <v>0</v>
      </c>
      <c r="K159" s="216" t="s">
        <v>246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247</v>
      </c>
      <c r="AT159" s="225" t="s">
        <v>242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2248</v>
      </c>
    </row>
    <row r="160" s="2" customFormat="1">
      <c r="A160" s="40"/>
      <c r="B160" s="41"/>
      <c r="C160" s="42"/>
      <c r="D160" s="227" t="s">
        <v>249</v>
      </c>
      <c r="E160" s="42"/>
      <c r="F160" s="228" t="s">
        <v>2249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249</v>
      </c>
      <c r="AU160" s="19" t="s">
        <v>78</v>
      </c>
    </row>
    <row r="161" s="2" customFormat="1" ht="24.15" customHeight="1">
      <c r="A161" s="40"/>
      <c r="B161" s="41"/>
      <c r="C161" s="214" t="s">
        <v>8</v>
      </c>
      <c r="D161" s="214" t="s">
        <v>242</v>
      </c>
      <c r="E161" s="215" t="s">
        <v>2250</v>
      </c>
      <c r="F161" s="216" t="s">
        <v>2251</v>
      </c>
      <c r="G161" s="217" t="s">
        <v>245</v>
      </c>
      <c r="H161" s="218">
        <v>6.21</v>
      </c>
      <c r="I161" s="219"/>
      <c r="J161" s="220">
        <f>ROUND(I161*H161,2)</f>
        <v>0</v>
      </c>
      <c r="K161" s="216" t="s">
        <v>246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0.00088000000000000003</v>
      </c>
      <c r="R161" s="223">
        <f>Q161*H161</f>
        <v>0.0054648000000000006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2252</v>
      </c>
    </row>
    <row r="162" s="2" customFormat="1">
      <c r="A162" s="40"/>
      <c r="B162" s="41"/>
      <c r="C162" s="42"/>
      <c r="D162" s="227" t="s">
        <v>249</v>
      </c>
      <c r="E162" s="42"/>
      <c r="F162" s="228" t="s">
        <v>2253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249</v>
      </c>
      <c r="AU162" s="19" t="s">
        <v>78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2243</v>
      </c>
      <c r="G163" s="233"/>
      <c r="H163" s="237">
        <v>6.21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4" customFormat="1">
      <c r="A164" s="14"/>
      <c r="B164" s="244"/>
      <c r="C164" s="245"/>
      <c r="D164" s="234" t="s">
        <v>251</v>
      </c>
      <c r="E164" s="246" t="s">
        <v>19</v>
      </c>
      <c r="F164" s="247" t="s">
        <v>253</v>
      </c>
      <c r="G164" s="245"/>
      <c r="H164" s="248">
        <v>6.21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251</v>
      </c>
      <c r="AU164" s="254" t="s">
        <v>78</v>
      </c>
      <c r="AV164" s="14" t="s">
        <v>247</v>
      </c>
      <c r="AW164" s="14" t="s">
        <v>31</v>
      </c>
      <c r="AX164" s="14" t="s">
        <v>76</v>
      </c>
      <c r="AY164" s="254" t="s">
        <v>240</v>
      </c>
    </row>
    <row r="165" s="2" customFormat="1" ht="24.15" customHeight="1">
      <c r="A165" s="40"/>
      <c r="B165" s="41"/>
      <c r="C165" s="214" t="s">
        <v>355</v>
      </c>
      <c r="D165" s="214" t="s">
        <v>242</v>
      </c>
      <c r="E165" s="215" t="s">
        <v>2254</v>
      </c>
      <c r="F165" s="216" t="s">
        <v>2255</v>
      </c>
      <c r="G165" s="217" t="s">
        <v>245</v>
      </c>
      <c r="H165" s="218">
        <v>6.21</v>
      </c>
      <c r="I165" s="219"/>
      <c r="J165" s="220">
        <f>ROUND(I165*H165,2)</f>
        <v>0</v>
      </c>
      <c r="K165" s="216" t="s">
        <v>246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2256</v>
      </c>
    </row>
    <row r="166" s="2" customFormat="1">
      <c r="A166" s="40"/>
      <c r="B166" s="41"/>
      <c r="C166" s="42"/>
      <c r="D166" s="227" t="s">
        <v>249</v>
      </c>
      <c r="E166" s="42"/>
      <c r="F166" s="228" t="s">
        <v>2257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249</v>
      </c>
      <c r="AU166" s="19" t="s">
        <v>78</v>
      </c>
    </row>
    <row r="167" s="2" customFormat="1" ht="44.25" customHeight="1">
      <c r="A167" s="40"/>
      <c r="B167" s="41"/>
      <c r="C167" s="214" t="s">
        <v>371</v>
      </c>
      <c r="D167" s="214" t="s">
        <v>242</v>
      </c>
      <c r="E167" s="215" t="s">
        <v>2258</v>
      </c>
      <c r="F167" s="216" t="s">
        <v>2259</v>
      </c>
      <c r="G167" s="217" t="s">
        <v>344</v>
      </c>
      <c r="H167" s="218">
        <v>0.027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1.05555</v>
      </c>
      <c r="R167" s="223">
        <f>Q167*H167</f>
        <v>0.02849985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2260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2261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13" customFormat="1">
      <c r="A169" s="13"/>
      <c r="B169" s="232"/>
      <c r="C169" s="233"/>
      <c r="D169" s="234" t="s">
        <v>251</v>
      </c>
      <c r="E169" s="235" t="s">
        <v>19</v>
      </c>
      <c r="F169" s="236" t="s">
        <v>2262</v>
      </c>
      <c r="G169" s="233"/>
      <c r="H169" s="237">
        <v>0.027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31</v>
      </c>
      <c r="AX169" s="13" t="s">
        <v>69</v>
      </c>
      <c r="AY169" s="243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0.027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44.25" customHeight="1">
      <c r="A171" s="40"/>
      <c r="B171" s="41"/>
      <c r="C171" s="214" t="s">
        <v>385</v>
      </c>
      <c r="D171" s="214" t="s">
        <v>242</v>
      </c>
      <c r="E171" s="215" t="s">
        <v>2263</v>
      </c>
      <c r="F171" s="216" t="s">
        <v>2264</v>
      </c>
      <c r="G171" s="217" t="s">
        <v>344</v>
      </c>
      <c r="H171" s="218">
        <v>0.128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1.06277</v>
      </c>
      <c r="R171" s="223">
        <f>Q171*H171</f>
        <v>0.13603456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2265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2266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2267</v>
      </c>
      <c r="G173" s="233"/>
      <c r="H173" s="237">
        <v>0.128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0.128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12" customFormat="1" ht="22.8" customHeight="1">
      <c r="A175" s="12"/>
      <c r="B175" s="198"/>
      <c r="C175" s="199"/>
      <c r="D175" s="200" t="s">
        <v>68</v>
      </c>
      <c r="E175" s="212" t="s">
        <v>290</v>
      </c>
      <c r="F175" s="212" t="s">
        <v>2268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SUM(P176:P185)</f>
        <v>0</v>
      </c>
      <c r="Q175" s="206"/>
      <c r="R175" s="207">
        <f>SUM(R176:R185)</f>
        <v>1.4027972200000001</v>
      </c>
      <c r="S175" s="206"/>
      <c r="T175" s="208">
        <f>SUM(T176:T185)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76</v>
      </c>
      <c r="AT175" s="210" t="s">
        <v>68</v>
      </c>
      <c r="AU175" s="210" t="s">
        <v>76</v>
      </c>
      <c r="AY175" s="209" t="s">
        <v>240</v>
      </c>
      <c r="BK175" s="211">
        <f>SUM(BK176:BK185)</f>
        <v>0</v>
      </c>
    </row>
    <row r="176" s="2" customFormat="1" ht="21.75" customHeight="1">
      <c r="A176" s="40"/>
      <c r="B176" s="41"/>
      <c r="C176" s="214" t="s">
        <v>391</v>
      </c>
      <c r="D176" s="214" t="s">
        <v>242</v>
      </c>
      <c r="E176" s="215" t="s">
        <v>2269</v>
      </c>
      <c r="F176" s="216" t="s">
        <v>2270</v>
      </c>
      <c r="G176" s="217" t="s">
        <v>256</v>
      </c>
      <c r="H176" s="218">
        <v>0.46100000000000002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2.3010199999999998</v>
      </c>
      <c r="R176" s="223">
        <f>Q176*H176</f>
        <v>1.06077022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2271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2272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2273</v>
      </c>
      <c r="G178" s="233"/>
      <c r="H178" s="237">
        <v>0.46100000000000002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0.46100000000000002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1.75" customHeight="1">
      <c r="A180" s="40"/>
      <c r="B180" s="41"/>
      <c r="C180" s="214" t="s">
        <v>397</v>
      </c>
      <c r="D180" s="214" t="s">
        <v>242</v>
      </c>
      <c r="E180" s="215" t="s">
        <v>2274</v>
      </c>
      <c r="F180" s="216" t="s">
        <v>2275</v>
      </c>
      <c r="G180" s="217" t="s">
        <v>256</v>
      </c>
      <c r="H180" s="218">
        <v>0.46100000000000002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2276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2277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2" customFormat="1" ht="24.15" customHeight="1">
      <c r="A182" s="40"/>
      <c r="B182" s="41"/>
      <c r="C182" s="214" t="s">
        <v>7</v>
      </c>
      <c r="D182" s="214" t="s">
        <v>242</v>
      </c>
      <c r="E182" s="215" t="s">
        <v>2278</v>
      </c>
      <c r="F182" s="216" t="s">
        <v>2279</v>
      </c>
      <c r="G182" s="217" t="s">
        <v>245</v>
      </c>
      <c r="H182" s="218">
        <v>1.26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0.27145000000000002</v>
      </c>
      <c r="R182" s="223">
        <f>Q182*H182</f>
        <v>0.34202700000000003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2280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2281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2282</v>
      </c>
      <c r="G184" s="233"/>
      <c r="H184" s="237">
        <v>1.26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1.26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12" customFormat="1" ht="22.8" customHeight="1">
      <c r="A186" s="12"/>
      <c r="B186" s="198"/>
      <c r="C186" s="199"/>
      <c r="D186" s="200" t="s">
        <v>68</v>
      </c>
      <c r="E186" s="212" t="s">
        <v>300</v>
      </c>
      <c r="F186" s="212" t="s">
        <v>426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SUM(P187:P200)</f>
        <v>0</v>
      </c>
      <c r="Q186" s="206"/>
      <c r="R186" s="207">
        <f>SUM(R187:R200)</f>
        <v>0</v>
      </c>
      <c r="S186" s="206"/>
      <c r="T186" s="208">
        <f>SUM(T187:T200)</f>
        <v>0.96199999999999997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76</v>
      </c>
      <c r="AT186" s="210" t="s">
        <v>68</v>
      </c>
      <c r="AU186" s="210" t="s">
        <v>76</v>
      </c>
      <c r="AY186" s="209" t="s">
        <v>240</v>
      </c>
      <c r="BK186" s="211">
        <f>SUM(BK187:BK200)</f>
        <v>0</v>
      </c>
    </row>
    <row r="187" s="2" customFormat="1" ht="21.75" customHeight="1">
      <c r="A187" s="40"/>
      <c r="B187" s="41"/>
      <c r="C187" s="214" t="s">
        <v>406</v>
      </c>
      <c r="D187" s="214" t="s">
        <v>242</v>
      </c>
      <c r="E187" s="215" t="s">
        <v>2283</v>
      </c>
      <c r="F187" s="216" t="s">
        <v>2284</v>
      </c>
      <c r="G187" s="217" t="s">
        <v>430</v>
      </c>
      <c r="H187" s="218">
        <v>3.5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0.043999999999999997</v>
      </c>
      <c r="T187" s="224">
        <f>S187*H187</f>
        <v>0.154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2285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2286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2287</v>
      </c>
      <c r="G189" s="233"/>
      <c r="H189" s="237">
        <v>3.5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3.5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4.15" customHeight="1">
      <c r="A191" s="40"/>
      <c r="B191" s="41"/>
      <c r="C191" s="214" t="s">
        <v>413</v>
      </c>
      <c r="D191" s="214" t="s">
        <v>242</v>
      </c>
      <c r="E191" s="215" t="s">
        <v>2288</v>
      </c>
      <c r="F191" s="216" t="s">
        <v>2289</v>
      </c>
      <c r="G191" s="217" t="s">
        <v>430</v>
      </c>
      <c r="H191" s="218">
        <v>3.5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2290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2291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24.15" customHeight="1">
      <c r="A193" s="40"/>
      <c r="B193" s="41"/>
      <c r="C193" s="214" t="s">
        <v>427</v>
      </c>
      <c r="D193" s="214" t="s">
        <v>242</v>
      </c>
      <c r="E193" s="215" t="s">
        <v>1878</v>
      </c>
      <c r="F193" s="216" t="s">
        <v>1879</v>
      </c>
      <c r="G193" s="217" t="s">
        <v>430</v>
      </c>
      <c r="H193" s="218">
        <v>4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0.17699999999999999</v>
      </c>
      <c r="T193" s="224">
        <f>S193*H193</f>
        <v>0.70799999999999996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2292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1881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2293</v>
      </c>
      <c r="G195" s="233"/>
      <c r="H195" s="237">
        <v>4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4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434</v>
      </c>
      <c r="D197" s="214" t="s">
        <v>242</v>
      </c>
      <c r="E197" s="215" t="s">
        <v>2014</v>
      </c>
      <c r="F197" s="216" t="s">
        <v>2015</v>
      </c>
      <c r="G197" s="217" t="s">
        <v>430</v>
      </c>
      <c r="H197" s="218">
        <v>4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2294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2017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2" customFormat="1" ht="16.5" customHeight="1">
      <c r="A199" s="40"/>
      <c r="B199" s="41"/>
      <c r="C199" s="214" t="s">
        <v>440</v>
      </c>
      <c r="D199" s="214" t="s">
        <v>242</v>
      </c>
      <c r="E199" s="215" t="s">
        <v>2162</v>
      </c>
      <c r="F199" s="216" t="s">
        <v>2163</v>
      </c>
      <c r="G199" s="217" t="s">
        <v>487</v>
      </c>
      <c r="H199" s="218">
        <v>1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0.10000000000000001</v>
      </c>
      <c r="T199" s="224">
        <f>S199*H199</f>
        <v>0.10000000000000001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2295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2165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12" customFormat="1" ht="22.8" customHeight="1">
      <c r="A201" s="12"/>
      <c r="B201" s="198"/>
      <c r="C201" s="199"/>
      <c r="D201" s="200" t="s">
        <v>68</v>
      </c>
      <c r="E201" s="212" t="s">
        <v>309</v>
      </c>
      <c r="F201" s="212" t="s">
        <v>1884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SUM(P202:P254)</f>
        <v>0</v>
      </c>
      <c r="Q201" s="206"/>
      <c r="R201" s="207">
        <f>SUM(R202:R254)</f>
        <v>1.2363909</v>
      </c>
      <c r="S201" s="206"/>
      <c r="T201" s="208">
        <f>SUM(T202:T254)</f>
        <v>6.5498199999999995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76</v>
      </c>
      <c r="AT201" s="210" t="s">
        <v>68</v>
      </c>
      <c r="AU201" s="210" t="s">
        <v>76</v>
      </c>
      <c r="AY201" s="209" t="s">
        <v>240</v>
      </c>
      <c r="BK201" s="211">
        <f>SUM(BK202:BK254)</f>
        <v>0</v>
      </c>
    </row>
    <row r="202" s="2" customFormat="1" ht="24.15" customHeight="1">
      <c r="A202" s="40"/>
      <c r="B202" s="41"/>
      <c r="C202" s="214" t="s">
        <v>445</v>
      </c>
      <c r="D202" s="214" t="s">
        <v>242</v>
      </c>
      <c r="E202" s="215" t="s">
        <v>2296</v>
      </c>
      <c r="F202" s="216" t="s">
        <v>2297</v>
      </c>
      <c r="G202" s="217" t="s">
        <v>245</v>
      </c>
      <c r="H202" s="218">
        <v>6.21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0.00021000000000000001</v>
      </c>
      <c r="R202" s="223">
        <f>Q202*H202</f>
        <v>0.0013041000000000001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2298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2299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2300</v>
      </c>
      <c r="G204" s="233"/>
      <c r="H204" s="237">
        <v>6.21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6.21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450</v>
      </c>
      <c r="D206" s="214" t="s">
        <v>242</v>
      </c>
      <c r="E206" s="215" t="s">
        <v>2301</v>
      </c>
      <c r="F206" s="216" t="s">
        <v>2302</v>
      </c>
      <c r="G206" s="217" t="s">
        <v>245</v>
      </c>
      <c r="H206" s="218">
        <v>9.5700000000000003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2303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2304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2305</v>
      </c>
      <c r="G208" s="233"/>
      <c r="H208" s="237">
        <v>9.5700000000000003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9.5700000000000003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16.5" customHeight="1">
      <c r="A210" s="40"/>
      <c r="B210" s="41"/>
      <c r="C210" s="214" t="s">
        <v>456</v>
      </c>
      <c r="D210" s="214" t="s">
        <v>242</v>
      </c>
      <c r="E210" s="215" t="s">
        <v>2306</v>
      </c>
      <c r="F210" s="216" t="s">
        <v>2307</v>
      </c>
      <c r="G210" s="217" t="s">
        <v>430</v>
      </c>
      <c r="H210" s="218">
        <v>12.6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0.0013699999999999999</v>
      </c>
      <c r="R210" s="223">
        <f>Q210*H210</f>
        <v>0.017262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2308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2309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2310</v>
      </c>
      <c r="G212" s="233"/>
      <c r="H212" s="237">
        <v>12.6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12.6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16.5" customHeight="1">
      <c r="A214" s="40"/>
      <c r="B214" s="41"/>
      <c r="C214" s="214" t="s">
        <v>463</v>
      </c>
      <c r="D214" s="214" t="s">
        <v>242</v>
      </c>
      <c r="E214" s="215" t="s">
        <v>2311</v>
      </c>
      <c r="F214" s="216" t="s">
        <v>2312</v>
      </c>
      <c r="G214" s="217" t="s">
        <v>256</v>
      </c>
      <c r="H214" s="218">
        <v>2.1539999999999999</v>
      </c>
      <c r="I214" s="219"/>
      <c r="J214" s="220">
        <f>ROUND(I214*H214,2)</f>
        <v>0</v>
      </c>
      <c r="K214" s="216" t="s">
        <v>246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2.3999999999999999</v>
      </c>
      <c r="T214" s="224">
        <f>S214*H214</f>
        <v>5.1696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247</v>
      </c>
      <c r="AT214" s="225" t="s">
        <v>242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2313</v>
      </c>
    </row>
    <row r="215" s="2" customFormat="1">
      <c r="A215" s="40"/>
      <c r="B215" s="41"/>
      <c r="C215" s="42"/>
      <c r="D215" s="227" t="s">
        <v>249</v>
      </c>
      <c r="E215" s="42"/>
      <c r="F215" s="228" t="s">
        <v>2314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249</v>
      </c>
      <c r="AU215" s="19" t="s">
        <v>78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2315</v>
      </c>
      <c r="G216" s="233"/>
      <c r="H216" s="237">
        <v>2.1539999999999999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4" customFormat="1">
      <c r="A217" s="14"/>
      <c r="B217" s="244"/>
      <c r="C217" s="245"/>
      <c r="D217" s="234" t="s">
        <v>251</v>
      </c>
      <c r="E217" s="246" t="s">
        <v>19</v>
      </c>
      <c r="F217" s="247" t="s">
        <v>253</v>
      </c>
      <c r="G217" s="245"/>
      <c r="H217" s="248">
        <v>2.1539999999999999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251</v>
      </c>
      <c r="AU217" s="254" t="s">
        <v>78</v>
      </c>
      <c r="AV217" s="14" t="s">
        <v>247</v>
      </c>
      <c r="AW217" s="14" t="s">
        <v>31</v>
      </c>
      <c r="AX217" s="14" t="s">
        <v>76</v>
      </c>
      <c r="AY217" s="254" t="s">
        <v>240</v>
      </c>
    </row>
    <row r="218" s="2" customFormat="1" ht="24.15" customHeight="1">
      <c r="A218" s="40"/>
      <c r="B218" s="41"/>
      <c r="C218" s="214" t="s">
        <v>468</v>
      </c>
      <c r="D218" s="214" t="s">
        <v>242</v>
      </c>
      <c r="E218" s="215" t="s">
        <v>2316</v>
      </c>
      <c r="F218" s="216" t="s">
        <v>2317</v>
      </c>
      <c r="G218" s="217" t="s">
        <v>256</v>
      </c>
      <c r="H218" s="218">
        <v>0.28899999999999998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2.3999999999999999</v>
      </c>
      <c r="T218" s="224">
        <f>S218*H218</f>
        <v>0.69359999999999988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2318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2319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2320</v>
      </c>
      <c r="G220" s="233"/>
      <c r="H220" s="237">
        <v>0.28899999999999998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0.28899999999999998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612</v>
      </c>
      <c r="D222" s="214" t="s">
        <v>242</v>
      </c>
      <c r="E222" s="215" t="s">
        <v>2321</v>
      </c>
      <c r="F222" s="216" t="s">
        <v>2322</v>
      </c>
      <c r="G222" s="217" t="s">
        <v>245</v>
      </c>
      <c r="H222" s="218">
        <v>25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0.021999999999999999</v>
      </c>
      <c r="T222" s="224">
        <f>S222*H222</f>
        <v>0.54999999999999993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2323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2324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2325</v>
      </c>
      <c r="G224" s="233"/>
      <c r="H224" s="237">
        <v>25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25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16.5" customHeight="1">
      <c r="A226" s="40"/>
      <c r="B226" s="41"/>
      <c r="C226" s="214" t="s">
        <v>618</v>
      </c>
      <c r="D226" s="214" t="s">
        <v>242</v>
      </c>
      <c r="E226" s="215" t="s">
        <v>2326</v>
      </c>
      <c r="F226" s="216" t="s">
        <v>2327</v>
      </c>
      <c r="G226" s="217" t="s">
        <v>245</v>
      </c>
      <c r="H226" s="218">
        <v>6.21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0.021999999999999999</v>
      </c>
      <c r="T226" s="224">
        <f>S226*H226</f>
        <v>0.13661999999999999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2328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2329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2330</v>
      </c>
      <c r="G228" s="233"/>
      <c r="H228" s="237">
        <v>6.21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6.21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16.5" customHeight="1">
      <c r="A230" s="40"/>
      <c r="B230" s="41"/>
      <c r="C230" s="214" t="s">
        <v>624</v>
      </c>
      <c r="D230" s="214" t="s">
        <v>242</v>
      </c>
      <c r="E230" s="215" t="s">
        <v>2331</v>
      </c>
      <c r="F230" s="216" t="s">
        <v>2332</v>
      </c>
      <c r="G230" s="217" t="s">
        <v>245</v>
      </c>
      <c r="H230" s="218">
        <v>31.210000000000001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2333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2334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2" customFormat="1" ht="16.5" customHeight="1">
      <c r="A232" s="40"/>
      <c r="B232" s="41"/>
      <c r="C232" s="214" t="s">
        <v>632</v>
      </c>
      <c r="D232" s="214" t="s">
        <v>242</v>
      </c>
      <c r="E232" s="215" t="s">
        <v>2335</v>
      </c>
      <c r="F232" s="216" t="s">
        <v>2336</v>
      </c>
      <c r="G232" s="217" t="s">
        <v>245</v>
      </c>
      <c r="H232" s="218">
        <v>31.210000000000001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2337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2338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2" customFormat="1" ht="16.5" customHeight="1">
      <c r="A234" s="40"/>
      <c r="B234" s="41"/>
      <c r="C234" s="214" t="s">
        <v>637</v>
      </c>
      <c r="D234" s="214" t="s">
        <v>242</v>
      </c>
      <c r="E234" s="215" t="s">
        <v>2339</v>
      </c>
      <c r="F234" s="216" t="s">
        <v>2340</v>
      </c>
      <c r="G234" s="217" t="s">
        <v>245</v>
      </c>
      <c r="H234" s="218">
        <v>31.210000000000001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2341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2342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2325</v>
      </c>
      <c r="G236" s="233"/>
      <c r="H236" s="237">
        <v>25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2330</v>
      </c>
      <c r="G237" s="233"/>
      <c r="H237" s="237">
        <v>6.21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4" customFormat="1">
      <c r="A238" s="14"/>
      <c r="B238" s="244"/>
      <c r="C238" s="245"/>
      <c r="D238" s="234" t="s">
        <v>251</v>
      </c>
      <c r="E238" s="246" t="s">
        <v>19</v>
      </c>
      <c r="F238" s="247" t="s">
        <v>253</v>
      </c>
      <c r="G238" s="245"/>
      <c r="H238" s="248">
        <v>31.210000000000001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251</v>
      </c>
      <c r="AU238" s="254" t="s">
        <v>78</v>
      </c>
      <c r="AV238" s="14" t="s">
        <v>247</v>
      </c>
      <c r="AW238" s="14" t="s">
        <v>31</v>
      </c>
      <c r="AX238" s="14" t="s">
        <v>76</v>
      </c>
      <c r="AY238" s="254" t="s">
        <v>240</v>
      </c>
    </row>
    <row r="239" s="2" customFormat="1" ht="16.5" customHeight="1">
      <c r="A239" s="40"/>
      <c r="B239" s="41"/>
      <c r="C239" s="214" t="s">
        <v>642</v>
      </c>
      <c r="D239" s="214" t="s">
        <v>242</v>
      </c>
      <c r="E239" s="215" t="s">
        <v>2343</v>
      </c>
      <c r="F239" s="216" t="s">
        <v>2344</v>
      </c>
      <c r="G239" s="217" t="s">
        <v>245</v>
      </c>
      <c r="H239" s="218">
        <v>31.210000000000001</v>
      </c>
      <c r="I239" s="219"/>
      <c r="J239" s="220">
        <f>ROUND(I239*H239,2)</f>
        <v>0</v>
      </c>
      <c r="K239" s="216" t="s">
        <v>246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247</v>
      </c>
      <c r="AT239" s="225" t="s">
        <v>242</v>
      </c>
      <c r="AU239" s="225" t="s">
        <v>78</v>
      </c>
      <c r="AY239" s="19" t="s">
        <v>240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247</v>
      </c>
      <c r="BM239" s="225" t="s">
        <v>2345</v>
      </c>
    </row>
    <row r="240" s="2" customFormat="1">
      <c r="A240" s="40"/>
      <c r="B240" s="41"/>
      <c r="C240" s="42"/>
      <c r="D240" s="227" t="s">
        <v>249</v>
      </c>
      <c r="E240" s="42"/>
      <c r="F240" s="228" t="s">
        <v>2346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249</v>
      </c>
      <c r="AU240" s="19" t="s">
        <v>78</v>
      </c>
    </row>
    <row r="241" s="2" customFormat="1" ht="16.5" customHeight="1">
      <c r="A241" s="40"/>
      <c r="B241" s="41"/>
      <c r="C241" s="214" t="s">
        <v>647</v>
      </c>
      <c r="D241" s="214" t="s">
        <v>242</v>
      </c>
      <c r="E241" s="215" t="s">
        <v>2347</v>
      </c>
      <c r="F241" s="216" t="s">
        <v>2348</v>
      </c>
      <c r="G241" s="217" t="s">
        <v>245</v>
      </c>
      <c r="H241" s="218">
        <v>31.210000000000001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2349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2350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2" customFormat="1" ht="21.75" customHeight="1">
      <c r="A243" s="40"/>
      <c r="B243" s="41"/>
      <c r="C243" s="214" t="s">
        <v>651</v>
      </c>
      <c r="D243" s="214" t="s">
        <v>242</v>
      </c>
      <c r="E243" s="215" t="s">
        <v>2351</v>
      </c>
      <c r="F243" s="216" t="s">
        <v>2352</v>
      </c>
      <c r="G243" s="217" t="s">
        <v>245</v>
      </c>
      <c r="H243" s="218">
        <v>25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0.038850000000000003</v>
      </c>
      <c r="R243" s="223">
        <f>Q243*H243</f>
        <v>0.97125000000000006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2353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2354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2" customFormat="1" ht="24.15" customHeight="1">
      <c r="A245" s="40"/>
      <c r="B245" s="41"/>
      <c r="C245" s="214" t="s">
        <v>656</v>
      </c>
      <c r="D245" s="214" t="s">
        <v>242</v>
      </c>
      <c r="E245" s="215" t="s">
        <v>2355</v>
      </c>
      <c r="F245" s="216" t="s">
        <v>2356</v>
      </c>
      <c r="G245" s="217" t="s">
        <v>245</v>
      </c>
      <c r="H245" s="218">
        <v>6.1200000000000001</v>
      </c>
      <c r="I245" s="219"/>
      <c r="J245" s="220">
        <f>ROUND(I245*H245,2)</f>
        <v>0</v>
      </c>
      <c r="K245" s="216" t="s">
        <v>246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0.040289999999999999</v>
      </c>
      <c r="R245" s="223">
        <f>Q245*H245</f>
        <v>0.24657480000000001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247</v>
      </c>
      <c r="AT245" s="225" t="s">
        <v>242</v>
      </c>
      <c r="AU245" s="225" t="s">
        <v>78</v>
      </c>
      <c r="AY245" s="19" t="s">
        <v>240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247</v>
      </c>
      <c r="BM245" s="225" t="s">
        <v>2357</v>
      </c>
    </row>
    <row r="246" s="2" customFormat="1">
      <c r="A246" s="40"/>
      <c r="B246" s="41"/>
      <c r="C246" s="42"/>
      <c r="D246" s="227" t="s">
        <v>249</v>
      </c>
      <c r="E246" s="42"/>
      <c r="F246" s="228" t="s">
        <v>2358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249</v>
      </c>
      <c r="AU246" s="19" t="s">
        <v>78</v>
      </c>
    </row>
    <row r="247" s="2" customFormat="1" ht="24.15" customHeight="1">
      <c r="A247" s="40"/>
      <c r="B247" s="41"/>
      <c r="C247" s="214" t="s">
        <v>661</v>
      </c>
      <c r="D247" s="214" t="s">
        <v>242</v>
      </c>
      <c r="E247" s="215" t="s">
        <v>2359</v>
      </c>
      <c r="F247" s="216" t="s">
        <v>2360</v>
      </c>
      <c r="G247" s="217" t="s">
        <v>245</v>
      </c>
      <c r="H247" s="218">
        <v>31.210000000000001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2361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2362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2" customFormat="1" ht="24.15" customHeight="1">
      <c r="A249" s="40"/>
      <c r="B249" s="41"/>
      <c r="C249" s="214" t="s">
        <v>666</v>
      </c>
      <c r="D249" s="214" t="s">
        <v>242</v>
      </c>
      <c r="E249" s="215" t="s">
        <v>2363</v>
      </c>
      <c r="F249" s="216" t="s">
        <v>2364</v>
      </c>
      <c r="G249" s="217" t="s">
        <v>245</v>
      </c>
      <c r="H249" s="218">
        <v>31.210000000000001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2365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2366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2" customFormat="1" ht="24.15" customHeight="1">
      <c r="A251" s="40"/>
      <c r="B251" s="41"/>
      <c r="C251" s="214" t="s">
        <v>671</v>
      </c>
      <c r="D251" s="214" t="s">
        <v>242</v>
      </c>
      <c r="E251" s="215" t="s">
        <v>2367</v>
      </c>
      <c r="F251" s="216" t="s">
        <v>2368</v>
      </c>
      <c r="G251" s="217" t="s">
        <v>487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2369</v>
      </c>
    </row>
    <row r="252" s="2" customFormat="1" ht="24.15" customHeight="1">
      <c r="A252" s="40"/>
      <c r="B252" s="41"/>
      <c r="C252" s="214" t="s">
        <v>676</v>
      </c>
      <c r="D252" s="214" t="s">
        <v>242</v>
      </c>
      <c r="E252" s="215" t="s">
        <v>2370</v>
      </c>
      <c r="F252" s="216" t="s">
        <v>2371</v>
      </c>
      <c r="G252" s="217" t="s">
        <v>487</v>
      </c>
      <c r="H252" s="218">
        <v>1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2372</v>
      </c>
    </row>
    <row r="253" s="2" customFormat="1" ht="24.15" customHeight="1">
      <c r="A253" s="40"/>
      <c r="B253" s="41"/>
      <c r="C253" s="214" t="s">
        <v>681</v>
      </c>
      <c r="D253" s="214" t="s">
        <v>242</v>
      </c>
      <c r="E253" s="215" t="s">
        <v>2373</v>
      </c>
      <c r="F253" s="216" t="s">
        <v>2374</v>
      </c>
      <c r="G253" s="217" t="s">
        <v>487</v>
      </c>
      <c r="H253" s="218">
        <v>2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247</v>
      </c>
      <c r="AT253" s="225" t="s">
        <v>242</v>
      </c>
      <c r="AU253" s="225" t="s">
        <v>78</v>
      </c>
      <c r="AY253" s="19" t="s">
        <v>240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247</v>
      </c>
      <c r="BM253" s="225" t="s">
        <v>2375</v>
      </c>
    </row>
    <row r="254" s="2" customFormat="1" ht="24.15" customHeight="1">
      <c r="A254" s="40"/>
      <c r="B254" s="41"/>
      <c r="C254" s="214" t="s">
        <v>683</v>
      </c>
      <c r="D254" s="214" t="s">
        <v>242</v>
      </c>
      <c r="E254" s="215" t="s">
        <v>2376</v>
      </c>
      <c r="F254" s="216" t="s">
        <v>2377</v>
      </c>
      <c r="G254" s="217" t="s">
        <v>487</v>
      </c>
      <c r="H254" s="218">
        <v>1</v>
      </c>
      <c r="I254" s="219"/>
      <c r="J254" s="220">
        <f>ROUND(I254*H254,2)</f>
        <v>0</v>
      </c>
      <c r="K254" s="216" t="s">
        <v>19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2378</v>
      </c>
    </row>
    <row r="255" s="12" customFormat="1" ht="22.8" customHeight="1">
      <c r="A255" s="12"/>
      <c r="B255" s="198"/>
      <c r="C255" s="199"/>
      <c r="D255" s="200" t="s">
        <v>68</v>
      </c>
      <c r="E255" s="212" t="s">
        <v>438</v>
      </c>
      <c r="F255" s="212" t="s">
        <v>439</v>
      </c>
      <c r="G255" s="199"/>
      <c r="H255" s="199"/>
      <c r="I255" s="202"/>
      <c r="J255" s="213">
        <f>BK255</f>
        <v>0</v>
      </c>
      <c r="K255" s="199"/>
      <c r="L255" s="204"/>
      <c r="M255" s="205"/>
      <c r="N255" s="206"/>
      <c r="O255" s="206"/>
      <c r="P255" s="207">
        <f>SUM(P256:P264)</f>
        <v>0</v>
      </c>
      <c r="Q255" s="206"/>
      <c r="R255" s="207">
        <f>SUM(R256:R264)</f>
        <v>0</v>
      </c>
      <c r="S255" s="206"/>
      <c r="T255" s="208">
        <f>SUM(T256:T264)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76</v>
      </c>
      <c r="AT255" s="210" t="s">
        <v>68</v>
      </c>
      <c r="AU255" s="210" t="s">
        <v>76</v>
      </c>
      <c r="AY255" s="209" t="s">
        <v>240</v>
      </c>
      <c r="BK255" s="211">
        <f>SUM(BK256:BK264)</f>
        <v>0</v>
      </c>
    </row>
    <row r="256" s="2" customFormat="1" ht="24.15" customHeight="1">
      <c r="A256" s="40"/>
      <c r="B256" s="41"/>
      <c r="C256" s="214" t="s">
        <v>1244</v>
      </c>
      <c r="D256" s="214" t="s">
        <v>242</v>
      </c>
      <c r="E256" s="215" t="s">
        <v>441</v>
      </c>
      <c r="F256" s="216" t="s">
        <v>442</v>
      </c>
      <c r="G256" s="217" t="s">
        <v>344</v>
      </c>
      <c r="H256" s="218">
        <v>7.5119999999999996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2379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444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2" customFormat="1" ht="21.75" customHeight="1">
      <c r="A258" s="40"/>
      <c r="B258" s="41"/>
      <c r="C258" s="214" t="s">
        <v>1249</v>
      </c>
      <c r="D258" s="214" t="s">
        <v>242</v>
      </c>
      <c r="E258" s="215" t="s">
        <v>446</v>
      </c>
      <c r="F258" s="216" t="s">
        <v>447</v>
      </c>
      <c r="G258" s="217" t="s">
        <v>344</v>
      </c>
      <c r="H258" s="218">
        <v>7.5119999999999996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2380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449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2" customFormat="1" ht="24.15" customHeight="1">
      <c r="A260" s="40"/>
      <c r="B260" s="41"/>
      <c r="C260" s="214" t="s">
        <v>1254</v>
      </c>
      <c r="D260" s="214" t="s">
        <v>242</v>
      </c>
      <c r="E260" s="215" t="s">
        <v>451</v>
      </c>
      <c r="F260" s="216" t="s">
        <v>452</v>
      </c>
      <c r="G260" s="217" t="s">
        <v>344</v>
      </c>
      <c r="H260" s="218">
        <v>105.16800000000001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2381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454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13" customFormat="1">
      <c r="A262" s="13"/>
      <c r="B262" s="232"/>
      <c r="C262" s="233"/>
      <c r="D262" s="234" t="s">
        <v>251</v>
      </c>
      <c r="E262" s="233"/>
      <c r="F262" s="236" t="s">
        <v>2382</v>
      </c>
      <c r="G262" s="233"/>
      <c r="H262" s="237">
        <v>105.16800000000001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251</v>
      </c>
      <c r="AU262" s="243" t="s">
        <v>78</v>
      </c>
      <c r="AV262" s="13" t="s">
        <v>78</v>
      </c>
      <c r="AW262" s="13" t="s">
        <v>4</v>
      </c>
      <c r="AX262" s="13" t="s">
        <v>76</v>
      </c>
      <c r="AY262" s="243" t="s">
        <v>240</v>
      </c>
    </row>
    <row r="263" s="2" customFormat="1" ht="24.15" customHeight="1">
      <c r="A263" s="40"/>
      <c r="B263" s="41"/>
      <c r="C263" s="214" t="s">
        <v>1260</v>
      </c>
      <c r="D263" s="214" t="s">
        <v>242</v>
      </c>
      <c r="E263" s="215" t="s">
        <v>2193</v>
      </c>
      <c r="F263" s="216" t="s">
        <v>2194</v>
      </c>
      <c r="G263" s="217" t="s">
        <v>344</v>
      </c>
      <c r="H263" s="218">
        <v>5.8630000000000004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2383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2196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2" customFormat="1" ht="22.8" customHeight="1">
      <c r="A265" s="12"/>
      <c r="B265" s="198"/>
      <c r="C265" s="199"/>
      <c r="D265" s="200" t="s">
        <v>68</v>
      </c>
      <c r="E265" s="212" t="s">
        <v>461</v>
      </c>
      <c r="F265" s="212" t="s">
        <v>462</v>
      </c>
      <c r="G265" s="199"/>
      <c r="H265" s="199"/>
      <c r="I265" s="202"/>
      <c r="J265" s="213">
        <f>BK265</f>
        <v>0</v>
      </c>
      <c r="K265" s="199"/>
      <c r="L265" s="204"/>
      <c r="M265" s="205"/>
      <c r="N265" s="206"/>
      <c r="O265" s="206"/>
      <c r="P265" s="207">
        <f>SUM(P266:P269)</f>
        <v>0</v>
      </c>
      <c r="Q265" s="206"/>
      <c r="R265" s="207">
        <f>SUM(R266:R269)</f>
        <v>0</v>
      </c>
      <c r="S265" s="206"/>
      <c r="T265" s="208">
        <f>SUM(T266:T269)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76</v>
      </c>
      <c r="AT265" s="210" t="s">
        <v>68</v>
      </c>
      <c r="AU265" s="210" t="s">
        <v>76</v>
      </c>
      <c r="AY265" s="209" t="s">
        <v>240</v>
      </c>
      <c r="BK265" s="211">
        <f>SUM(BK266:BK269)</f>
        <v>0</v>
      </c>
    </row>
    <row r="266" s="2" customFormat="1" ht="24.15" customHeight="1">
      <c r="A266" s="40"/>
      <c r="B266" s="41"/>
      <c r="C266" s="214" t="s">
        <v>1266</v>
      </c>
      <c r="D266" s="214" t="s">
        <v>242</v>
      </c>
      <c r="E266" s="215" t="s">
        <v>464</v>
      </c>
      <c r="F266" s="216" t="s">
        <v>465</v>
      </c>
      <c r="G266" s="217" t="s">
        <v>344</v>
      </c>
      <c r="H266" s="218">
        <v>8.2539999999999996</v>
      </c>
      <c r="I266" s="219"/>
      <c r="J266" s="220">
        <f>ROUND(I266*H266,2)</f>
        <v>0</v>
      </c>
      <c r="K266" s="216" t="s">
        <v>246</v>
      </c>
      <c r="L266" s="46"/>
      <c r="M266" s="221" t="s">
        <v>19</v>
      </c>
      <c r="N266" s="222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247</v>
      </c>
      <c r="AT266" s="225" t="s">
        <v>242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2384</v>
      </c>
    </row>
    <row r="267" s="2" customFormat="1">
      <c r="A267" s="40"/>
      <c r="B267" s="41"/>
      <c r="C267" s="42"/>
      <c r="D267" s="227" t="s">
        <v>249</v>
      </c>
      <c r="E267" s="42"/>
      <c r="F267" s="228" t="s">
        <v>467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249</v>
      </c>
      <c r="AU267" s="19" t="s">
        <v>78</v>
      </c>
    </row>
    <row r="268" s="2" customFormat="1" ht="24.15" customHeight="1">
      <c r="A268" s="40"/>
      <c r="B268" s="41"/>
      <c r="C268" s="214" t="s">
        <v>1269</v>
      </c>
      <c r="D268" s="214" t="s">
        <v>242</v>
      </c>
      <c r="E268" s="215" t="s">
        <v>469</v>
      </c>
      <c r="F268" s="216" t="s">
        <v>470</v>
      </c>
      <c r="G268" s="217" t="s">
        <v>344</v>
      </c>
      <c r="H268" s="218">
        <v>8.2539999999999996</v>
      </c>
      <c r="I268" s="219"/>
      <c r="J268" s="220">
        <f>ROUND(I268*H268,2)</f>
        <v>0</v>
      </c>
      <c r="K268" s="216" t="s">
        <v>246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247</v>
      </c>
      <c r="AT268" s="225" t="s">
        <v>242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247</v>
      </c>
      <c r="BM268" s="225" t="s">
        <v>2385</v>
      </c>
    </row>
    <row r="269" s="2" customFormat="1">
      <c r="A269" s="40"/>
      <c r="B269" s="41"/>
      <c r="C269" s="42"/>
      <c r="D269" s="227" t="s">
        <v>249</v>
      </c>
      <c r="E269" s="42"/>
      <c r="F269" s="228" t="s">
        <v>472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249</v>
      </c>
      <c r="AU269" s="19" t="s">
        <v>78</v>
      </c>
    </row>
    <row r="270" s="12" customFormat="1" ht="25.92" customHeight="1">
      <c r="A270" s="12"/>
      <c r="B270" s="198"/>
      <c r="C270" s="199"/>
      <c r="D270" s="200" t="s">
        <v>68</v>
      </c>
      <c r="E270" s="201" t="s">
        <v>2386</v>
      </c>
      <c r="F270" s="201" t="s">
        <v>2387</v>
      </c>
      <c r="G270" s="199"/>
      <c r="H270" s="199"/>
      <c r="I270" s="202"/>
      <c r="J270" s="203">
        <f>BK270</f>
        <v>0</v>
      </c>
      <c r="K270" s="199"/>
      <c r="L270" s="204"/>
      <c r="M270" s="205"/>
      <c r="N270" s="206"/>
      <c r="O270" s="206"/>
      <c r="P270" s="207">
        <f>P271+P298</f>
        <v>0</v>
      </c>
      <c r="Q270" s="206"/>
      <c r="R270" s="207">
        <f>R271+R298</f>
        <v>0.12219720000000001</v>
      </c>
      <c r="S270" s="206"/>
      <c r="T270" s="208">
        <f>T271+T298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09" t="s">
        <v>78</v>
      </c>
      <c r="AT270" s="210" t="s">
        <v>68</v>
      </c>
      <c r="AU270" s="210" t="s">
        <v>69</v>
      </c>
      <c r="AY270" s="209" t="s">
        <v>240</v>
      </c>
      <c r="BK270" s="211">
        <f>BK271+BK298</f>
        <v>0</v>
      </c>
    </row>
    <row r="271" s="12" customFormat="1" ht="22.8" customHeight="1">
      <c r="A271" s="12"/>
      <c r="B271" s="198"/>
      <c r="C271" s="199"/>
      <c r="D271" s="200" t="s">
        <v>68</v>
      </c>
      <c r="E271" s="212" t="s">
        <v>2388</v>
      </c>
      <c r="F271" s="212" t="s">
        <v>2389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SUM(P272:P297)</f>
        <v>0</v>
      </c>
      <c r="Q271" s="206"/>
      <c r="R271" s="207">
        <f>SUM(R272:R297)</f>
        <v>0.12219720000000001</v>
      </c>
      <c r="S271" s="206"/>
      <c r="T271" s="208">
        <f>SUM(T272:T297)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78</v>
      </c>
      <c r="AT271" s="210" t="s">
        <v>68</v>
      </c>
      <c r="AU271" s="210" t="s">
        <v>76</v>
      </c>
      <c r="AY271" s="209" t="s">
        <v>240</v>
      </c>
      <c r="BK271" s="211">
        <f>SUM(BK272:BK297)</f>
        <v>0</v>
      </c>
    </row>
    <row r="272" s="2" customFormat="1" ht="21.75" customHeight="1">
      <c r="A272" s="40"/>
      <c r="B272" s="41"/>
      <c r="C272" s="214" t="s">
        <v>1273</v>
      </c>
      <c r="D272" s="214" t="s">
        <v>242</v>
      </c>
      <c r="E272" s="215" t="s">
        <v>2390</v>
      </c>
      <c r="F272" s="216" t="s">
        <v>2391</v>
      </c>
      <c r="G272" s="217" t="s">
        <v>245</v>
      </c>
      <c r="H272" s="218">
        <v>9.2100000000000009</v>
      </c>
      <c r="I272" s="219"/>
      <c r="J272" s="220">
        <f>ROUND(I272*H272,2)</f>
        <v>0</v>
      </c>
      <c r="K272" s="216" t="s">
        <v>246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355</v>
      </c>
      <c r="AT272" s="225" t="s">
        <v>242</v>
      </c>
      <c r="AU272" s="225" t="s">
        <v>78</v>
      </c>
      <c r="AY272" s="19" t="s">
        <v>240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355</v>
      </c>
      <c r="BM272" s="225" t="s">
        <v>2392</v>
      </c>
    </row>
    <row r="273" s="2" customFormat="1">
      <c r="A273" s="40"/>
      <c r="B273" s="41"/>
      <c r="C273" s="42"/>
      <c r="D273" s="227" t="s">
        <v>249</v>
      </c>
      <c r="E273" s="42"/>
      <c r="F273" s="228" t="s">
        <v>2393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249</v>
      </c>
      <c r="AU273" s="19" t="s">
        <v>78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2394</v>
      </c>
      <c r="G274" s="233"/>
      <c r="H274" s="237">
        <v>9.2100000000000009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4" customFormat="1">
      <c r="A275" s="14"/>
      <c r="B275" s="244"/>
      <c r="C275" s="245"/>
      <c r="D275" s="234" t="s">
        <v>251</v>
      </c>
      <c r="E275" s="246" t="s">
        <v>19</v>
      </c>
      <c r="F275" s="247" t="s">
        <v>253</v>
      </c>
      <c r="G275" s="245"/>
      <c r="H275" s="248">
        <v>9.2100000000000009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251</v>
      </c>
      <c r="AU275" s="254" t="s">
        <v>78</v>
      </c>
      <c r="AV275" s="14" t="s">
        <v>247</v>
      </c>
      <c r="AW275" s="14" t="s">
        <v>31</v>
      </c>
      <c r="AX275" s="14" t="s">
        <v>76</v>
      </c>
      <c r="AY275" s="254" t="s">
        <v>240</v>
      </c>
    </row>
    <row r="276" s="2" customFormat="1" ht="16.5" customHeight="1">
      <c r="A276" s="40"/>
      <c r="B276" s="41"/>
      <c r="C276" s="276" t="s">
        <v>1280</v>
      </c>
      <c r="D276" s="276" t="s">
        <v>386</v>
      </c>
      <c r="E276" s="277" t="s">
        <v>2395</v>
      </c>
      <c r="F276" s="278" t="s">
        <v>2396</v>
      </c>
      <c r="G276" s="279" t="s">
        <v>344</v>
      </c>
      <c r="H276" s="280">
        <v>0.0030000000000000001</v>
      </c>
      <c r="I276" s="281"/>
      <c r="J276" s="282">
        <f>ROUND(I276*H276,2)</f>
        <v>0</v>
      </c>
      <c r="K276" s="278" t="s">
        <v>246</v>
      </c>
      <c r="L276" s="283"/>
      <c r="M276" s="284" t="s">
        <v>19</v>
      </c>
      <c r="N276" s="285" t="s">
        <v>40</v>
      </c>
      <c r="O276" s="86"/>
      <c r="P276" s="223">
        <f>O276*H276</f>
        <v>0</v>
      </c>
      <c r="Q276" s="223">
        <v>1</v>
      </c>
      <c r="R276" s="223">
        <f>Q276*H276</f>
        <v>0.0030000000000000001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612</v>
      </c>
      <c r="AT276" s="225" t="s">
        <v>386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355</v>
      </c>
      <c r="BM276" s="225" t="s">
        <v>2397</v>
      </c>
    </row>
    <row r="277" s="13" customFormat="1">
      <c r="A277" s="13"/>
      <c r="B277" s="232"/>
      <c r="C277" s="233"/>
      <c r="D277" s="234" t="s">
        <v>251</v>
      </c>
      <c r="E277" s="233"/>
      <c r="F277" s="236" t="s">
        <v>2398</v>
      </c>
      <c r="G277" s="233"/>
      <c r="H277" s="237">
        <v>0.0030000000000000001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4</v>
      </c>
      <c r="AX277" s="13" t="s">
        <v>76</v>
      </c>
      <c r="AY277" s="243" t="s">
        <v>240</v>
      </c>
    </row>
    <row r="278" s="2" customFormat="1" ht="21.75" customHeight="1">
      <c r="A278" s="40"/>
      <c r="B278" s="41"/>
      <c r="C278" s="214" t="s">
        <v>1285</v>
      </c>
      <c r="D278" s="214" t="s">
        <v>242</v>
      </c>
      <c r="E278" s="215" t="s">
        <v>2399</v>
      </c>
      <c r="F278" s="216" t="s">
        <v>2400</v>
      </c>
      <c r="G278" s="217" t="s">
        <v>245</v>
      </c>
      <c r="H278" s="218">
        <v>7.7999999999999998</v>
      </c>
      <c r="I278" s="219"/>
      <c r="J278" s="220">
        <f>ROUND(I278*H278,2)</f>
        <v>0</v>
      </c>
      <c r="K278" s="216" t="s">
        <v>246</v>
      </c>
      <c r="L278" s="46"/>
      <c r="M278" s="221" t="s">
        <v>19</v>
      </c>
      <c r="N278" s="222" t="s">
        <v>40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355</v>
      </c>
      <c r="AT278" s="225" t="s">
        <v>242</v>
      </c>
      <c r="AU278" s="225" t="s">
        <v>78</v>
      </c>
      <c r="AY278" s="19" t="s">
        <v>240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355</v>
      </c>
      <c r="BM278" s="225" t="s">
        <v>2401</v>
      </c>
    </row>
    <row r="279" s="2" customFormat="1">
      <c r="A279" s="40"/>
      <c r="B279" s="41"/>
      <c r="C279" s="42"/>
      <c r="D279" s="227" t="s">
        <v>249</v>
      </c>
      <c r="E279" s="42"/>
      <c r="F279" s="228" t="s">
        <v>2402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249</v>
      </c>
      <c r="AU279" s="19" t="s">
        <v>78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2403</v>
      </c>
      <c r="G280" s="233"/>
      <c r="H280" s="237">
        <v>7.7999999999999998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7.7999999999999998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16.5" customHeight="1">
      <c r="A282" s="40"/>
      <c r="B282" s="41"/>
      <c r="C282" s="276" t="s">
        <v>1292</v>
      </c>
      <c r="D282" s="276" t="s">
        <v>386</v>
      </c>
      <c r="E282" s="277" t="s">
        <v>2395</v>
      </c>
      <c r="F282" s="278" t="s">
        <v>2396</v>
      </c>
      <c r="G282" s="279" t="s">
        <v>344</v>
      </c>
      <c r="H282" s="280">
        <v>0.0030000000000000001</v>
      </c>
      <c r="I282" s="281"/>
      <c r="J282" s="282">
        <f>ROUND(I282*H282,2)</f>
        <v>0</v>
      </c>
      <c r="K282" s="278" t="s">
        <v>246</v>
      </c>
      <c r="L282" s="283"/>
      <c r="M282" s="284" t="s">
        <v>19</v>
      </c>
      <c r="N282" s="285" t="s">
        <v>40</v>
      </c>
      <c r="O282" s="86"/>
      <c r="P282" s="223">
        <f>O282*H282</f>
        <v>0</v>
      </c>
      <c r="Q282" s="223">
        <v>1</v>
      </c>
      <c r="R282" s="223">
        <f>Q282*H282</f>
        <v>0.0030000000000000001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612</v>
      </c>
      <c r="AT282" s="225" t="s">
        <v>386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355</v>
      </c>
      <c r="BM282" s="225" t="s">
        <v>2404</v>
      </c>
    </row>
    <row r="283" s="13" customFormat="1">
      <c r="A283" s="13"/>
      <c r="B283" s="232"/>
      <c r="C283" s="233"/>
      <c r="D283" s="234" t="s">
        <v>251</v>
      </c>
      <c r="E283" s="233"/>
      <c r="F283" s="236" t="s">
        <v>2405</v>
      </c>
      <c r="G283" s="233"/>
      <c r="H283" s="237">
        <v>0.0030000000000000001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4</v>
      </c>
      <c r="AX283" s="13" t="s">
        <v>76</v>
      </c>
      <c r="AY283" s="243" t="s">
        <v>240</v>
      </c>
    </row>
    <row r="284" s="2" customFormat="1" ht="16.5" customHeight="1">
      <c r="A284" s="40"/>
      <c r="B284" s="41"/>
      <c r="C284" s="214" t="s">
        <v>1298</v>
      </c>
      <c r="D284" s="214" t="s">
        <v>242</v>
      </c>
      <c r="E284" s="215" t="s">
        <v>2406</v>
      </c>
      <c r="F284" s="216" t="s">
        <v>2407</v>
      </c>
      <c r="G284" s="217" t="s">
        <v>245</v>
      </c>
      <c r="H284" s="218">
        <v>9.2100000000000009</v>
      </c>
      <c r="I284" s="219"/>
      <c r="J284" s="220">
        <f>ROUND(I284*H284,2)</f>
        <v>0</v>
      </c>
      <c r="K284" s="216" t="s">
        <v>246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0.00040000000000000002</v>
      </c>
      <c r="R284" s="223">
        <f>Q284*H284</f>
        <v>0.0036840000000000006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355</v>
      </c>
      <c r="AT284" s="225" t="s">
        <v>242</v>
      </c>
      <c r="AU284" s="225" t="s">
        <v>78</v>
      </c>
      <c r="AY284" s="19" t="s">
        <v>240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355</v>
      </c>
      <c r="BM284" s="225" t="s">
        <v>2408</v>
      </c>
    </row>
    <row r="285" s="2" customFormat="1">
      <c r="A285" s="40"/>
      <c r="B285" s="41"/>
      <c r="C285" s="42"/>
      <c r="D285" s="227" t="s">
        <v>249</v>
      </c>
      <c r="E285" s="42"/>
      <c r="F285" s="228" t="s">
        <v>2409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249</v>
      </c>
      <c r="AU285" s="19" t="s">
        <v>78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2394</v>
      </c>
      <c r="G286" s="233"/>
      <c r="H286" s="237">
        <v>9.2100000000000009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4" customFormat="1">
      <c r="A287" s="14"/>
      <c r="B287" s="244"/>
      <c r="C287" s="245"/>
      <c r="D287" s="234" t="s">
        <v>251</v>
      </c>
      <c r="E287" s="246" t="s">
        <v>19</v>
      </c>
      <c r="F287" s="247" t="s">
        <v>253</v>
      </c>
      <c r="G287" s="245"/>
      <c r="H287" s="248">
        <v>9.2100000000000009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251</v>
      </c>
      <c r="AU287" s="254" t="s">
        <v>78</v>
      </c>
      <c r="AV287" s="14" t="s">
        <v>247</v>
      </c>
      <c r="AW287" s="14" t="s">
        <v>31</v>
      </c>
      <c r="AX287" s="14" t="s">
        <v>76</v>
      </c>
      <c r="AY287" s="254" t="s">
        <v>240</v>
      </c>
    </row>
    <row r="288" s="2" customFormat="1" ht="24.15" customHeight="1">
      <c r="A288" s="40"/>
      <c r="B288" s="41"/>
      <c r="C288" s="276" t="s">
        <v>1300</v>
      </c>
      <c r="D288" s="276" t="s">
        <v>386</v>
      </c>
      <c r="E288" s="277" t="s">
        <v>2410</v>
      </c>
      <c r="F288" s="278" t="s">
        <v>2411</v>
      </c>
      <c r="G288" s="279" t="s">
        <v>245</v>
      </c>
      <c r="H288" s="280">
        <v>10.734</v>
      </c>
      <c r="I288" s="281"/>
      <c r="J288" s="282">
        <f>ROUND(I288*H288,2)</f>
        <v>0</v>
      </c>
      <c r="K288" s="278" t="s">
        <v>246</v>
      </c>
      <c r="L288" s="283"/>
      <c r="M288" s="284" t="s">
        <v>19</v>
      </c>
      <c r="N288" s="285" t="s">
        <v>40</v>
      </c>
      <c r="O288" s="86"/>
      <c r="P288" s="223">
        <f>O288*H288</f>
        <v>0</v>
      </c>
      <c r="Q288" s="223">
        <v>0.0054000000000000003</v>
      </c>
      <c r="R288" s="223">
        <f>Q288*H288</f>
        <v>0.057963600000000004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612</v>
      </c>
      <c r="AT288" s="225" t="s">
        <v>386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355</v>
      </c>
      <c r="BM288" s="225" t="s">
        <v>2412</v>
      </c>
    </row>
    <row r="289" s="13" customFormat="1">
      <c r="A289" s="13"/>
      <c r="B289" s="232"/>
      <c r="C289" s="233"/>
      <c r="D289" s="234" t="s">
        <v>251</v>
      </c>
      <c r="E289" s="233"/>
      <c r="F289" s="236" t="s">
        <v>2413</v>
      </c>
      <c r="G289" s="233"/>
      <c r="H289" s="237">
        <v>10.734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4</v>
      </c>
      <c r="AX289" s="13" t="s">
        <v>76</v>
      </c>
      <c r="AY289" s="243" t="s">
        <v>240</v>
      </c>
    </row>
    <row r="290" s="2" customFormat="1" ht="16.5" customHeight="1">
      <c r="A290" s="40"/>
      <c r="B290" s="41"/>
      <c r="C290" s="214" t="s">
        <v>1302</v>
      </c>
      <c r="D290" s="214" t="s">
        <v>242</v>
      </c>
      <c r="E290" s="215" t="s">
        <v>2414</v>
      </c>
      <c r="F290" s="216" t="s">
        <v>2415</v>
      </c>
      <c r="G290" s="217" t="s">
        <v>245</v>
      </c>
      <c r="H290" s="218">
        <v>7.7999999999999998</v>
      </c>
      <c r="I290" s="219"/>
      <c r="J290" s="220">
        <f>ROUND(I290*H290,2)</f>
        <v>0</v>
      </c>
      <c r="K290" s="216" t="s">
        <v>246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0.00040000000000000002</v>
      </c>
      <c r="R290" s="223">
        <f>Q290*H290</f>
        <v>0.0031199999999999999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355</v>
      </c>
      <c r="AT290" s="225" t="s">
        <v>242</v>
      </c>
      <c r="AU290" s="225" t="s">
        <v>78</v>
      </c>
      <c r="AY290" s="19" t="s">
        <v>240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355</v>
      </c>
      <c r="BM290" s="225" t="s">
        <v>2416</v>
      </c>
    </row>
    <row r="291" s="2" customFormat="1">
      <c r="A291" s="40"/>
      <c r="B291" s="41"/>
      <c r="C291" s="42"/>
      <c r="D291" s="227" t="s">
        <v>249</v>
      </c>
      <c r="E291" s="42"/>
      <c r="F291" s="228" t="s">
        <v>2417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249</v>
      </c>
      <c r="AU291" s="19" t="s">
        <v>78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2403</v>
      </c>
      <c r="G292" s="233"/>
      <c r="H292" s="237">
        <v>7.7999999999999998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4" customFormat="1">
      <c r="A293" s="14"/>
      <c r="B293" s="244"/>
      <c r="C293" s="245"/>
      <c r="D293" s="234" t="s">
        <v>251</v>
      </c>
      <c r="E293" s="246" t="s">
        <v>19</v>
      </c>
      <c r="F293" s="247" t="s">
        <v>253</v>
      </c>
      <c r="G293" s="245"/>
      <c r="H293" s="248">
        <v>7.7999999999999998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251</v>
      </c>
      <c r="AU293" s="254" t="s">
        <v>78</v>
      </c>
      <c r="AV293" s="14" t="s">
        <v>247</v>
      </c>
      <c r="AW293" s="14" t="s">
        <v>31</v>
      </c>
      <c r="AX293" s="14" t="s">
        <v>76</v>
      </c>
      <c r="AY293" s="254" t="s">
        <v>240</v>
      </c>
    </row>
    <row r="294" s="2" customFormat="1" ht="24.15" customHeight="1">
      <c r="A294" s="40"/>
      <c r="B294" s="41"/>
      <c r="C294" s="276" t="s">
        <v>1305</v>
      </c>
      <c r="D294" s="276" t="s">
        <v>386</v>
      </c>
      <c r="E294" s="277" t="s">
        <v>2410</v>
      </c>
      <c r="F294" s="278" t="s">
        <v>2411</v>
      </c>
      <c r="G294" s="279" t="s">
        <v>245</v>
      </c>
      <c r="H294" s="280">
        <v>9.5239999999999991</v>
      </c>
      <c r="I294" s="281"/>
      <c r="J294" s="282">
        <f>ROUND(I294*H294,2)</f>
        <v>0</v>
      </c>
      <c r="K294" s="278" t="s">
        <v>246</v>
      </c>
      <c r="L294" s="283"/>
      <c r="M294" s="284" t="s">
        <v>19</v>
      </c>
      <c r="N294" s="285" t="s">
        <v>40</v>
      </c>
      <c r="O294" s="86"/>
      <c r="P294" s="223">
        <f>O294*H294</f>
        <v>0</v>
      </c>
      <c r="Q294" s="223">
        <v>0.0054000000000000003</v>
      </c>
      <c r="R294" s="223">
        <f>Q294*H294</f>
        <v>0.051429599999999999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612</v>
      </c>
      <c r="AT294" s="225" t="s">
        <v>386</v>
      </c>
      <c r="AU294" s="225" t="s">
        <v>78</v>
      </c>
      <c r="AY294" s="19" t="s">
        <v>240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355</v>
      </c>
      <c r="BM294" s="225" t="s">
        <v>2418</v>
      </c>
    </row>
    <row r="295" s="13" customFormat="1">
      <c r="A295" s="13"/>
      <c r="B295" s="232"/>
      <c r="C295" s="233"/>
      <c r="D295" s="234" t="s">
        <v>251</v>
      </c>
      <c r="E295" s="233"/>
      <c r="F295" s="236" t="s">
        <v>2419</v>
      </c>
      <c r="G295" s="233"/>
      <c r="H295" s="237">
        <v>9.5239999999999991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4</v>
      </c>
      <c r="AX295" s="13" t="s">
        <v>76</v>
      </c>
      <c r="AY295" s="243" t="s">
        <v>240</v>
      </c>
    </row>
    <row r="296" s="2" customFormat="1" ht="24.15" customHeight="1">
      <c r="A296" s="40"/>
      <c r="B296" s="41"/>
      <c r="C296" s="214" t="s">
        <v>1307</v>
      </c>
      <c r="D296" s="214" t="s">
        <v>242</v>
      </c>
      <c r="E296" s="215" t="s">
        <v>2420</v>
      </c>
      <c r="F296" s="216" t="s">
        <v>2421</v>
      </c>
      <c r="G296" s="217" t="s">
        <v>344</v>
      </c>
      <c r="H296" s="218">
        <v>0.122</v>
      </c>
      <c r="I296" s="219"/>
      <c r="J296" s="220">
        <f>ROUND(I296*H296,2)</f>
        <v>0</v>
      </c>
      <c r="K296" s="216" t="s">
        <v>246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355</v>
      </c>
      <c r="AT296" s="225" t="s">
        <v>242</v>
      </c>
      <c r="AU296" s="225" t="s">
        <v>78</v>
      </c>
      <c r="AY296" s="19" t="s">
        <v>240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355</v>
      </c>
      <c r="BM296" s="225" t="s">
        <v>2422</v>
      </c>
    </row>
    <row r="297" s="2" customFormat="1">
      <c r="A297" s="40"/>
      <c r="B297" s="41"/>
      <c r="C297" s="42"/>
      <c r="D297" s="227" t="s">
        <v>249</v>
      </c>
      <c r="E297" s="42"/>
      <c r="F297" s="228" t="s">
        <v>2423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249</v>
      </c>
      <c r="AU297" s="19" t="s">
        <v>78</v>
      </c>
    </row>
    <row r="298" s="12" customFormat="1" ht="22.8" customHeight="1">
      <c r="A298" s="12"/>
      <c r="B298" s="198"/>
      <c r="C298" s="199"/>
      <c r="D298" s="200" t="s">
        <v>68</v>
      </c>
      <c r="E298" s="212" t="s">
        <v>2424</v>
      </c>
      <c r="F298" s="212" t="s">
        <v>2425</v>
      </c>
      <c r="G298" s="199"/>
      <c r="H298" s="199"/>
      <c r="I298" s="202"/>
      <c r="J298" s="213">
        <f>BK298</f>
        <v>0</v>
      </c>
      <c r="K298" s="199"/>
      <c r="L298" s="204"/>
      <c r="M298" s="205"/>
      <c r="N298" s="206"/>
      <c r="O298" s="206"/>
      <c r="P298" s="207">
        <f>SUM(P299:P301)</f>
        <v>0</v>
      </c>
      <c r="Q298" s="206"/>
      <c r="R298" s="207">
        <f>SUM(R299:R301)</f>
        <v>0</v>
      </c>
      <c r="S298" s="206"/>
      <c r="T298" s="208">
        <f>SUM(T299:T301)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9" t="s">
        <v>78</v>
      </c>
      <c r="AT298" s="210" t="s">
        <v>68</v>
      </c>
      <c r="AU298" s="210" t="s">
        <v>76</v>
      </c>
      <c r="AY298" s="209" t="s">
        <v>240</v>
      </c>
      <c r="BK298" s="211">
        <f>SUM(BK299:BK301)</f>
        <v>0</v>
      </c>
    </row>
    <row r="299" s="2" customFormat="1" ht="24.15" customHeight="1">
      <c r="A299" s="40"/>
      <c r="B299" s="41"/>
      <c r="C299" s="214" t="s">
        <v>1314</v>
      </c>
      <c r="D299" s="214" t="s">
        <v>242</v>
      </c>
      <c r="E299" s="215" t="s">
        <v>2426</v>
      </c>
      <c r="F299" s="216" t="s">
        <v>2427</v>
      </c>
      <c r="G299" s="217" t="s">
        <v>487</v>
      </c>
      <c r="H299" s="218">
        <v>1</v>
      </c>
      <c r="I299" s="219"/>
      <c r="J299" s="220">
        <f>ROUND(I299*H299,2)</f>
        <v>0</v>
      </c>
      <c r="K299" s="216" t="s">
        <v>19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355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355</v>
      </c>
      <c r="BM299" s="225" t="s">
        <v>2428</v>
      </c>
    </row>
    <row r="300" s="2" customFormat="1" ht="24.15" customHeight="1">
      <c r="A300" s="40"/>
      <c r="B300" s="41"/>
      <c r="C300" s="214" t="s">
        <v>1320</v>
      </c>
      <c r="D300" s="214" t="s">
        <v>242</v>
      </c>
      <c r="E300" s="215" t="s">
        <v>2429</v>
      </c>
      <c r="F300" s="216" t="s">
        <v>2430</v>
      </c>
      <c r="G300" s="217" t="s">
        <v>487</v>
      </c>
      <c r="H300" s="218">
        <v>2</v>
      </c>
      <c r="I300" s="219"/>
      <c r="J300" s="220">
        <f>ROUND(I300*H300,2)</f>
        <v>0</v>
      </c>
      <c r="K300" s="216" t="s">
        <v>19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355</v>
      </c>
      <c r="AT300" s="225" t="s">
        <v>242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355</v>
      </c>
      <c r="BM300" s="225" t="s">
        <v>2431</v>
      </c>
    </row>
    <row r="301" s="2" customFormat="1" ht="21.75" customHeight="1">
      <c r="A301" s="40"/>
      <c r="B301" s="41"/>
      <c r="C301" s="214" t="s">
        <v>659</v>
      </c>
      <c r="D301" s="214" t="s">
        <v>242</v>
      </c>
      <c r="E301" s="215" t="s">
        <v>2432</v>
      </c>
      <c r="F301" s="216" t="s">
        <v>2433</v>
      </c>
      <c r="G301" s="217" t="s">
        <v>487</v>
      </c>
      <c r="H301" s="218">
        <v>1</v>
      </c>
      <c r="I301" s="219"/>
      <c r="J301" s="220">
        <f>ROUND(I301*H301,2)</f>
        <v>0</v>
      </c>
      <c r="K301" s="216" t="s">
        <v>19</v>
      </c>
      <c r="L301" s="46"/>
      <c r="M301" s="291" t="s">
        <v>19</v>
      </c>
      <c r="N301" s="292" t="s">
        <v>40</v>
      </c>
      <c r="O301" s="288"/>
      <c r="P301" s="293">
        <f>O301*H301</f>
        <v>0</v>
      </c>
      <c r="Q301" s="293">
        <v>0</v>
      </c>
      <c r="R301" s="293">
        <f>Q301*H301</f>
        <v>0</v>
      </c>
      <c r="S301" s="293">
        <v>0</v>
      </c>
      <c r="T301" s="29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355</v>
      </c>
      <c r="AT301" s="225" t="s">
        <v>242</v>
      </c>
      <c r="AU301" s="225" t="s">
        <v>78</v>
      </c>
      <c r="AY301" s="19" t="s">
        <v>240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355</v>
      </c>
      <c r="BM301" s="225" t="s">
        <v>2434</v>
      </c>
    </row>
    <row r="302" s="2" customFormat="1" ht="6.96" customHeight="1">
      <c r="A302" s="40"/>
      <c r="B302" s="61"/>
      <c r="C302" s="62"/>
      <c r="D302" s="62"/>
      <c r="E302" s="62"/>
      <c r="F302" s="62"/>
      <c r="G302" s="62"/>
      <c r="H302" s="62"/>
      <c r="I302" s="62"/>
      <c r="J302" s="62"/>
      <c r="K302" s="62"/>
      <c r="L302" s="46"/>
      <c r="M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</row>
  </sheetData>
  <sheetProtection sheet="1" autoFilter="0" formatColumns="0" formatRows="0" objects="1" scenarios="1" spinCount="100000" saltValue="my3lxCXecHzWy5PxZYmnIvSywhiGlVBQOe+q0iHgwdZIayDgPnZMLAyUHKK5gGYIsqCr+H2W9L5v0aD5kwle1g==" hashValue="qKI1BMbsp/NaCckFXjNWGHiMGFf2Q6eqx1xd1t7t0fYDzYuZzYflaw1EsejlBpGr6SPjKjs8zSg3UliLPiUpKw==" algorithmName="SHA-512" password="CC51"/>
  <autoFilter ref="C96:K3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47" r:id="rId10" display="https://podminky.urs.cz/item/CS_URS_2023_01/411321616"/>
    <hyperlink ref="F152" r:id="rId11" display="https://podminky.urs.cz/item/CS_URS_2023_01/411351011"/>
    <hyperlink ref="F160" r:id="rId12" display="https://podminky.urs.cz/item/CS_URS_2023_01/411351012"/>
    <hyperlink ref="F162" r:id="rId13" display="https://podminky.urs.cz/item/CS_URS_2023_01/411354313"/>
    <hyperlink ref="F166" r:id="rId14" display="https://podminky.urs.cz/item/CS_URS_2023_01/411354314"/>
    <hyperlink ref="F168" r:id="rId15" display="https://podminky.urs.cz/item/CS_URS_2023_01/411361821"/>
    <hyperlink ref="F172" r:id="rId16" display="https://podminky.urs.cz/item/CS_URS_2023_01/411362021"/>
    <hyperlink ref="F177" r:id="rId17" display="https://podminky.urs.cz/item/CS_URS_2023_01/631311114"/>
    <hyperlink ref="F181" r:id="rId18" display="https://podminky.urs.cz/item/CS_URS_2023_01/631319011"/>
    <hyperlink ref="F183" r:id="rId19" display="https://podminky.urs.cz/item/CS_URS_2023_01/637211111"/>
    <hyperlink ref="F188" r:id="rId20" display="https://podminky.urs.cz/item/CS_URS_2023_01/850311811"/>
    <hyperlink ref="F192" r:id="rId21" display="https://podminky.urs.cz/item/CS_URS_2023_01/850361819"/>
    <hyperlink ref="F194" r:id="rId22" display="https://podminky.urs.cz/item/CS_URS_2023_01/850391811"/>
    <hyperlink ref="F198" r:id="rId23" display="https://podminky.urs.cz/item/CS_URS_2023_01/850441819"/>
    <hyperlink ref="F200" r:id="rId24" display="https://podminky.urs.cz/item/CS_URS_2023_01/899102211"/>
    <hyperlink ref="F203" r:id="rId25" display="https://podminky.urs.cz/item/CS_URS_2023_01/949101112"/>
    <hyperlink ref="F207" r:id="rId26" display="https://podminky.urs.cz/item/CS_URS_2023_01/952901411"/>
    <hyperlink ref="F211" r:id="rId27" display="https://podminky.urs.cz/item/CS_URS_2023_01/953334121"/>
    <hyperlink ref="F215" r:id="rId28" display="https://podminky.urs.cz/item/CS_URS_2023_01/963051113"/>
    <hyperlink ref="F219" r:id="rId29" display="https://podminky.urs.cz/item/CS_URS_2023_01/971052551"/>
    <hyperlink ref="F223" r:id="rId30" display="https://podminky.urs.cz/item/CS_URS_2023_01/985112111"/>
    <hyperlink ref="F227" r:id="rId31" display="https://podminky.urs.cz/item/CS_URS_2023_01/985112131"/>
    <hyperlink ref="F231" r:id="rId32" display="https://podminky.urs.cz/item/CS_URS_2023_01/985112192"/>
    <hyperlink ref="F233" r:id="rId33" display="https://podminky.urs.cz/item/CS_URS_2023_01/985112193"/>
    <hyperlink ref="F235" r:id="rId34" display="https://podminky.urs.cz/item/CS_URS_2023_01/985131111"/>
    <hyperlink ref="F240" r:id="rId35" display="https://podminky.urs.cz/item/CS_URS_2023_01/985139111"/>
    <hyperlink ref="F242" r:id="rId36" display="https://podminky.urs.cz/item/CS_URS_2023_01/985139112"/>
    <hyperlink ref="F244" r:id="rId37" display="https://podminky.urs.cz/item/CS_URS_2023_01/985311112"/>
    <hyperlink ref="F246" r:id="rId38" display="https://podminky.urs.cz/item/CS_URS_2023_01/985311312"/>
    <hyperlink ref="F248" r:id="rId39" display="https://podminky.urs.cz/item/CS_URS_2023_01/985311911"/>
    <hyperlink ref="F250" r:id="rId40" display="https://podminky.urs.cz/item/CS_URS_2023_01/985311912"/>
    <hyperlink ref="F257" r:id="rId41" display="https://podminky.urs.cz/item/CS_URS_2023_01/997013111"/>
    <hyperlink ref="F259" r:id="rId42" display="https://podminky.urs.cz/item/CS_URS_2023_01/997013501"/>
    <hyperlink ref="F261" r:id="rId43" display="https://podminky.urs.cz/item/CS_URS_2023_01/997013509"/>
    <hyperlink ref="F264" r:id="rId44" display="https://podminky.urs.cz/item/CS_URS_2023_01/997013862"/>
    <hyperlink ref="F267" r:id="rId45" display="https://podminky.urs.cz/item/CS_URS_2023_01/998273102"/>
    <hyperlink ref="F269" r:id="rId46" display="https://podminky.urs.cz/item/CS_URS_2023_01/998273126"/>
    <hyperlink ref="F273" r:id="rId47" display="https://podminky.urs.cz/item/CS_URS_2023_01/711111001"/>
    <hyperlink ref="F279" r:id="rId48" display="https://podminky.urs.cz/item/CS_URS_2023_01/711112001"/>
    <hyperlink ref="F285" r:id="rId49" display="https://podminky.urs.cz/item/CS_URS_2023_01/711141559"/>
    <hyperlink ref="F291" r:id="rId50" display="https://podminky.urs.cz/item/CS_URS_2023_01/711142559"/>
    <hyperlink ref="F297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2435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ROUND((SUM(BE97:BE395)),  2)</f>
        <v>0</v>
      </c>
      <c r="G35" s="40"/>
      <c r="H35" s="40"/>
      <c r="I35" s="159">
        <v>0.20999999999999999</v>
      </c>
      <c r="J35" s="158">
        <f>ROUND(((SUM(BE97:BE395))*I35),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ROUND((SUM(BF97:BF395)),  2)</f>
        <v>0</v>
      </c>
      <c r="G36" s="40"/>
      <c r="H36" s="40"/>
      <c r="I36" s="159">
        <v>0.14999999999999999</v>
      </c>
      <c r="J36" s="158">
        <f>ROUND(((SUM(BF97:BF395))*I36),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ROUND((SUM(BG97:BG395)),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ROUND((SUM(BH97:BH395)),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ROUND((SUM(BI97:BI395)),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IO03.009 - Vzdušníková šachta VZ1 - VZ7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2200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J159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2201</v>
      </c>
      <c r="E68" s="184"/>
      <c r="F68" s="184"/>
      <c r="G68" s="184"/>
      <c r="H68" s="184"/>
      <c r="I68" s="184"/>
      <c r="J68" s="185">
        <f>J180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J197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1746</v>
      </c>
      <c r="E70" s="184"/>
      <c r="F70" s="184"/>
      <c r="G70" s="184"/>
      <c r="H70" s="184"/>
      <c r="I70" s="184"/>
      <c r="J70" s="185">
        <f>J206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J324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J334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2202</v>
      </c>
      <c r="E73" s="179"/>
      <c r="F73" s="179"/>
      <c r="G73" s="179"/>
      <c r="H73" s="179"/>
      <c r="I73" s="179"/>
      <c r="J73" s="180">
        <f>J339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2203</v>
      </c>
      <c r="E74" s="184"/>
      <c r="F74" s="184"/>
      <c r="G74" s="184"/>
      <c r="H74" s="184"/>
      <c r="I74" s="184"/>
      <c r="J74" s="185">
        <f>J340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2204</v>
      </c>
      <c r="E75" s="184"/>
      <c r="F75" s="184"/>
      <c r="G75" s="184"/>
      <c r="H75" s="184"/>
      <c r="I75" s="184"/>
      <c r="J75" s="185">
        <f>J391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922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IO03.009 - Vzdušníková šachta VZ1 - VZ7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P98+P339</f>
        <v>0</v>
      </c>
      <c r="Q97" s="98"/>
      <c r="R97" s="195">
        <f>R98+R339</f>
        <v>17.622169209999999</v>
      </c>
      <c r="S97" s="98"/>
      <c r="T97" s="196">
        <f>T98+T339</f>
        <v>9.5662000000000003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BK98+BK339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P99+P137+P159+P180+P197+P206+P324+P334</f>
        <v>0</v>
      </c>
      <c r="Q98" s="206"/>
      <c r="R98" s="207">
        <f>R99+R137+R159+R180+R197+R206+R324+R334</f>
        <v>17.079262610000001</v>
      </c>
      <c r="S98" s="206"/>
      <c r="T98" s="208">
        <f>T99+T137+T159+T180+T197+T206+T324+T334</f>
        <v>9.5662000000000003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BK99+BK137+BK159+BK180+BK197+BK206+BK324+BK334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0.0050400000000000002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252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2436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2437</v>
      </c>
      <c r="G102" s="233"/>
      <c r="H102" s="237">
        <v>252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252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2207</v>
      </c>
      <c r="F104" s="216" t="s">
        <v>2208</v>
      </c>
      <c r="G104" s="217" t="s">
        <v>256</v>
      </c>
      <c r="H104" s="218">
        <v>54.655999999999999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2438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2210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2439</v>
      </c>
      <c r="G106" s="233"/>
      <c r="H106" s="237">
        <v>54.655999999999999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54.655999999999999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109.312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2440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2441</v>
      </c>
      <c r="G111" s="233"/>
      <c r="H111" s="237">
        <v>54.655999999999999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2441</v>
      </c>
      <c r="G113" s="233"/>
      <c r="H113" s="237">
        <v>54.655999999999999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109.312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54.655999999999999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2442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2439</v>
      </c>
      <c r="G118" s="233"/>
      <c r="H118" s="237">
        <v>54.655999999999999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54.655999999999999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54.655999999999999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2443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2441</v>
      </c>
      <c r="G123" s="233"/>
      <c r="H123" s="237">
        <v>54.655999999999999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54.655999999999999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54.655999999999999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2444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2439</v>
      </c>
      <c r="G127" s="233"/>
      <c r="H127" s="237">
        <v>54.655999999999999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54.655999999999999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252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2445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2446</v>
      </c>
      <c r="G131" s="233"/>
      <c r="H131" s="237">
        <v>252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252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252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2447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5.04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0.0050400000000000002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2448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2449</v>
      </c>
      <c r="G136" s="233"/>
      <c r="H136" s="237">
        <v>5.04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2222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SUM(P138:P158)</f>
        <v>0</v>
      </c>
      <c r="Q137" s="206"/>
      <c r="R137" s="207">
        <f>SUM(R138:R158)</f>
        <v>0.025422400000000001</v>
      </c>
      <c r="S137" s="206"/>
      <c r="T137" s="208">
        <f>SUM(T138:T158)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SUM(BK138:BK158)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2223</v>
      </c>
      <c r="F138" s="216" t="s">
        <v>2224</v>
      </c>
      <c r="G138" s="217" t="s">
        <v>245</v>
      </c>
      <c r="H138" s="218">
        <v>75.459999999999994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0.0075459999999999998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2450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2226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2451</v>
      </c>
      <c r="G140" s="233"/>
      <c r="H140" s="237">
        <v>4.6799999999999997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2452</v>
      </c>
      <c r="G141" s="233"/>
      <c r="H141" s="237">
        <v>4.6799999999999997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2453</v>
      </c>
      <c r="G142" s="233"/>
      <c r="H142" s="237">
        <v>4.6799999999999997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2454</v>
      </c>
      <c r="G143" s="233"/>
      <c r="H143" s="237">
        <v>4.6799999999999997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3" customFormat="1">
      <c r="A144" s="13"/>
      <c r="B144" s="232"/>
      <c r="C144" s="233"/>
      <c r="D144" s="234" t="s">
        <v>251</v>
      </c>
      <c r="E144" s="235" t="s">
        <v>19</v>
      </c>
      <c r="F144" s="236" t="s">
        <v>2455</v>
      </c>
      <c r="G144" s="233"/>
      <c r="H144" s="237">
        <v>4.6799999999999997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31</v>
      </c>
      <c r="AX144" s="13" t="s">
        <v>69</v>
      </c>
      <c r="AY144" s="243" t="s">
        <v>240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2456</v>
      </c>
      <c r="G145" s="233"/>
      <c r="H145" s="237">
        <v>4.6799999999999997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3" customFormat="1">
      <c r="A146" s="13"/>
      <c r="B146" s="232"/>
      <c r="C146" s="233"/>
      <c r="D146" s="234" t="s">
        <v>251</v>
      </c>
      <c r="E146" s="235" t="s">
        <v>19</v>
      </c>
      <c r="F146" s="236" t="s">
        <v>2457</v>
      </c>
      <c r="G146" s="233"/>
      <c r="H146" s="237">
        <v>4.6799999999999997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31</v>
      </c>
      <c r="AX146" s="13" t="s">
        <v>69</v>
      </c>
      <c r="AY146" s="243" t="s">
        <v>240</v>
      </c>
    </row>
    <row r="147" s="16" customFormat="1">
      <c r="A147" s="16"/>
      <c r="B147" s="265"/>
      <c r="C147" s="266"/>
      <c r="D147" s="234" t="s">
        <v>251</v>
      </c>
      <c r="E147" s="267" t="s">
        <v>19</v>
      </c>
      <c r="F147" s="268" t="s">
        <v>307</v>
      </c>
      <c r="G147" s="266"/>
      <c r="H147" s="269">
        <v>32.759999999999998</v>
      </c>
      <c r="I147" s="270"/>
      <c r="J147" s="266"/>
      <c r="K147" s="266"/>
      <c r="L147" s="271"/>
      <c r="M147" s="272"/>
      <c r="N147" s="273"/>
      <c r="O147" s="273"/>
      <c r="P147" s="273"/>
      <c r="Q147" s="273"/>
      <c r="R147" s="273"/>
      <c r="S147" s="273"/>
      <c r="T147" s="274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75" t="s">
        <v>251</v>
      </c>
      <c r="AU147" s="275" t="s">
        <v>78</v>
      </c>
      <c r="AV147" s="16" t="s">
        <v>268</v>
      </c>
      <c r="AW147" s="16" t="s">
        <v>31</v>
      </c>
      <c r="AX147" s="16" t="s">
        <v>69</v>
      </c>
      <c r="AY147" s="275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2458</v>
      </c>
      <c r="G148" s="233"/>
      <c r="H148" s="237">
        <v>6.0999999999999996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2459</v>
      </c>
      <c r="G149" s="233"/>
      <c r="H149" s="237">
        <v>6.0999999999999996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2460</v>
      </c>
      <c r="G150" s="233"/>
      <c r="H150" s="237">
        <v>6.0999999999999996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2461</v>
      </c>
      <c r="G151" s="233"/>
      <c r="H151" s="237">
        <v>6.0999999999999996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2462</v>
      </c>
      <c r="G152" s="233"/>
      <c r="H152" s="237">
        <v>6.0999999999999996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2463</v>
      </c>
      <c r="G153" s="233"/>
      <c r="H153" s="237">
        <v>6.0999999999999996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2464</v>
      </c>
      <c r="G154" s="233"/>
      <c r="H154" s="237">
        <v>6.0999999999999996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42.700000000000003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75.459999999999994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2" customFormat="1" ht="16.5" customHeight="1">
      <c r="A157" s="40"/>
      <c r="B157" s="41"/>
      <c r="C157" s="276" t="s">
        <v>322</v>
      </c>
      <c r="D157" s="276" t="s">
        <v>386</v>
      </c>
      <c r="E157" s="277" t="s">
        <v>2229</v>
      </c>
      <c r="F157" s="278" t="s">
        <v>2230</v>
      </c>
      <c r="G157" s="279" t="s">
        <v>245</v>
      </c>
      <c r="H157" s="280">
        <v>89.382000000000005</v>
      </c>
      <c r="I157" s="281"/>
      <c r="J157" s="282">
        <f>ROUND(I157*H157,2)</f>
        <v>0</v>
      </c>
      <c r="K157" s="278" t="s">
        <v>246</v>
      </c>
      <c r="L157" s="283"/>
      <c r="M157" s="284" t="s">
        <v>19</v>
      </c>
      <c r="N157" s="285" t="s">
        <v>40</v>
      </c>
      <c r="O157" s="86"/>
      <c r="P157" s="223">
        <f>O157*H157</f>
        <v>0</v>
      </c>
      <c r="Q157" s="223">
        <v>0.00020000000000000001</v>
      </c>
      <c r="R157" s="223">
        <f>Q157*H157</f>
        <v>0.017876400000000001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300</v>
      </c>
      <c r="AT157" s="225" t="s">
        <v>386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2465</v>
      </c>
    </row>
    <row r="158" s="13" customFormat="1">
      <c r="A158" s="13"/>
      <c r="B158" s="232"/>
      <c r="C158" s="233"/>
      <c r="D158" s="234" t="s">
        <v>251</v>
      </c>
      <c r="E158" s="233"/>
      <c r="F158" s="236" t="s">
        <v>2466</v>
      </c>
      <c r="G158" s="233"/>
      <c r="H158" s="237">
        <v>89.382000000000005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4</v>
      </c>
      <c r="AX158" s="13" t="s">
        <v>76</v>
      </c>
      <c r="AY158" s="243" t="s">
        <v>240</v>
      </c>
    </row>
    <row r="159" s="12" customFormat="1" ht="22.8" customHeight="1">
      <c r="A159" s="12"/>
      <c r="B159" s="198"/>
      <c r="C159" s="199"/>
      <c r="D159" s="200" t="s">
        <v>68</v>
      </c>
      <c r="E159" s="212" t="s">
        <v>247</v>
      </c>
      <c r="F159" s="212" t="s">
        <v>412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SUM(P160:P179)</f>
        <v>0</v>
      </c>
      <c r="Q159" s="206"/>
      <c r="R159" s="207">
        <f>SUM(R160:R179)</f>
        <v>5.0687738499999995</v>
      </c>
      <c r="S159" s="206"/>
      <c r="T159" s="208">
        <f>SUM(T160:T179)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76</v>
      </c>
      <c r="AT159" s="210" t="s">
        <v>68</v>
      </c>
      <c r="AU159" s="210" t="s">
        <v>76</v>
      </c>
      <c r="AY159" s="209" t="s">
        <v>240</v>
      </c>
      <c r="BK159" s="211">
        <f>SUM(BK160:BK179)</f>
        <v>0</v>
      </c>
    </row>
    <row r="160" s="2" customFormat="1" ht="24.15" customHeight="1">
      <c r="A160" s="40"/>
      <c r="B160" s="41"/>
      <c r="C160" s="214" t="s">
        <v>328</v>
      </c>
      <c r="D160" s="214" t="s">
        <v>242</v>
      </c>
      <c r="E160" s="215" t="s">
        <v>2233</v>
      </c>
      <c r="F160" s="216" t="s">
        <v>2234</v>
      </c>
      <c r="G160" s="217" t="s">
        <v>256</v>
      </c>
      <c r="H160" s="218">
        <v>1.8899999999999999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2.5020099999999998</v>
      </c>
      <c r="R160" s="223">
        <f>Q160*H160</f>
        <v>4.7287988999999992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2467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2236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2468</v>
      </c>
      <c r="G162" s="233"/>
      <c r="H162" s="237">
        <v>1.8899999999999999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1.8899999999999999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21.75" customHeight="1">
      <c r="A164" s="40"/>
      <c r="B164" s="41"/>
      <c r="C164" s="214" t="s">
        <v>334</v>
      </c>
      <c r="D164" s="214" t="s">
        <v>242</v>
      </c>
      <c r="E164" s="215" t="s">
        <v>2239</v>
      </c>
      <c r="F164" s="216" t="s">
        <v>2240</v>
      </c>
      <c r="G164" s="217" t="s">
        <v>245</v>
      </c>
      <c r="H164" s="218">
        <v>25.199999999999999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0.0053299999999999997</v>
      </c>
      <c r="R164" s="223">
        <f>Q164*H164</f>
        <v>0.13431599999999999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2469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2242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2470</v>
      </c>
      <c r="G166" s="233"/>
      <c r="H166" s="237">
        <v>25.199999999999999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25.199999999999999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2" customFormat="1" ht="24.15" customHeight="1">
      <c r="A168" s="40"/>
      <c r="B168" s="41"/>
      <c r="C168" s="214" t="s">
        <v>341</v>
      </c>
      <c r="D168" s="214" t="s">
        <v>242</v>
      </c>
      <c r="E168" s="215" t="s">
        <v>2246</v>
      </c>
      <c r="F168" s="216" t="s">
        <v>2247</v>
      </c>
      <c r="G168" s="217" t="s">
        <v>245</v>
      </c>
      <c r="H168" s="218">
        <v>25.199999999999999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2471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2249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2" customFormat="1" ht="24.15" customHeight="1">
      <c r="A170" s="40"/>
      <c r="B170" s="41"/>
      <c r="C170" s="214" t="s">
        <v>8</v>
      </c>
      <c r="D170" s="214" t="s">
        <v>242</v>
      </c>
      <c r="E170" s="215" t="s">
        <v>2250</v>
      </c>
      <c r="F170" s="216" t="s">
        <v>2251</v>
      </c>
      <c r="G170" s="217" t="s">
        <v>245</v>
      </c>
      <c r="H170" s="218">
        <v>7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0.00088000000000000003</v>
      </c>
      <c r="R170" s="223">
        <f>Q170*H170</f>
        <v>0.0061600000000000005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2472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2253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2473</v>
      </c>
      <c r="G172" s="233"/>
      <c r="H172" s="237">
        <v>7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7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24.15" customHeight="1">
      <c r="A174" s="40"/>
      <c r="B174" s="41"/>
      <c r="C174" s="214" t="s">
        <v>355</v>
      </c>
      <c r="D174" s="214" t="s">
        <v>242</v>
      </c>
      <c r="E174" s="215" t="s">
        <v>2254</v>
      </c>
      <c r="F174" s="216" t="s">
        <v>2255</v>
      </c>
      <c r="G174" s="217" t="s">
        <v>245</v>
      </c>
      <c r="H174" s="218">
        <v>7</v>
      </c>
      <c r="I174" s="219"/>
      <c r="J174" s="220">
        <f>ROUND(I174*H174,2)</f>
        <v>0</v>
      </c>
      <c r="K174" s="216" t="s">
        <v>246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2474</v>
      </c>
    </row>
    <row r="175" s="2" customFormat="1">
      <c r="A175" s="40"/>
      <c r="B175" s="41"/>
      <c r="C175" s="42"/>
      <c r="D175" s="227" t="s">
        <v>249</v>
      </c>
      <c r="E175" s="42"/>
      <c r="F175" s="228" t="s">
        <v>2257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249</v>
      </c>
      <c r="AU175" s="19" t="s">
        <v>78</v>
      </c>
    </row>
    <row r="176" s="2" customFormat="1" ht="44.25" customHeight="1">
      <c r="A176" s="40"/>
      <c r="B176" s="41"/>
      <c r="C176" s="214" t="s">
        <v>371</v>
      </c>
      <c r="D176" s="214" t="s">
        <v>242</v>
      </c>
      <c r="E176" s="215" t="s">
        <v>2258</v>
      </c>
      <c r="F176" s="216" t="s">
        <v>2259</v>
      </c>
      <c r="G176" s="217" t="s">
        <v>344</v>
      </c>
      <c r="H176" s="218">
        <v>0.189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1.05555</v>
      </c>
      <c r="R176" s="223">
        <f>Q176*H176</f>
        <v>0.19949895000000001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2475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2261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2476</v>
      </c>
      <c r="G178" s="233"/>
      <c r="H178" s="237">
        <v>0.189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0.189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12" customFormat="1" ht="22.8" customHeight="1">
      <c r="A180" s="12"/>
      <c r="B180" s="198"/>
      <c r="C180" s="199"/>
      <c r="D180" s="200" t="s">
        <v>68</v>
      </c>
      <c r="E180" s="212" t="s">
        <v>290</v>
      </c>
      <c r="F180" s="212" t="s">
        <v>2268</v>
      </c>
      <c r="G180" s="199"/>
      <c r="H180" s="199"/>
      <c r="I180" s="202"/>
      <c r="J180" s="213">
        <f>BK180</f>
        <v>0</v>
      </c>
      <c r="K180" s="199"/>
      <c r="L180" s="204"/>
      <c r="M180" s="205"/>
      <c r="N180" s="206"/>
      <c r="O180" s="206"/>
      <c r="P180" s="207">
        <f>SUM(P181:P196)</f>
        <v>0</v>
      </c>
      <c r="Q180" s="206"/>
      <c r="R180" s="207">
        <f>SUM(R181:R196)</f>
        <v>6.1632597599999999</v>
      </c>
      <c r="S180" s="206"/>
      <c r="T180" s="208">
        <f>SUM(T181:T196)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76</v>
      </c>
      <c r="AT180" s="210" t="s">
        <v>68</v>
      </c>
      <c r="AU180" s="210" t="s">
        <v>76</v>
      </c>
      <c r="AY180" s="209" t="s">
        <v>240</v>
      </c>
      <c r="BK180" s="211">
        <f>SUM(BK181:BK196)</f>
        <v>0</v>
      </c>
    </row>
    <row r="181" s="2" customFormat="1" ht="21.75" customHeight="1">
      <c r="A181" s="40"/>
      <c r="B181" s="41"/>
      <c r="C181" s="214" t="s">
        <v>385</v>
      </c>
      <c r="D181" s="214" t="s">
        <v>242</v>
      </c>
      <c r="E181" s="215" t="s">
        <v>2269</v>
      </c>
      <c r="F181" s="216" t="s">
        <v>2270</v>
      </c>
      <c r="G181" s="217" t="s">
        <v>256</v>
      </c>
      <c r="H181" s="218">
        <v>1.6379999999999999</v>
      </c>
      <c r="I181" s="219"/>
      <c r="J181" s="220">
        <f>ROUND(I181*H181,2)</f>
        <v>0</v>
      </c>
      <c r="K181" s="216" t="s">
        <v>246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2.3010199999999998</v>
      </c>
      <c r="R181" s="223">
        <f>Q181*H181</f>
        <v>3.7690707599999995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2477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2272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2478</v>
      </c>
      <c r="G183" s="233"/>
      <c r="H183" s="237">
        <v>0.23400000000000001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2479</v>
      </c>
      <c r="G184" s="233"/>
      <c r="H184" s="237">
        <v>0.23400000000000001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2480</v>
      </c>
      <c r="G185" s="233"/>
      <c r="H185" s="237">
        <v>0.23400000000000001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2481</v>
      </c>
      <c r="G186" s="233"/>
      <c r="H186" s="237">
        <v>0.23400000000000001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2482</v>
      </c>
      <c r="G187" s="233"/>
      <c r="H187" s="237">
        <v>0.23400000000000001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2483</v>
      </c>
      <c r="G188" s="233"/>
      <c r="H188" s="237">
        <v>0.23400000000000001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2484</v>
      </c>
      <c r="G189" s="233"/>
      <c r="H189" s="237">
        <v>0.23400000000000001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1.6380000000000001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1.75" customHeight="1">
      <c r="A191" s="40"/>
      <c r="B191" s="41"/>
      <c r="C191" s="214" t="s">
        <v>391</v>
      </c>
      <c r="D191" s="214" t="s">
        <v>242</v>
      </c>
      <c r="E191" s="215" t="s">
        <v>2274</v>
      </c>
      <c r="F191" s="216" t="s">
        <v>2275</v>
      </c>
      <c r="G191" s="217" t="s">
        <v>256</v>
      </c>
      <c r="H191" s="218">
        <v>1.6379999999999999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2485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2277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24.15" customHeight="1">
      <c r="A193" s="40"/>
      <c r="B193" s="41"/>
      <c r="C193" s="214" t="s">
        <v>397</v>
      </c>
      <c r="D193" s="214" t="s">
        <v>242</v>
      </c>
      <c r="E193" s="215" t="s">
        <v>2278</v>
      </c>
      <c r="F193" s="216" t="s">
        <v>2279</v>
      </c>
      <c r="G193" s="217" t="s">
        <v>245</v>
      </c>
      <c r="H193" s="218">
        <v>8.8200000000000003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0.27145000000000002</v>
      </c>
      <c r="R193" s="223">
        <f>Q193*H193</f>
        <v>2.3941890000000003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2486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2281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2487</v>
      </c>
      <c r="G195" s="233"/>
      <c r="H195" s="237">
        <v>8.8200000000000003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8.8200000000000003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12" customFormat="1" ht="22.8" customHeight="1">
      <c r="A197" s="12"/>
      <c r="B197" s="198"/>
      <c r="C197" s="199"/>
      <c r="D197" s="200" t="s">
        <v>68</v>
      </c>
      <c r="E197" s="212" t="s">
        <v>300</v>
      </c>
      <c r="F197" s="212" t="s">
        <v>426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SUM(P198:P205)</f>
        <v>0</v>
      </c>
      <c r="Q197" s="206"/>
      <c r="R197" s="207">
        <f>SUM(R198:R205)</f>
        <v>0</v>
      </c>
      <c r="S197" s="206"/>
      <c r="T197" s="208">
        <f>SUM(T198:T205)</f>
        <v>1.6240000000000001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76</v>
      </c>
      <c r="AT197" s="210" t="s">
        <v>68</v>
      </c>
      <c r="AU197" s="210" t="s">
        <v>76</v>
      </c>
      <c r="AY197" s="209" t="s">
        <v>240</v>
      </c>
      <c r="BK197" s="211">
        <f>SUM(BK198:BK205)</f>
        <v>0</v>
      </c>
    </row>
    <row r="198" s="2" customFormat="1" ht="21.75" customHeight="1">
      <c r="A198" s="40"/>
      <c r="B198" s="41"/>
      <c r="C198" s="214" t="s">
        <v>7</v>
      </c>
      <c r="D198" s="214" t="s">
        <v>242</v>
      </c>
      <c r="E198" s="215" t="s">
        <v>2283</v>
      </c>
      <c r="F198" s="216" t="s">
        <v>2284</v>
      </c>
      <c r="G198" s="217" t="s">
        <v>430</v>
      </c>
      <c r="H198" s="218">
        <v>21</v>
      </c>
      <c r="I198" s="219"/>
      <c r="J198" s="220">
        <f>ROUND(I198*H198,2)</f>
        <v>0</v>
      </c>
      <c r="K198" s="216" t="s">
        <v>246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0.043999999999999997</v>
      </c>
      <c r="T198" s="224">
        <f>S198*H198</f>
        <v>0.92399999999999993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247</v>
      </c>
      <c r="AT198" s="225" t="s">
        <v>242</v>
      </c>
      <c r="AU198" s="225" t="s">
        <v>78</v>
      </c>
      <c r="AY198" s="19" t="s">
        <v>240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247</v>
      </c>
      <c r="BM198" s="225" t="s">
        <v>2488</v>
      </c>
    </row>
    <row r="199" s="2" customFormat="1">
      <c r="A199" s="40"/>
      <c r="B199" s="41"/>
      <c r="C199" s="42"/>
      <c r="D199" s="227" t="s">
        <v>249</v>
      </c>
      <c r="E199" s="42"/>
      <c r="F199" s="228" t="s">
        <v>2286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249</v>
      </c>
      <c r="AU199" s="19" t="s">
        <v>78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2489</v>
      </c>
      <c r="G200" s="233"/>
      <c r="H200" s="237">
        <v>21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21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406</v>
      </c>
      <c r="D202" s="214" t="s">
        <v>242</v>
      </c>
      <c r="E202" s="215" t="s">
        <v>2288</v>
      </c>
      <c r="F202" s="216" t="s">
        <v>2289</v>
      </c>
      <c r="G202" s="217" t="s">
        <v>430</v>
      </c>
      <c r="H202" s="218">
        <v>21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2490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2291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2" customFormat="1" ht="16.5" customHeight="1">
      <c r="A204" s="40"/>
      <c r="B204" s="41"/>
      <c r="C204" s="214" t="s">
        <v>413</v>
      </c>
      <c r="D204" s="214" t="s">
        <v>242</v>
      </c>
      <c r="E204" s="215" t="s">
        <v>2162</v>
      </c>
      <c r="F204" s="216" t="s">
        <v>2163</v>
      </c>
      <c r="G204" s="217" t="s">
        <v>487</v>
      </c>
      <c r="H204" s="218">
        <v>7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0.10000000000000001</v>
      </c>
      <c r="T204" s="224">
        <f>S204*H204</f>
        <v>0.70000000000000007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2491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2165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2" customFormat="1" ht="22.8" customHeight="1">
      <c r="A206" s="12"/>
      <c r="B206" s="198"/>
      <c r="C206" s="199"/>
      <c r="D206" s="200" t="s">
        <v>68</v>
      </c>
      <c r="E206" s="212" t="s">
        <v>309</v>
      </c>
      <c r="F206" s="212" t="s">
        <v>1884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SUM(P207:P323)</f>
        <v>0</v>
      </c>
      <c r="Q206" s="206"/>
      <c r="R206" s="207">
        <f>SUM(R207:R323)</f>
        <v>5.8167666000000002</v>
      </c>
      <c r="S206" s="206"/>
      <c r="T206" s="208">
        <f>SUM(T207:T323)</f>
        <v>7.9421999999999997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76</v>
      </c>
      <c r="AT206" s="210" t="s">
        <v>68</v>
      </c>
      <c r="AU206" s="210" t="s">
        <v>76</v>
      </c>
      <c r="AY206" s="209" t="s">
        <v>240</v>
      </c>
      <c r="BK206" s="211">
        <f>SUM(BK207:BK323)</f>
        <v>0</v>
      </c>
    </row>
    <row r="207" s="2" customFormat="1" ht="24.15" customHeight="1">
      <c r="A207" s="40"/>
      <c r="B207" s="41"/>
      <c r="C207" s="214" t="s">
        <v>427</v>
      </c>
      <c r="D207" s="214" t="s">
        <v>242</v>
      </c>
      <c r="E207" s="215" t="s">
        <v>2296</v>
      </c>
      <c r="F207" s="216" t="s">
        <v>2297</v>
      </c>
      <c r="G207" s="217" t="s">
        <v>245</v>
      </c>
      <c r="H207" s="218">
        <v>26.460000000000001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0.00021000000000000001</v>
      </c>
      <c r="R207" s="223">
        <f>Q207*H207</f>
        <v>0.0055566000000000001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2492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2299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2493</v>
      </c>
      <c r="G209" s="233"/>
      <c r="H209" s="237">
        <v>26.460000000000001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26.460000000000001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4.15" customHeight="1">
      <c r="A211" s="40"/>
      <c r="B211" s="41"/>
      <c r="C211" s="214" t="s">
        <v>434</v>
      </c>
      <c r="D211" s="214" t="s">
        <v>242</v>
      </c>
      <c r="E211" s="215" t="s">
        <v>2301</v>
      </c>
      <c r="F211" s="216" t="s">
        <v>2302</v>
      </c>
      <c r="G211" s="217" t="s">
        <v>245</v>
      </c>
      <c r="H211" s="218">
        <v>33.600000000000001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2494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2304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2495</v>
      </c>
      <c r="G213" s="233"/>
      <c r="H213" s="237">
        <v>33.600000000000001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33.600000000000001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16.5" customHeight="1">
      <c r="A215" s="40"/>
      <c r="B215" s="41"/>
      <c r="C215" s="214" t="s">
        <v>440</v>
      </c>
      <c r="D215" s="214" t="s">
        <v>242</v>
      </c>
      <c r="E215" s="215" t="s">
        <v>2166</v>
      </c>
      <c r="F215" s="216" t="s">
        <v>2167</v>
      </c>
      <c r="G215" s="217" t="s">
        <v>256</v>
      </c>
      <c r="H215" s="218">
        <v>0.315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2.3999999999999999</v>
      </c>
      <c r="T215" s="224">
        <f>S215*H215</f>
        <v>0.75600000000000001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2496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2169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2497</v>
      </c>
      <c r="G217" s="233"/>
      <c r="H217" s="237">
        <v>0.315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0.315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445</v>
      </c>
      <c r="D219" s="214" t="s">
        <v>242</v>
      </c>
      <c r="E219" s="215" t="s">
        <v>2311</v>
      </c>
      <c r="F219" s="216" t="s">
        <v>2312</v>
      </c>
      <c r="G219" s="217" t="s">
        <v>256</v>
      </c>
      <c r="H219" s="218">
        <v>1.26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2.3999999999999999</v>
      </c>
      <c r="T219" s="224">
        <f>S219*H219</f>
        <v>3.024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2498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2314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2499</v>
      </c>
      <c r="G221" s="233"/>
      <c r="H221" s="237">
        <v>1.26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1.26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450</v>
      </c>
      <c r="D223" s="214" t="s">
        <v>242</v>
      </c>
      <c r="E223" s="215" t="s">
        <v>2500</v>
      </c>
      <c r="F223" s="216" t="s">
        <v>2501</v>
      </c>
      <c r="G223" s="217" t="s">
        <v>487</v>
      </c>
      <c r="H223" s="218">
        <v>7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0.092999999999999999</v>
      </c>
      <c r="T223" s="224">
        <f>S223*H223</f>
        <v>0.65100000000000002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2502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2503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2" customFormat="1" ht="16.5" customHeight="1">
      <c r="A225" s="40"/>
      <c r="B225" s="41"/>
      <c r="C225" s="214" t="s">
        <v>456</v>
      </c>
      <c r="D225" s="214" t="s">
        <v>242</v>
      </c>
      <c r="E225" s="215" t="s">
        <v>2321</v>
      </c>
      <c r="F225" s="216" t="s">
        <v>2322</v>
      </c>
      <c r="G225" s="217" t="s">
        <v>245</v>
      </c>
      <c r="H225" s="218">
        <v>109.2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0.021999999999999999</v>
      </c>
      <c r="T225" s="224">
        <f>S225*H225</f>
        <v>2.4024000000000001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2504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2324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2505</v>
      </c>
      <c r="G227" s="233"/>
      <c r="H227" s="237">
        <v>15.6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2506</v>
      </c>
      <c r="G228" s="233"/>
      <c r="H228" s="237">
        <v>15.6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2507</v>
      </c>
      <c r="G229" s="233"/>
      <c r="H229" s="237">
        <v>15.6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2508</v>
      </c>
      <c r="G230" s="233"/>
      <c r="H230" s="237">
        <v>15.6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2509</v>
      </c>
      <c r="G231" s="233"/>
      <c r="H231" s="237">
        <v>15.6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2510</v>
      </c>
      <c r="G232" s="233"/>
      <c r="H232" s="237">
        <v>15.6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2511</v>
      </c>
      <c r="G233" s="233"/>
      <c r="H233" s="237">
        <v>15.6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4" customFormat="1">
      <c r="A234" s="14"/>
      <c r="B234" s="244"/>
      <c r="C234" s="245"/>
      <c r="D234" s="234" t="s">
        <v>251</v>
      </c>
      <c r="E234" s="246" t="s">
        <v>19</v>
      </c>
      <c r="F234" s="247" t="s">
        <v>253</v>
      </c>
      <c r="G234" s="245"/>
      <c r="H234" s="248">
        <v>109.19999999999999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251</v>
      </c>
      <c r="AU234" s="254" t="s">
        <v>78</v>
      </c>
      <c r="AV234" s="14" t="s">
        <v>247</v>
      </c>
      <c r="AW234" s="14" t="s">
        <v>31</v>
      </c>
      <c r="AX234" s="14" t="s">
        <v>76</v>
      </c>
      <c r="AY234" s="254" t="s">
        <v>240</v>
      </c>
    </row>
    <row r="235" s="2" customFormat="1" ht="16.5" customHeight="1">
      <c r="A235" s="40"/>
      <c r="B235" s="41"/>
      <c r="C235" s="214" t="s">
        <v>463</v>
      </c>
      <c r="D235" s="214" t="s">
        <v>242</v>
      </c>
      <c r="E235" s="215" t="s">
        <v>2512</v>
      </c>
      <c r="F235" s="216" t="s">
        <v>2513</v>
      </c>
      <c r="G235" s="217" t="s">
        <v>245</v>
      </c>
      <c r="H235" s="218">
        <v>23.940000000000001</v>
      </c>
      <c r="I235" s="219"/>
      <c r="J235" s="220">
        <f>ROUND(I235*H235,2)</f>
        <v>0</v>
      </c>
      <c r="K235" s="216" t="s">
        <v>246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0.021999999999999999</v>
      </c>
      <c r="T235" s="224">
        <f>S235*H235</f>
        <v>0.52668000000000004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247</v>
      </c>
      <c r="AT235" s="225" t="s">
        <v>242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2514</v>
      </c>
    </row>
    <row r="236" s="2" customFormat="1">
      <c r="A236" s="40"/>
      <c r="B236" s="41"/>
      <c r="C236" s="42"/>
      <c r="D236" s="227" t="s">
        <v>249</v>
      </c>
      <c r="E236" s="42"/>
      <c r="F236" s="228" t="s">
        <v>2515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249</v>
      </c>
      <c r="AU236" s="19" t="s">
        <v>78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2516</v>
      </c>
      <c r="G237" s="233"/>
      <c r="H237" s="237">
        <v>3.4199999999999999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2517</v>
      </c>
      <c r="G238" s="233"/>
      <c r="H238" s="237">
        <v>3.4199999999999999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2518</v>
      </c>
      <c r="G239" s="233"/>
      <c r="H239" s="237">
        <v>3.4199999999999999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2519</v>
      </c>
      <c r="G240" s="233"/>
      <c r="H240" s="237">
        <v>3.4199999999999999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2520</v>
      </c>
      <c r="G241" s="233"/>
      <c r="H241" s="237">
        <v>3.4199999999999999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2521</v>
      </c>
      <c r="G242" s="233"/>
      <c r="H242" s="237">
        <v>3.4199999999999999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3" customFormat="1">
      <c r="A243" s="13"/>
      <c r="B243" s="232"/>
      <c r="C243" s="233"/>
      <c r="D243" s="234" t="s">
        <v>251</v>
      </c>
      <c r="E243" s="235" t="s">
        <v>19</v>
      </c>
      <c r="F243" s="236" t="s">
        <v>2522</v>
      </c>
      <c r="G243" s="233"/>
      <c r="H243" s="237">
        <v>3.4199999999999999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31</v>
      </c>
      <c r="AX243" s="13" t="s">
        <v>69</v>
      </c>
      <c r="AY243" s="243" t="s">
        <v>240</v>
      </c>
    </row>
    <row r="244" s="14" customFormat="1">
      <c r="A244" s="14"/>
      <c r="B244" s="244"/>
      <c r="C244" s="245"/>
      <c r="D244" s="234" t="s">
        <v>251</v>
      </c>
      <c r="E244" s="246" t="s">
        <v>19</v>
      </c>
      <c r="F244" s="247" t="s">
        <v>253</v>
      </c>
      <c r="G244" s="245"/>
      <c r="H244" s="248">
        <v>23.940000000000005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251</v>
      </c>
      <c r="AU244" s="254" t="s">
        <v>78</v>
      </c>
      <c r="AV244" s="14" t="s">
        <v>247</v>
      </c>
      <c r="AW244" s="14" t="s">
        <v>31</v>
      </c>
      <c r="AX244" s="14" t="s">
        <v>76</v>
      </c>
      <c r="AY244" s="254" t="s">
        <v>240</v>
      </c>
    </row>
    <row r="245" s="2" customFormat="1" ht="16.5" customHeight="1">
      <c r="A245" s="40"/>
      <c r="B245" s="41"/>
      <c r="C245" s="214" t="s">
        <v>468</v>
      </c>
      <c r="D245" s="214" t="s">
        <v>242</v>
      </c>
      <c r="E245" s="215" t="s">
        <v>2326</v>
      </c>
      <c r="F245" s="216" t="s">
        <v>2327</v>
      </c>
      <c r="G245" s="217" t="s">
        <v>245</v>
      </c>
      <c r="H245" s="218">
        <v>26.460000000000001</v>
      </c>
      <c r="I245" s="219"/>
      <c r="J245" s="220">
        <f>ROUND(I245*H245,2)</f>
        <v>0</v>
      </c>
      <c r="K245" s="216" t="s">
        <v>246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0.021999999999999999</v>
      </c>
      <c r="T245" s="224">
        <f>S245*H245</f>
        <v>0.58211999999999997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247</v>
      </c>
      <c r="AT245" s="225" t="s">
        <v>242</v>
      </c>
      <c r="AU245" s="225" t="s">
        <v>78</v>
      </c>
      <c r="AY245" s="19" t="s">
        <v>240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247</v>
      </c>
      <c r="BM245" s="225" t="s">
        <v>2523</v>
      </c>
    </row>
    <row r="246" s="2" customFormat="1">
      <c r="A246" s="40"/>
      <c r="B246" s="41"/>
      <c r="C246" s="42"/>
      <c r="D246" s="227" t="s">
        <v>249</v>
      </c>
      <c r="E246" s="42"/>
      <c r="F246" s="228" t="s">
        <v>2329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249</v>
      </c>
      <c r="AU246" s="19" t="s">
        <v>78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2524</v>
      </c>
      <c r="G247" s="233"/>
      <c r="H247" s="237">
        <v>3.7799999999999998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2525</v>
      </c>
      <c r="G248" s="233"/>
      <c r="H248" s="237">
        <v>3.7799999999999998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2526</v>
      </c>
      <c r="G249" s="233"/>
      <c r="H249" s="237">
        <v>3.7799999999999998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2527</v>
      </c>
      <c r="G250" s="233"/>
      <c r="H250" s="237">
        <v>3.7799999999999998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2528</v>
      </c>
      <c r="G251" s="233"/>
      <c r="H251" s="237">
        <v>3.7799999999999998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2529</v>
      </c>
      <c r="G252" s="233"/>
      <c r="H252" s="237">
        <v>3.7799999999999998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2530</v>
      </c>
      <c r="G253" s="233"/>
      <c r="H253" s="237">
        <v>3.7799999999999998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26.460000000000001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16.5" customHeight="1">
      <c r="A255" s="40"/>
      <c r="B255" s="41"/>
      <c r="C255" s="214" t="s">
        <v>612</v>
      </c>
      <c r="D255" s="214" t="s">
        <v>242</v>
      </c>
      <c r="E255" s="215" t="s">
        <v>2331</v>
      </c>
      <c r="F255" s="216" t="s">
        <v>2332</v>
      </c>
      <c r="G255" s="217" t="s">
        <v>245</v>
      </c>
      <c r="H255" s="218">
        <v>159.59999999999999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2531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2334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15" customFormat="1">
      <c r="A257" s="15"/>
      <c r="B257" s="255"/>
      <c r="C257" s="256"/>
      <c r="D257" s="234" t="s">
        <v>251</v>
      </c>
      <c r="E257" s="257" t="s">
        <v>19</v>
      </c>
      <c r="F257" s="258" t="s">
        <v>2532</v>
      </c>
      <c r="G257" s="256"/>
      <c r="H257" s="257" t="s">
        <v>19</v>
      </c>
      <c r="I257" s="259"/>
      <c r="J257" s="256"/>
      <c r="K257" s="256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251</v>
      </c>
      <c r="AU257" s="264" t="s">
        <v>78</v>
      </c>
      <c r="AV257" s="15" t="s">
        <v>76</v>
      </c>
      <c r="AW257" s="15" t="s">
        <v>31</v>
      </c>
      <c r="AX257" s="15" t="s">
        <v>69</v>
      </c>
      <c r="AY257" s="264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2505</v>
      </c>
      <c r="G258" s="233"/>
      <c r="H258" s="237">
        <v>15.6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2506</v>
      </c>
      <c r="G259" s="233"/>
      <c r="H259" s="237">
        <v>15.6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2507</v>
      </c>
      <c r="G260" s="233"/>
      <c r="H260" s="237">
        <v>15.6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3" customFormat="1">
      <c r="A261" s="13"/>
      <c r="B261" s="232"/>
      <c r="C261" s="233"/>
      <c r="D261" s="234" t="s">
        <v>251</v>
      </c>
      <c r="E261" s="235" t="s">
        <v>19</v>
      </c>
      <c r="F261" s="236" t="s">
        <v>2508</v>
      </c>
      <c r="G261" s="233"/>
      <c r="H261" s="237">
        <v>15.6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31</v>
      </c>
      <c r="AX261" s="13" t="s">
        <v>69</v>
      </c>
      <c r="AY261" s="243" t="s">
        <v>240</v>
      </c>
    </row>
    <row r="262" s="13" customFormat="1">
      <c r="A262" s="13"/>
      <c r="B262" s="232"/>
      <c r="C262" s="233"/>
      <c r="D262" s="234" t="s">
        <v>251</v>
      </c>
      <c r="E262" s="235" t="s">
        <v>19</v>
      </c>
      <c r="F262" s="236" t="s">
        <v>2509</v>
      </c>
      <c r="G262" s="233"/>
      <c r="H262" s="237">
        <v>15.6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251</v>
      </c>
      <c r="AU262" s="243" t="s">
        <v>78</v>
      </c>
      <c r="AV262" s="13" t="s">
        <v>78</v>
      </c>
      <c r="AW262" s="13" t="s">
        <v>31</v>
      </c>
      <c r="AX262" s="13" t="s">
        <v>69</v>
      </c>
      <c r="AY262" s="243" t="s">
        <v>240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2510</v>
      </c>
      <c r="G263" s="233"/>
      <c r="H263" s="237">
        <v>15.6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3" customFormat="1">
      <c r="A264" s="13"/>
      <c r="B264" s="232"/>
      <c r="C264" s="233"/>
      <c r="D264" s="234" t="s">
        <v>251</v>
      </c>
      <c r="E264" s="235" t="s">
        <v>19</v>
      </c>
      <c r="F264" s="236" t="s">
        <v>2511</v>
      </c>
      <c r="G264" s="233"/>
      <c r="H264" s="237">
        <v>15.6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251</v>
      </c>
      <c r="AU264" s="243" t="s">
        <v>78</v>
      </c>
      <c r="AV264" s="13" t="s">
        <v>78</v>
      </c>
      <c r="AW264" s="13" t="s">
        <v>31</v>
      </c>
      <c r="AX264" s="13" t="s">
        <v>69</v>
      </c>
      <c r="AY264" s="243" t="s">
        <v>240</v>
      </c>
    </row>
    <row r="265" s="16" customFormat="1">
      <c r="A265" s="16"/>
      <c r="B265" s="265"/>
      <c r="C265" s="266"/>
      <c r="D265" s="234" t="s">
        <v>251</v>
      </c>
      <c r="E265" s="267" t="s">
        <v>19</v>
      </c>
      <c r="F265" s="268" t="s">
        <v>307</v>
      </c>
      <c r="G265" s="266"/>
      <c r="H265" s="269">
        <v>109.19999999999999</v>
      </c>
      <c r="I265" s="270"/>
      <c r="J265" s="266"/>
      <c r="K265" s="266"/>
      <c r="L265" s="271"/>
      <c r="M265" s="272"/>
      <c r="N265" s="273"/>
      <c r="O265" s="273"/>
      <c r="P265" s="273"/>
      <c r="Q265" s="273"/>
      <c r="R265" s="273"/>
      <c r="S265" s="273"/>
      <c r="T265" s="274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275" t="s">
        <v>251</v>
      </c>
      <c r="AU265" s="275" t="s">
        <v>78</v>
      </c>
      <c r="AV265" s="16" t="s">
        <v>268</v>
      </c>
      <c r="AW265" s="16" t="s">
        <v>31</v>
      </c>
      <c r="AX265" s="16" t="s">
        <v>69</v>
      </c>
      <c r="AY265" s="275" t="s">
        <v>240</v>
      </c>
    </row>
    <row r="266" s="15" customFormat="1">
      <c r="A266" s="15"/>
      <c r="B266" s="255"/>
      <c r="C266" s="256"/>
      <c r="D266" s="234" t="s">
        <v>251</v>
      </c>
      <c r="E266" s="257" t="s">
        <v>19</v>
      </c>
      <c r="F266" s="258" t="s">
        <v>2533</v>
      </c>
      <c r="G266" s="256"/>
      <c r="H266" s="257" t="s">
        <v>19</v>
      </c>
      <c r="I266" s="259"/>
      <c r="J266" s="256"/>
      <c r="K266" s="256"/>
      <c r="L266" s="260"/>
      <c r="M266" s="261"/>
      <c r="N266" s="262"/>
      <c r="O266" s="262"/>
      <c r="P266" s="262"/>
      <c r="Q266" s="262"/>
      <c r="R266" s="262"/>
      <c r="S266" s="262"/>
      <c r="T266" s="263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4" t="s">
        <v>251</v>
      </c>
      <c r="AU266" s="264" t="s">
        <v>78</v>
      </c>
      <c r="AV266" s="15" t="s">
        <v>76</v>
      </c>
      <c r="AW266" s="15" t="s">
        <v>31</v>
      </c>
      <c r="AX266" s="15" t="s">
        <v>69</v>
      </c>
      <c r="AY266" s="264" t="s">
        <v>240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2524</v>
      </c>
      <c r="G267" s="233"/>
      <c r="H267" s="237">
        <v>3.7799999999999998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3" customFormat="1">
      <c r="A268" s="13"/>
      <c r="B268" s="232"/>
      <c r="C268" s="233"/>
      <c r="D268" s="234" t="s">
        <v>251</v>
      </c>
      <c r="E268" s="235" t="s">
        <v>19</v>
      </c>
      <c r="F268" s="236" t="s">
        <v>2525</v>
      </c>
      <c r="G268" s="233"/>
      <c r="H268" s="237">
        <v>3.7799999999999998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251</v>
      </c>
      <c r="AU268" s="243" t="s">
        <v>78</v>
      </c>
      <c r="AV268" s="13" t="s">
        <v>78</v>
      </c>
      <c r="AW268" s="13" t="s">
        <v>31</v>
      </c>
      <c r="AX268" s="13" t="s">
        <v>69</v>
      </c>
      <c r="AY268" s="243" t="s">
        <v>240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2526</v>
      </c>
      <c r="G269" s="233"/>
      <c r="H269" s="237">
        <v>3.7799999999999998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3" customFormat="1">
      <c r="A270" s="13"/>
      <c r="B270" s="232"/>
      <c r="C270" s="233"/>
      <c r="D270" s="234" t="s">
        <v>251</v>
      </c>
      <c r="E270" s="235" t="s">
        <v>19</v>
      </c>
      <c r="F270" s="236" t="s">
        <v>2527</v>
      </c>
      <c r="G270" s="233"/>
      <c r="H270" s="237">
        <v>3.7799999999999998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251</v>
      </c>
      <c r="AU270" s="243" t="s">
        <v>78</v>
      </c>
      <c r="AV270" s="13" t="s">
        <v>78</v>
      </c>
      <c r="AW270" s="13" t="s">
        <v>31</v>
      </c>
      <c r="AX270" s="13" t="s">
        <v>69</v>
      </c>
      <c r="AY270" s="243" t="s">
        <v>240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2528</v>
      </c>
      <c r="G271" s="233"/>
      <c r="H271" s="237">
        <v>3.7799999999999998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3" customFormat="1">
      <c r="A272" s="13"/>
      <c r="B272" s="232"/>
      <c r="C272" s="233"/>
      <c r="D272" s="234" t="s">
        <v>251</v>
      </c>
      <c r="E272" s="235" t="s">
        <v>19</v>
      </c>
      <c r="F272" s="236" t="s">
        <v>2529</v>
      </c>
      <c r="G272" s="233"/>
      <c r="H272" s="237">
        <v>3.7799999999999998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251</v>
      </c>
      <c r="AU272" s="243" t="s">
        <v>78</v>
      </c>
      <c r="AV272" s="13" t="s">
        <v>78</v>
      </c>
      <c r="AW272" s="13" t="s">
        <v>31</v>
      </c>
      <c r="AX272" s="13" t="s">
        <v>69</v>
      </c>
      <c r="AY272" s="243" t="s">
        <v>240</v>
      </c>
    </row>
    <row r="273" s="13" customFormat="1">
      <c r="A273" s="13"/>
      <c r="B273" s="232"/>
      <c r="C273" s="233"/>
      <c r="D273" s="234" t="s">
        <v>251</v>
      </c>
      <c r="E273" s="235" t="s">
        <v>19</v>
      </c>
      <c r="F273" s="236" t="s">
        <v>2530</v>
      </c>
      <c r="G273" s="233"/>
      <c r="H273" s="237">
        <v>3.7799999999999998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251</v>
      </c>
      <c r="AU273" s="243" t="s">
        <v>78</v>
      </c>
      <c r="AV273" s="13" t="s">
        <v>78</v>
      </c>
      <c r="AW273" s="13" t="s">
        <v>31</v>
      </c>
      <c r="AX273" s="13" t="s">
        <v>69</v>
      </c>
      <c r="AY273" s="243" t="s">
        <v>240</v>
      </c>
    </row>
    <row r="274" s="16" customFormat="1">
      <c r="A274" s="16"/>
      <c r="B274" s="265"/>
      <c r="C274" s="266"/>
      <c r="D274" s="234" t="s">
        <v>251</v>
      </c>
      <c r="E274" s="267" t="s">
        <v>19</v>
      </c>
      <c r="F274" s="268" t="s">
        <v>307</v>
      </c>
      <c r="G274" s="266"/>
      <c r="H274" s="269">
        <v>26.460000000000001</v>
      </c>
      <c r="I274" s="270"/>
      <c r="J274" s="266"/>
      <c r="K274" s="266"/>
      <c r="L274" s="271"/>
      <c r="M274" s="272"/>
      <c r="N274" s="273"/>
      <c r="O274" s="273"/>
      <c r="P274" s="273"/>
      <c r="Q274" s="273"/>
      <c r="R274" s="273"/>
      <c r="S274" s="273"/>
      <c r="T274" s="274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75" t="s">
        <v>251</v>
      </c>
      <c r="AU274" s="275" t="s">
        <v>78</v>
      </c>
      <c r="AV274" s="16" t="s">
        <v>268</v>
      </c>
      <c r="AW274" s="16" t="s">
        <v>31</v>
      </c>
      <c r="AX274" s="16" t="s">
        <v>69</v>
      </c>
      <c r="AY274" s="275" t="s">
        <v>240</v>
      </c>
    </row>
    <row r="275" s="15" customFormat="1">
      <c r="A275" s="15"/>
      <c r="B275" s="255"/>
      <c r="C275" s="256"/>
      <c r="D275" s="234" t="s">
        <v>251</v>
      </c>
      <c r="E275" s="257" t="s">
        <v>19</v>
      </c>
      <c r="F275" s="258" t="s">
        <v>2534</v>
      </c>
      <c r="G275" s="256"/>
      <c r="H275" s="257" t="s">
        <v>19</v>
      </c>
      <c r="I275" s="259"/>
      <c r="J275" s="256"/>
      <c r="K275" s="256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251</v>
      </c>
      <c r="AU275" s="264" t="s">
        <v>78</v>
      </c>
      <c r="AV275" s="15" t="s">
        <v>76</v>
      </c>
      <c r="AW275" s="15" t="s">
        <v>31</v>
      </c>
      <c r="AX275" s="15" t="s">
        <v>69</v>
      </c>
      <c r="AY275" s="264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2516</v>
      </c>
      <c r="G276" s="233"/>
      <c r="H276" s="237">
        <v>3.4199999999999999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2517</v>
      </c>
      <c r="G277" s="233"/>
      <c r="H277" s="237">
        <v>3.4199999999999999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3" customFormat="1">
      <c r="A278" s="13"/>
      <c r="B278" s="232"/>
      <c r="C278" s="233"/>
      <c r="D278" s="234" t="s">
        <v>251</v>
      </c>
      <c r="E278" s="235" t="s">
        <v>19</v>
      </c>
      <c r="F278" s="236" t="s">
        <v>2518</v>
      </c>
      <c r="G278" s="233"/>
      <c r="H278" s="237">
        <v>3.4199999999999999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251</v>
      </c>
      <c r="AU278" s="243" t="s">
        <v>78</v>
      </c>
      <c r="AV278" s="13" t="s">
        <v>78</v>
      </c>
      <c r="AW278" s="13" t="s">
        <v>31</v>
      </c>
      <c r="AX278" s="13" t="s">
        <v>69</v>
      </c>
      <c r="AY278" s="243" t="s">
        <v>240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2519</v>
      </c>
      <c r="G279" s="233"/>
      <c r="H279" s="237">
        <v>3.4199999999999999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2520</v>
      </c>
      <c r="G280" s="233"/>
      <c r="H280" s="237">
        <v>3.4199999999999999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3" customFormat="1">
      <c r="A281" s="13"/>
      <c r="B281" s="232"/>
      <c r="C281" s="233"/>
      <c r="D281" s="234" t="s">
        <v>251</v>
      </c>
      <c r="E281" s="235" t="s">
        <v>19</v>
      </c>
      <c r="F281" s="236" t="s">
        <v>2521</v>
      </c>
      <c r="G281" s="233"/>
      <c r="H281" s="237">
        <v>3.4199999999999999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31</v>
      </c>
      <c r="AX281" s="13" t="s">
        <v>69</v>
      </c>
      <c r="AY281" s="243" t="s">
        <v>240</v>
      </c>
    </row>
    <row r="282" s="13" customFormat="1">
      <c r="A282" s="13"/>
      <c r="B282" s="232"/>
      <c r="C282" s="233"/>
      <c r="D282" s="234" t="s">
        <v>251</v>
      </c>
      <c r="E282" s="235" t="s">
        <v>19</v>
      </c>
      <c r="F282" s="236" t="s">
        <v>2522</v>
      </c>
      <c r="G282" s="233"/>
      <c r="H282" s="237">
        <v>3.4199999999999999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251</v>
      </c>
      <c r="AU282" s="243" t="s">
        <v>78</v>
      </c>
      <c r="AV282" s="13" t="s">
        <v>78</v>
      </c>
      <c r="AW282" s="13" t="s">
        <v>31</v>
      </c>
      <c r="AX282" s="13" t="s">
        <v>69</v>
      </c>
      <c r="AY282" s="243" t="s">
        <v>240</v>
      </c>
    </row>
    <row r="283" s="16" customFormat="1">
      <c r="A283" s="16"/>
      <c r="B283" s="265"/>
      <c r="C283" s="266"/>
      <c r="D283" s="234" t="s">
        <v>251</v>
      </c>
      <c r="E283" s="267" t="s">
        <v>19</v>
      </c>
      <c r="F283" s="268" t="s">
        <v>307</v>
      </c>
      <c r="G283" s="266"/>
      <c r="H283" s="269">
        <v>23.940000000000005</v>
      </c>
      <c r="I283" s="270"/>
      <c r="J283" s="266"/>
      <c r="K283" s="266"/>
      <c r="L283" s="271"/>
      <c r="M283" s="272"/>
      <c r="N283" s="273"/>
      <c r="O283" s="273"/>
      <c r="P283" s="273"/>
      <c r="Q283" s="273"/>
      <c r="R283" s="273"/>
      <c r="S283" s="273"/>
      <c r="T283" s="274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275" t="s">
        <v>251</v>
      </c>
      <c r="AU283" s="275" t="s">
        <v>78</v>
      </c>
      <c r="AV283" s="16" t="s">
        <v>268</v>
      </c>
      <c r="AW283" s="16" t="s">
        <v>31</v>
      </c>
      <c r="AX283" s="16" t="s">
        <v>69</v>
      </c>
      <c r="AY283" s="275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159.59999999999991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16.5" customHeight="1">
      <c r="A285" s="40"/>
      <c r="B285" s="41"/>
      <c r="C285" s="214" t="s">
        <v>618</v>
      </c>
      <c r="D285" s="214" t="s">
        <v>242</v>
      </c>
      <c r="E285" s="215" t="s">
        <v>2335</v>
      </c>
      <c r="F285" s="216" t="s">
        <v>2336</v>
      </c>
      <c r="G285" s="217" t="s">
        <v>245</v>
      </c>
      <c r="H285" s="218">
        <v>159.59999999999999</v>
      </c>
      <c r="I285" s="219"/>
      <c r="J285" s="220">
        <f>ROUND(I285*H285,2)</f>
        <v>0</v>
      </c>
      <c r="K285" s="216" t="s">
        <v>246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247</v>
      </c>
      <c r="AT285" s="225" t="s">
        <v>242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2535</v>
      </c>
    </row>
    <row r="286" s="2" customFormat="1">
      <c r="A286" s="40"/>
      <c r="B286" s="41"/>
      <c r="C286" s="42"/>
      <c r="D286" s="227" t="s">
        <v>249</v>
      </c>
      <c r="E286" s="42"/>
      <c r="F286" s="228" t="s">
        <v>2338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249</v>
      </c>
      <c r="AU286" s="19" t="s">
        <v>78</v>
      </c>
    </row>
    <row r="287" s="2" customFormat="1" ht="16.5" customHeight="1">
      <c r="A287" s="40"/>
      <c r="B287" s="41"/>
      <c r="C287" s="214" t="s">
        <v>624</v>
      </c>
      <c r="D287" s="214" t="s">
        <v>242</v>
      </c>
      <c r="E287" s="215" t="s">
        <v>2339</v>
      </c>
      <c r="F287" s="216" t="s">
        <v>2340</v>
      </c>
      <c r="G287" s="217" t="s">
        <v>245</v>
      </c>
      <c r="H287" s="218">
        <v>135.66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247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2536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2342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2505</v>
      </c>
      <c r="G289" s="233"/>
      <c r="H289" s="237">
        <v>15.6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3" customFormat="1">
      <c r="A290" s="13"/>
      <c r="B290" s="232"/>
      <c r="C290" s="233"/>
      <c r="D290" s="234" t="s">
        <v>251</v>
      </c>
      <c r="E290" s="235" t="s">
        <v>19</v>
      </c>
      <c r="F290" s="236" t="s">
        <v>2506</v>
      </c>
      <c r="G290" s="233"/>
      <c r="H290" s="237">
        <v>15.6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251</v>
      </c>
      <c r="AU290" s="243" t="s">
        <v>78</v>
      </c>
      <c r="AV290" s="13" t="s">
        <v>78</v>
      </c>
      <c r="AW290" s="13" t="s">
        <v>31</v>
      </c>
      <c r="AX290" s="13" t="s">
        <v>69</v>
      </c>
      <c r="AY290" s="243" t="s">
        <v>240</v>
      </c>
    </row>
    <row r="291" s="13" customFormat="1">
      <c r="A291" s="13"/>
      <c r="B291" s="232"/>
      <c r="C291" s="233"/>
      <c r="D291" s="234" t="s">
        <v>251</v>
      </c>
      <c r="E291" s="235" t="s">
        <v>19</v>
      </c>
      <c r="F291" s="236" t="s">
        <v>2507</v>
      </c>
      <c r="G291" s="233"/>
      <c r="H291" s="237">
        <v>15.6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251</v>
      </c>
      <c r="AU291" s="243" t="s">
        <v>78</v>
      </c>
      <c r="AV291" s="13" t="s">
        <v>78</v>
      </c>
      <c r="AW291" s="13" t="s">
        <v>31</v>
      </c>
      <c r="AX291" s="13" t="s">
        <v>69</v>
      </c>
      <c r="AY291" s="243" t="s">
        <v>240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2508</v>
      </c>
      <c r="G292" s="233"/>
      <c r="H292" s="237">
        <v>15.6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2509</v>
      </c>
      <c r="G293" s="233"/>
      <c r="H293" s="237">
        <v>15.6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2510</v>
      </c>
      <c r="G294" s="233"/>
      <c r="H294" s="237">
        <v>15.6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2511</v>
      </c>
      <c r="G295" s="233"/>
      <c r="H295" s="237">
        <v>15.6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6" customFormat="1">
      <c r="A296" s="16"/>
      <c r="B296" s="265"/>
      <c r="C296" s="266"/>
      <c r="D296" s="234" t="s">
        <v>251</v>
      </c>
      <c r="E296" s="267" t="s">
        <v>19</v>
      </c>
      <c r="F296" s="268" t="s">
        <v>307</v>
      </c>
      <c r="G296" s="266"/>
      <c r="H296" s="269">
        <v>109.19999999999999</v>
      </c>
      <c r="I296" s="270"/>
      <c r="J296" s="266"/>
      <c r="K296" s="266"/>
      <c r="L296" s="271"/>
      <c r="M296" s="272"/>
      <c r="N296" s="273"/>
      <c r="O296" s="273"/>
      <c r="P296" s="273"/>
      <c r="Q296" s="273"/>
      <c r="R296" s="273"/>
      <c r="S296" s="273"/>
      <c r="T296" s="274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75" t="s">
        <v>251</v>
      </c>
      <c r="AU296" s="275" t="s">
        <v>78</v>
      </c>
      <c r="AV296" s="16" t="s">
        <v>268</v>
      </c>
      <c r="AW296" s="16" t="s">
        <v>31</v>
      </c>
      <c r="AX296" s="16" t="s">
        <v>69</v>
      </c>
      <c r="AY296" s="275" t="s">
        <v>240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2524</v>
      </c>
      <c r="G297" s="233"/>
      <c r="H297" s="237">
        <v>3.7799999999999998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2525</v>
      </c>
      <c r="G298" s="233"/>
      <c r="H298" s="237">
        <v>3.7799999999999998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3" customFormat="1">
      <c r="A299" s="13"/>
      <c r="B299" s="232"/>
      <c r="C299" s="233"/>
      <c r="D299" s="234" t="s">
        <v>251</v>
      </c>
      <c r="E299" s="235" t="s">
        <v>19</v>
      </c>
      <c r="F299" s="236" t="s">
        <v>2526</v>
      </c>
      <c r="G299" s="233"/>
      <c r="H299" s="237">
        <v>3.7799999999999998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251</v>
      </c>
      <c r="AU299" s="243" t="s">
        <v>78</v>
      </c>
      <c r="AV299" s="13" t="s">
        <v>78</v>
      </c>
      <c r="AW299" s="13" t="s">
        <v>31</v>
      </c>
      <c r="AX299" s="13" t="s">
        <v>69</v>
      </c>
      <c r="AY299" s="243" t="s">
        <v>240</v>
      </c>
    </row>
    <row r="300" s="13" customFormat="1">
      <c r="A300" s="13"/>
      <c r="B300" s="232"/>
      <c r="C300" s="233"/>
      <c r="D300" s="234" t="s">
        <v>251</v>
      </c>
      <c r="E300" s="235" t="s">
        <v>19</v>
      </c>
      <c r="F300" s="236" t="s">
        <v>2527</v>
      </c>
      <c r="G300" s="233"/>
      <c r="H300" s="237">
        <v>3.7799999999999998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251</v>
      </c>
      <c r="AU300" s="243" t="s">
        <v>78</v>
      </c>
      <c r="AV300" s="13" t="s">
        <v>78</v>
      </c>
      <c r="AW300" s="13" t="s">
        <v>31</v>
      </c>
      <c r="AX300" s="13" t="s">
        <v>69</v>
      </c>
      <c r="AY300" s="243" t="s">
        <v>240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2528</v>
      </c>
      <c r="G301" s="233"/>
      <c r="H301" s="237">
        <v>3.7799999999999998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3" customFormat="1">
      <c r="A302" s="13"/>
      <c r="B302" s="232"/>
      <c r="C302" s="233"/>
      <c r="D302" s="234" t="s">
        <v>251</v>
      </c>
      <c r="E302" s="235" t="s">
        <v>19</v>
      </c>
      <c r="F302" s="236" t="s">
        <v>2529</v>
      </c>
      <c r="G302" s="233"/>
      <c r="H302" s="237">
        <v>3.7799999999999998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251</v>
      </c>
      <c r="AU302" s="243" t="s">
        <v>78</v>
      </c>
      <c r="AV302" s="13" t="s">
        <v>78</v>
      </c>
      <c r="AW302" s="13" t="s">
        <v>31</v>
      </c>
      <c r="AX302" s="13" t="s">
        <v>69</v>
      </c>
      <c r="AY302" s="243" t="s">
        <v>240</v>
      </c>
    </row>
    <row r="303" s="13" customFormat="1">
      <c r="A303" s="13"/>
      <c r="B303" s="232"/>
      <c r="C303" s="233"/>
      <c r="D303" s="234" t="s">
        <v>251</v>
      </c>
      <c r="E303" s="235" t="s">
        <v>19</v>
      </c>
      <c r="F303" s="236" t="s">
        <v>2530</v>
      </c>
      <c r="G303" s="233"/>
      <c r="H303" s="237">
        <v>3.7799999999999998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251</v>
      </c>
      <c r="AU303" s="243" t="s">
        <v>78</v>
      </c>
      <c r="AV303" s="13" t="s">
        <v>78</v>
      </c>
      <c r="AW303" s="13" t="s">
        <v>31</v>
      </c>
      <c r="AX303" s="13" t="s">
        <v>69</v>
      </c>
      <c r="AY303" s="243" t="s">
        <v>240</v>
      </c>
    </row>
    <row r="304" s="16" customFormat="1">
      <c r="A304" s="16"/>
      <c r="B304" s="265"/>
      <c r="C304" s="266"/>
      <c r="D304" s="234" t="s">
        <v>251</v>
      </c>
      <c r="E304" s="267" t="s">
        <v>19</v>
      </c>
      <c r="F304" s="268" t="s">
        <v>307</v>
      </c>
      <c r="G304" s="266"/>
      <c r="H304" s="269">
        <v>26.460000000000001</v>
      </c>
      <c r="I304" s="270"/>
      <c r="J304" s="266"/>
      <c r="K304" s="266"/>
      <c r="L304" s="271"/>
      <c r="M304" s="272"/>
      <c r="N304" s="273"/>
      <c r="O304" s="273"/>
      <c r="P304" s="273"/>
      <c r="Q304" s="273"/>
      <c r="R304" s="273"/>
      <c r="S304" s="273"/>
      <c r="T304" s="274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T304" s="275" t="s">
        <v>251</v>
      </c>
      <c r="AU304" s="275" t="s">
        <v>78</v>
      </c>
      <c r="AV304" s="16" t="s">
        <v>268</v>
      </c>
      <c r="AW304" s="16" t="s">
        <v>31</v>
      </c>
      <c r="AX304" s="16" t="s">
        <v>69</v>
      </c>
      <c r="AY304" s="275" t="s">
        <v>240</v>
      </c>
    </row>
    <row r="305" s="14" customFormat="1">
      <c r="A305" s="14"/>
      <c r="B305" s="244"/>
      <c r="C305" s="245"/>
      <c r="D305" s="234" t="s">
        <v>251</v>
      </c>
      <c r="E305" s="246" t="s">
        <v>19</v>
      </c>
      <c r="F305" s="247" t="s">
        <v>253</v>
      </c>
      <c r="G305" s="245"/>
      <c r="H305" s="248">
        <v>135.66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251</v>
      </c>
      <c r="AU305" s="254" t="s">
        <v>78</v>
      </c>
      <c r="AV305" s="14" t="s">
        <v>247</v>
      </c>
      <c r="AW305" s="14" t="s">
        <v>31</v>
      </c>
      <c r="AX305" s="14" t="s">
        <v>76</v>
      </c>
      <c r="AY305" s="254" t="s">
        <v>240</v>
      </c>
    </row>
    <row r="306" s="2" customFormat="1" ht="16.5" customHeight="1">
      <c r="A306" s="40"/>
      <c r="B306" s="41"/>
      <c r="C306" s="214" t="s">
        <v>632</v>
      </c>
      <c r="D306" s="214" t="s">
        <v>242</v>
      </c>
      <c r="E306" s="215" t="s">
        <v>2537</v>
      </c>
      <c r="F306" s="216" t="s">
        <v>2538</v>
      </c>
      <c r="G306" s="217" t="s">
        <v>245</v>
      </c>
      <c r="H306" s="218">
        <v>23.940000000000001</v>
      </c>
      <c r="I306" s="219"/>
      <c r="J306" s="220">
        <f>ROUND(I306*H306,2)</f>
        <v>0</v>
      </c>
      <c r="K306" s="216" t="s">
        <v>246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247</v>
      </c>
      <c r="AT306" s="225" t="s">
        <v>242</v>
      </c>
      <c r="AU306" s="225" t="s">
        <v>78</v>
      </c>
      <c r="AY306" s="19" t="s">
        <v>240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247</v>
      </c>
      <c r="BM306" s="225" t="s">
        <v>2539</v>
      </c>
    </row>
    <row r="307" s="2" customFormat="1">
      <c r="A307" s="40"/>
      <c r="B307" s="41"/>
      <c r="C307" s="42"/>
      <c r="D307" s="227" t="s">
        <v>249</v>
      </c>
      <c r="E307" s="42"/>
      <c r="F307" s="228" t="s">
        <v>2540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249</v>
      </c>
      <c r="AU307" s="19" t="s">
        <v>78</v>
      </c>
    </row>
    <row r="308" s="2" customFormat="1" ht="16.5" customHeight="1">
      <c r="A308" s="40"/>
      <c r="B308" s="41"/>
      <c r="C308" s="214" t="s">
        <v>637</v>
      </c>
      <c r="D308" s="214" t="s">
        <v>242</v>
      </c>
      <c r="E308" s="215" t="s">
        <v>2343</v>
      </c>
      <c r="F308" s="216" t="s">
        <v>2344</v>
      </c>
      <c r="G308" s="217" t="s">
        <v>245</v>
      </c>
      <c r="H308" s="218">
        <v>159.59999999999999</v>
      </c>
      <c r="I308" s="219"/>
      <c r="J308" s="220">
        <f>ROUND(I308*H308,2)</f>
        <v>0</v>
      </c>
      <c r="K308" s="216" t="s">
        <v>246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247</v>
      </c>
      <c r="AT308" s="225" t="s">
        <v>242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2541</v>
      </c>
    </row>
    <row r="309" s="2" customFormat="1">
      <c r="A309" s="40"/>
      <c r="B309" s="41"/>
      <c r="C309" s="42"/>
      <c r="D309" s="227" t="s">
        <v>249</v>
      </c>
      <c r="E309" s="42"/>
      <c r="F309" s="228" t="s">
        <v>2346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249</v>
      </c>
      <c r="AU309" s="19" t="s">
        <v>78</v>
      </c>
    </row>
    <row r="310" s="2" customFormat="1" ht="16.5" customHeight="1">
      <c r="A310" s="40"/>
      <c r="B310" s="41"/>
      <c r="C310" s="214" t="s">
        <v>642</v>
      </c>
      <c r="D310" s="214" t="s">
        <v>242</v>
      </c>
      <c r="E310" s="215" t="s">
        <v>2347</v>
      </c>
      <c r="F310" s="216" t="s">
        <v>2348</v>
      </c>
      <c r="G310" s="217" t="s">
        <v>245</v>
      </c>
      <c r="H310" s="218">
        <v>159.59999999999999</v>
      </c>
      <c r="I310" s="219"/>
      <c r="J310" s="220">
        <f>ROUND(I310*H310,2)</f>
        <v>0</v>
      </c>
      <c r="K310" s="216" t="s">
        <v>246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247</v>
      </c>
      <c r="AT310" s="225" t="s">
        <v>242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2542</v>
      </c>
    </row>
    <row r="311" s="2" customFormat="1">
      <c r="A311" s="40"/>
      <c r="B311" s="41"/>
      <c r="C311" s="42"/>
      <c r="D311" s="227" t="s">
        <v>249</v>
      </c>
      <c r="E311" s="42"/>
      <c r="F311" s="228" t="s">
        <v>2350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249</v>
      </c>
      <c r="AU311" s="19" t="s">
        <v>78</v>
      </c>
    </row>
    <row r="312" s="2" customFormat="1" ht="21.75" customHeight="1">
      <c r="A312" s="40"/>
      <c r="B312" s="41"/>
      <c r="C312" s="214" t="s">
        <v>647</v>
      </c>
      <c r="D312" s="214" t="s">
        <v>242</v>
      </c>
      <c r="E312" s="215" t="s">
        <v>2351</v>
      </c>
      <c r="F312" s="216" t="s">
        <v>2352</v>
      </c>
      <c r="G312" s="217" t="s">
        <v>245</v>
      </c>
      <c r="H312" s="218">
        <v>109.2</v>
      </c>
      <c r="I312" s="219"/>
      <c r="J312" s="220">
        <f>ROUND(I312*H312,2)</f>
        <v>0</v>
      </c>
      <c r="K312" s="216" t="s">
        <v>246</v>
      </c>
      <c r="L312" s="46"/>
      <c r="M312" s="221" t="s">
        <v>19</v>
      </c>
      <c r="N312" s="222" t="s">
        <v>40</v>
      </c>
      <c r="O312" s="86"/>
      <c r="P312" s="223">
        <f>O312*H312</f>
        <v>0</v>
      </c>
      <c r="Q312" s="223">
        <v>0.038850000000000003</v>
      </c>
      <c r="R312" s="223">
        <f>Q312*H312</f>
        <v>4.2424200000000001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247</v>
      </c>
      <c r="AT312" s="225" t="s">
        <v>242</v>
      </c>
      <c r="AU312" s="225" t="s">
        <v>78</v>
      </c>
      <c r="AY312" s="19" t="s">
        <v>240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247</v>
      </c>
      <c r="BM312" s="225" t="s">
        <v>2543</v>
      </c>
    </row>
    <row r="313" s="2" customFormat="1">
      <c r="A313" s="40"/>
      <c r="B313" s="41"/>
      <c r="C313" s="42"/>
      <c r="D313" s="227" t="s">
        <v>249</v>
      </c>
      <c r="E313" s="42"/>
      <c r="F313" s="228" t="s">
        <v>2354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249</v>
      </c>
      <c r="AU313" s="19" t="s">
        <v>78</v>
      </c>
    </row>
    <row r="314" s="2" customFormat="1" ht="21.75" customHeight="1">
      <c r="A314" s="40"/>
      <c r="B314" s="41"/>
      <c r="C314" s="214" t="s">
        <v>651</v>
      </c>
      <c r="D314" s="214" t="s">
        <v>242</v>
      </c>
      <c r="E314" s="215" t="s">
        <v>2544</v>
      </c>
      <c r="F314" s="216" t="s">
        <v>2545</v>
      </c>
      <c r="G314" s="217" t="s">
        <v>245</v>
      </c>
      <c r="H314" s="218">
        <v>23.940000000000001</v>
      </c>
      <c r="I314" s="219"/>
      <c r="J314" s="220">
        <f>ROUND(I314*H314,2)</f>
        <v>0</v>
      </c>
      <c r="K314" s="216" t="s">
        <v>246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0.021100000000000001</v>
      </c>
      <c r="R314" s="223">
        <f>Q314*H314</f>
        <v>0.50513400000000008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247</v>
      </c>
      <c r="AT314" s="225" t="s">
        <v>242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2546</v>
      </c>
    </row>
    <row r="315" s="2" customFormat="1">
      <c r="A315" s="40"/>
      <c r="B315" s="41"/>
      <c r="C315" s="42"/>
      <c r="D315" s="227" t="s">
        <v>249</v>
      </c>
      <c r="E315" s="42"/>
      <c r="F315" s="228" t="s">
        <v>2547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249</v>
      </c>
      <c r="AU315" s="19" t="s">
        <v>78</v>
      </c>
    </row>
    <row r="316" s="2" customFormat="1" ht="24.15" customHeight="1">
      <c r="A316" s="40"/>
      <c r="B316" s="41"/>
      <c r="C316" s="214" t="s">
        <v>656</v>
      </c>
      <c r="D316" s="214" t="s">
        <v>242</v>
      </c>
      <c r="E316" s="215" t="s">
        <v>2355</v>
      </c>
      <c r="F316" s="216" t="s">
        <v>2356</v>
      </c>
      <c r="G316" s="217" t="s">
        <v>245</v>
      </c>
      <c r="H316" s="218">
        <v>26.399999999999999</v>
      </c>
      <c r="I316" s="219"/>
      <c r="J316" s="220">
        <f>ROUND(I316*H316,2)</f>
        <v>0</v>
      </c>
      <c r="K316" s="216" t="s">
        <v>246</v>
      </c>
      <c r="L316" s="46"/>
      <c r="M316" s="221" t="s">
        <v>19</v>
      </c>
      <c r="N316" s="222" t="s">
        <v>40</v>
      </c>
      <c r="O316" s="86"/>
      <c r="P316" s="223">
        <f>O316*H316</f>
        <v>0</v>
      </c>
      <c r="Q316" s="223">
        <v>0.040289999999999999</v>
      </c>
      <c r="R316" s="223">
        <f>Q316*H316</f>
        <v>1.0636559999999999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247</v>
      </c>
      <c r="AT316" s="225" t="s">
        <v>242</v>
      </c>
      <c r="AU316" s="225" t="s">
        <v>78</v>
      </c>
      <c r="AY316" s="19" t="s">
        <v>240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247</v>
      </c>
      <c r="BM316" s="225" t="s">
        <v>2548</v>
      </c>
    </row>
    <row r="317" s="2" customFormat="1">
      <c r="A317" s="40"/>
      <c r="B317" s="41"/>
      <c r="C317" s="42"/>
      <c r="D317" s="227" t="s">
        <v>249</v>
      </c>
      <c r="E317" s="42"/>
      <c r="F317" s="228" t="s">
        <v>2358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249</v>
      </c>
      <c r="AU317" s="19" t="s">
        <v>78</v>
      </c>
    </row>
    <row r="318" s="2" customFormat="1" ht="24.15" customHeight="1">
      <c r="A318" s="40"/>
      <c r="B318" s="41"/>
      <c r="C318" s="214" t="s">
        <v>661</v>
      </c>
      <c r="D318" s="214" t="s">
        <v>242</v>
      </c>
      <c r="E318" s="215" t="s">
        <v>2359</v>
      </c>
      <c r="F318" s="216" t="s">
        <v>2360</v>
      </c>
      <c r="G318" s="217" t="s">
        <v>245</v>
      </c>
      <c r="H318" s="218">
        <v>159.59999999999999</v>
      </c>
      <c r="I318" s="219"/>
      <c r="J318" s="220">
        <f>ROUND(I318*H318,2)</f>
        <v>0</v>
      </c>
      <c r="K318" s="216" t="s">
        <v>246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247</v>
      </c>
      <c r="AT318" s="225" t="s">
        <v>242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2549</v>
      </c>
    </row>
    <row r="319" s="2" customFormat="1">
      <c r="A319" s="40"/>
      <c r="B319" s="41"/>
      <c r="C319" s="42"/>
      <c r="D319" s="227" t="s">
        <v>249</v>
      </c>
      <c r="E319" s="42"/>
      <c r="F319" s="228" t="s">
        <v>2362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249</v>
      </c>
      <c r="AU319" s="19" t="s">
        <v>78</v>
      </c>
    </row>
    <row r="320" s="2" customFormat="1" ht="24.15" customHeight="1">
      <c r="A320" s="40"/>
      <c r="B320" s="41"/>
      <c r="C320" s="214" t="s">
        <v>666</v>
      </c>
      <c r="D320" s="214" t="s">
        <v>242</v>
      </c>
      <c r="E320" s="215" t="s">
        <v>2363</v>
      </c>
      <c r="F320" s="216" t="s">
        <v>2364</v>
      </c>
      <c r="G320" s="217" t="s">
        <v>245</v>
      </c>
      <c r="H320" s="218">
        <v>159.59999999999999</v>
      </c>
      <c r="I320" s="219"/>
      <c r="J320" s="220">
        <f>ROUND(I320*H320,2)</f>
        <v>0</v>
      </c>
      <c r="K320" s="216" t="s">
        <v>246</v>
      </c>
      <c r="L320" s="46"/>
      <c r="M320" s="221" t="s">
        <v>19</v>
      </c>
      <c r="N320" s="222" t="s">
        <v>40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247</v>
      </c>
      <c r="AT320" s="225" t="s">
        <v>242</v>
      </c>
      <c r="AU320" s="225" t="s">
        <v>78</v>
      </c>
      <c r="AY320" s="19" t="s">
        <v>240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76</v>
      </c>
      <c r="BK320" s="226">
        <f>ROUND(I320*H320,2)</f>
        <v>0</v>
      </c>
      <c r="BL320" s="19" t="s">
        <v>247</v>
      </c>
      <c r="BM320" s="225" t="s">
        <v>2550</v>
      </c>
    </row>
    <row r="321" s="2" customFormat="1">
      <c r="A321" s="40"/>
      <c r="B321" s="41"/>
      <c r="C321" s="42"/>
      <c r="D321" s="227" t="s">
        <v>249</v>
      </c>
      <c r="E321" s="42"/>
      <c r="F321" s="228" t="s">
        <v>2366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249</v>
      </c>
      <c r="AU321" s="19" t="s">
        <v>78</v>
      </c>
    </row>
    <row r="322" s="2" customFormat="1" ht="24.15" customHeight="1">
      <c r="A322" s="40"/>
      <c r="B322" s="41"/>
      <c r="C322" s="214" t="s">
        <v>671</v>
      </c>
      <c r="D322" s="214" t="s">
        <v>242</v>
      </c>
      <c r="E322" s="215" t="s">
        <v>2370</v>
      </c>
      <c r="F322" s="216" t="s">
        <v>2371</v>
      </c>
      <c r="G322" s="217" t="s">
        <v>487</v>
      </c>
      <c r="H322" s="218">
        <v>7</v>
      </c>
      <c r="I322" s="219"/>
      <c r="J322" s="220">
        <f>ROUND(I322*H322,2)</f>
        <v>0</v>
      </c>
      <c r="K322" s="216" t="s">
        <v>19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247</v>
      </c>
      <c r="AT322" s="225" t="s">
        <v>242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2551</v>
      </c>
    </row>
    <row r="323" s="2" customFormat="1" ht="24.15" customHeight="1">
      <c r="A323" s="40"/>
      <c r="B323" s="41"/>
      <c r="C323" s="214" t="s">
        <v>676</v>
      </c>
      <c r="D323" s="214" t="s">
        <v>242</v>
      </c>
      <c r="E323" s="215" t="s">
        <v>2552</v>
      </c>
      <c r="F323" s="216" t="s">
        <v>2553</v>
      </c>
      <c r="G323" s="217" t="s">
        <v>487</v>
      </c>
      <c r="H323" s="218">
        <v>7</v>
      </c>
      <c r="I323" s="219"/>
      <c r="J323" s="220">
        <f>ROUND(I323*H323,2)</f>
        <v>0</v>
      </c>
      <c r="K323" s="216" t="s">
        <v>19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2554</v>
      </c>
    </row>
    <row r="324" s="12" customFormat="1" ht="22.8" customHeight="1">
      <c r="A324" s="12"/>
      <c r="B324" s="198"/>
      <c r="C324" s="199"/>
      <c r="D324" s="200" t="s">
        <v>68</v>
      </c>
      <c r="E324" s="212" t="s">
        <v>438</v>
      </c>
      <c r="F324" s="212" t="s">
        <v>439</v>
      </c>
      <c r="G324" s="199"/>
      <c r="H324" s="199"/>
      <c r="I324" s="202"/>
      <c r="J324" s="213">
        <f>BK324</f>
        <v>0</v>
      </c>
      <c r="K324" s="199"/>
      <c r="L324" s="204"/>
      <c r="M324" s="205"/>
      <c r="N324" s="206"/>
      <c r="O324" s="206"/>
      <c r="P324" s="207">
        <f>SUM(P325:P333)</f>
        <v>0</v>
      </c>
      <c r="Q324" s="206"/>
      <c r="R324" s="207">
        <f>SUM(R325:R333)</f>
        <v>0</v>
      </c>
      <c r="S324" s="206"/>
      <c r="T324" s="208">
        <f>SUM(T325:T333)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09" t="s">
        <v>76</v>
      </c>
      <c r="AT324" s="210" t="s">
        <v>68</v>
      </c>
      <c r="AU324" s="210" t="s">
        <v>76</v>
      </c>
      <c r="AY324" s="209" t="s">
        <v>240</v>
      </c>
      <c r="BK324" s="211">
        <f>SUM(BK325:BK333)</f>
        <v>0</v>
      </c>
    </row>
    <row r="325" s="2" customFormat="1" ht="24.15" customHeight="1">
      <c r="A325" s="40"/>
      <c r="B325" s="41"/>
      <c r="C325" s="214" t="s">
        <v>681</v>
      </c>
      <c r="D325" s="214" t="s">
        <v>242</v>
      </c>
      <c r="E325" s="215" t="s">
        <v>441</v>
      </c>
      <c r="F325" s="216" t="s">
        <v>442</v>
      </c>
      <c r="G325" s="217" t="s">
        <v>344</v>
      </c>
      <c r="H325" s="218">
        <v>9.5660000000000007</v>
      </c>
      <c r="I325" s="219"/>
      <c r="J325" s="220">
        <f>ROUND(I325*H325,2)</f>
        <v>0</v>
      </c>
      <c r="K325" s="216" t="s">
        <v>246</v>
      </c>
      <c r="L325" s="46"/>
      <c r="M325" s="221" t="s">
        <v>19</v>
      </c>
      <c r="N325" s="222" t="s">
        <v>40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247</v>
      </c>
      <c r="AT325" s="225" t="s">
        <v>242</v>
      </c>
      <c r="AU325" s="225" t="s">
        <v>78</v>
      </c>
      <c r="AY325" s="19" t="s">
        <v>240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247</v>
      </c>
      <c r="BM325" s="225" t="s">
        <v>2555</v>
      </c>
    </row>
    <row r="326" s="2" customFormat="1">
      <c r="A326" s="40"/>
      <c r="B326" s="41"/>
      <c r="C326" s="42"/>
      <c r="D326" s="227" t="s">
        <v>249</v>
      </c>
      <c r="E326" s="42"/>
      <c r="F326" s="228" t="s">
        <v>444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249</v>
      </c>
      <c r="AU326" s="19" t="s">
        <v>78</v>
      </c>
    </row>
    <row r="327" s="2" customFormat="1" ht="21.75" customHeight="1">
      <c r="A327" s="40"/>
      <c r="B327" s="41"/>
      <c r="C327" s="214" t="s">
        <v>683</v>
      </c>
      <c r="D327" s="214" t="s">
        <v>242</v>
      </c>
      <c r="E327" s="215" t="s">
        <v>446</v>
      </c>
      <c r="F327" s="216" t="s">
        <v>447</v>
      </c>
      <c r="G327" s="217" t="s">
        <v>344</v>
      </c>
      <c r="H327" s="218">
        <v>9.5660000000000007</v>
      </c>
      <c r="I327" s="219"/>
      <c r="J327" s="220">
        <f>ROUND(I327*H327,2)</f>
        <v>0</v>
      </c>
      <c r="K327" s="216" t="s">
        <v>246</v>
      </c>
      <c r="L327" s="46"/>
      <c r="M327" s="221" t="s">
        <v>19</v>
      </c>
      <c r="N327" s="222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247</v>
      </c>
      <c r="AT327" s="225" t="s">
        <v>242</v>
      </c>
      <c r="AU327" s="225" t="s">
        <v>78</v>
      </c>
      <c r="AY327" s="19" t="s">
        <v>240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247</v>
      </c>
      <c r="BM327" s="225" t="s">
        <v>2556</v>
      </c>
    </row>
    <row r="328" s="2" customFormat="1">
      <c r="A328" s="40"/>
      <c r="B328" s="41"/>
      <c r="C328" s="42"/>
      <c r="D328" s="227" t="s">
        <v>249</v>
      </c>
      <c r="E328" s="42"/>
      <c r="F328" s="228" t="s">
        <v>449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249</v>
      </c>
      <c r="AU328" s="19" t="s">
        <v>78</v>
      </c>
    </row>
    <row r="329" s="2" customFormat="1" ht="24.15" customHeight="1">
      <c r="A329" s="40"/>
      <c r="B329" s="41"/>
      <c r="C329" s="214" t="s">
        <v>1244</v>
      </c>
      <c r="D329" s="214" t="s">
        <v>242</v>
      </c>
      <c r="E329" s="215" t="s">
        <v>451</v>
      </c>
      <c r="F329" s="216" t="s">
        <v>452</v>
      </c>
      <c r="G329" s="217" t="s">
        <v>344</v>
      </c>
      <c r="H329" s="218">
        <v>133.92400000000001</v>
      </c>
      <c r="I329" s="219"/>
      <c r="J329" s="220">
        <f>ROUND(I329*H329,2)</f>
        <v>0</v>
      </c>
      <c r="K329" s="216" t="s">
        <v>246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247</v>
      </c>
      <c r="AT329" s="225" t="s">
        <v>242</v>
      </c>
      <c r="AU329" s="225" t="s">
        <v>78</v>
      </c>
      <c r="AY329" s="19" t="s">
        <v>240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247</v>
      </c>
      <c r="BM329" s="225" t="s">
        <v>2557</v>
      </c>
    </row>
    <row r="330" s="2" customFormat="1">
      <c r="A330" s="40"/>
      <c r="B330" s="41"/>
      <c r="C330" s="42"/>
      <c r="D330" s="227" t="s">
        <v>249</v>
      </c>
      <c r="E330" s="42"/>
      <c r="F330" s="228" t="s">
        <v>454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249</v>
      </c>
      <c r="AU330" s="19" t="s">
        <v>78</v>
      </c>
    </row>
    <row r="331" s="13" customFormat="1">
      <c r="A331" s="13"/>
      <c r="B331" s="232"/>
      <c r="C331" s="233"/>
      <c r="D331" s="234" t="s">
        <v>251</v>
      </c>
      <c r="E331" s="233"/>
      <c r="F331" s="236" t="s">
        <v>2558</v>
      </c>
      <c r="G331" s="233"/>
      <c r="H331" s="237">
        <v>133.92400000000001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251</v>
      </c>
      <c r="AU331" s="243" t="s">
        <v>78</v>
      </c>
      <c r="AV331" s="13" t="s">
        <v>78</v>
      </c>
      <c r="AW331" s="13" t="s">
        <v>4</v>
      </c>
      <c r="AX331" s="13" t="s">
        <v>76</v>
      </c>
      <c r="AY331" s="243" t="s">
        <v>240</v>
      </c>
    </row>
    <row r="332" s="2" customFormat="1" ht="24.15" customHeight="1">
      <c r="A332" s="40"/>
      <c r="B332" s="41"/>
      <c r="C332" s="214" t="s">
        <v>1249</v>
      </c>
      <c r="D332" s="214" t="s">
        <v>242</v>
      </c>
      <c r="E332" s="215" t="s">
        <v>2193</v>
      </c>
      <c r="F332" s="216" t="s">
        <v>2194</v>
      </c>
      <c r="G332" s="217" t="s">
        <v>344</v>
      </c>
      <c r="H332" s="218">
        <v>6.6600000000000001</v>
      </c>
      <c r="I332" s="219"/>
      <c r="J332" s="220">
        <f>ROUND(I332*H332,2)</f>
        <v>0</v>
      </c>
      <c r="K332" s="216" t="s">
        <v>246</v>
      </c>
      <c r="L332" s="46"/>
      <c r="M332" s="221" t="s">
        <v>19</v>
      </c>
      <c r="N332" s="222" t="s">
        <v>40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247</v>
      </c>
      <c r="AT332" s="225" t="s">
        <v>242</v>
      </c>
      <c r="AU332" s="225" t="s">
        <v>78</v>
      </c>
      <c r="AY332" s="19" t="s">
        <v>240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247</v>
      </c>
      <c r="BM332" s="225" t="s">
        <v>2559</v>
      </c>
    </row>
    <row r="333" s="2" customFormat="1">
      <c r="A333" s="40"/>
      <c r="B333" s="41"/>
      <c r="C333" s="42"/>
      <c r="D333" s="227" t="s">
        <v>249</v>
      </c>
      <c r="E333" s="42"/>
      <c r="F333" s="228" t="s">
        <v>2196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249</v>
      </c>
      <c r="AU333" s="19" t="s">
        <v>78</v>
      </c>
    </row>
    <row r="334" s="12" customFormat="1" ht="22.8" customHeight="1">
      <c r="A334" s="12"/>
      <c r="B334" s="198"/>
      <c r="C334" s="199"/>
      <c r="D334" s="200" t="s">
        <v>68</v>
      </c>
      <c r="E334" s="212" t="s">
        <v>461</v>
      </c>
      <c r="F334" s="212" t="s">
        <v>462</v>
      </c>
      <c r="G334" s="199"/>
      <c r="H334" s="199"/>
      <c r="I334" s="202"/>
      <c r="J334" s="213">
        <f>BK334</f>
        <v>0</v>
      </c>
      <c r="K334" s="199"/>
      <c r="L334" s="204"/>
      <c r="M334" s="205"/>
      <c r="N334" s="206"/>
      <c r="O334" s="206"/>
      <c r="P334" s="207">
        <f>SUM(P335:P338)</f>
        <v>0</v>
      </c>
      <c r="Q334" s="206"/>
      <c r="R334" s="207">
        <f>SUM(R335:R338)</f>
        <v>0</v>
      </c>
      <c r="S334" s="206"/>
      <c r="T334" s="208">
        <f>SUM(T335:T338)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9" t="s">
        <v>76</v>
      </c>
      <c r="AT334" s="210" t="s">
        <v>68</v>
      </c>
      <c r="AU334" s="210" t="s">
        <v>76</v>
      </c>
      <c r="AY334" s="209" t="s">
        <v>240</v>
      </c>
      <c r="BK334" s="211">
        <f>SUM(BK335:BK338)</f>
        <v>0</v>
      </c>
    </row>
    <row r="335" s="2" customFormat="1" ht="24.15" customHeight="1">
      <c r="A335" s="40"/>
      <c r="B335" s="41"/>
      <c r="C335" s="214" t="s">
        <v>1254</v>
      </c>
      <c r="D335" s="214" t="s">
        <v>242</v>
      </c>
      <c r="E335" s="215" t="s">
        <v>464</v>
      </c>
      <c r="F335" s="216" t="s">
        <v>465</v>
      </c>
      <c r="G335" s="217" t="s">
        <v>344</v>
      </c>
      <c r="H335" s="218">
        <v>17.079000000000001</v>
      </c>
      <c r="I335" s="219"/>
      <c r="J335" s="220">
        <f>ROUND(I335*H335,2)</f>
        <v>0</v>
      </c>
      <c r="K335" s="216" t="s">
        <v>246</v>
      </c>
      <c r="L335" s="46"/>
      <c r="M335" s="221" t="s">
        <v>19</v>
      </c>
      <c r="N335" s="222" t="s">
        <v>40</v>
      </c>
      <c r="O335" s="86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247</v>
      </c>
      <c r="AT335" s="225" t="s">
        <v>242</v>
      </c>
      <c r="AU335" s="225" t="s">
        <v>78</v>
      </c>
      <c r="AY335" s="19" t="s">
        <v>240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247</v>
      </c>
      <c r="BM335" s="225" t="s">
        <v>2560</v>
      </c>
    </row>
    <row r="336" s="2" customFormat="1">
      <c r="A336" s="40"/>
      <c r="B336" s="41"/>
      <c r="C336" s="42"/>
      <c r="D336" s="227" t="s">
        <v>249</v>
      </c>
      <c r="E336" s="42"/>
      <c r="F336" s="228" t="s">
        <v>467</v>
      </c>
      <c r="G336" s="42"/>
      <c r="H336" s="42"/>
      <c r="I336" s="229"/>
      <c r="J336" s="42"/>
      <c r="K336" s="42"/>
      <c r="L336" s="46"/>
      <c r="M336" s="230"/>
      <c r="N336" s="231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249</v>
      </c>
      <c r="AU336" s="19" t="s">
        <v>78</v>
      </c>
    </row>
    <row r="337" s="2" customFormat="1" ht="24.15" customHeight="1">
      <c r="A337" s="40"/>
      <c r="B337" s="41"/>
      <c r="C337" s="214" t="s">
        <v>1260</v>
      </c>
      <c r="D337" s="214" t="s">
        <v>242</v>
      </c>
      <c r="E337" s="215" t="s">
        <v>469</v>
      </c>
      <c r="F337" s="216" t="s">
        <v>470</v>
      </c>
      <c r="G337" s="217" t="s">
        <v>344</v>
      </c>
      <c r="H337" s="218">
        <v>17.079000000000001</v>
      </c>
      <c r="I337" s="219"/>
      <c r="J337" s="220">
        <f>ROUND(I337*H337,2)</f>
        <v>0</v>
      </c>
      <c r="K337" s="216" t="s">
        <v>246</v>
      </c>
      <c r="L337" s="46"/>
      <c r="M337" s="221" t="s">
        <v>19</v>
      </c>
      <c r="N337" s="222" t="s">
        <v>40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247</v>
      </c>
      <c r="AT337" s="225" t="s">
        <v>242</v>
      </c>
      <c r="AU337" s="225" t="s">
        <v>78</v>
      </c>
      <c r="AY337" s="19" t="s">
        <v>240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76</v>
      </c>
      <c r="BK337" s="226">
        <f>ROUND(I337*H337,2)</f>
        <v>0</v>
      </c>
      <c r="BL337" s="19" t="s">
        <v>247</v>
      </c>
      <c r="BM337" s="225" t="s">
        <v>2561</v>
      </c>
    </row>
    <row r="338" s="2" customFormat="1">
      <c r="A338" s="40"/>
      <c r="B338" s="41"/>
      <c r="C338" s="42"/>
      <c r="D338" s="227" t="s">
        <v>249</v>
      </c>
      <c r="E338" s="42"/>
      <c r="F338" s="228" t="s">
        <v>472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249</v>
      </c>
      <c r="AU338" s="19" t="s">
        <v>78</v>
      </c>
    </row>
    <row r="339" s="12" customFormat="1" ht="25.92" customHeight="1">
      <c r="A339" s="12"/>
      <c r="B339" s="198"/>
      <c r="C339" s="199"/>
      <c r="D339" s="200" t="s">
        <v>68</v>
      </c>
      <c r="E339" s="201" t="s">
        <v>2386</v>
      </c>
      <c r="F339" s="201" t="s">
        <v>2387</v>
      </c>
      <c r="G339" s="199"/>
      <c r="H339" s="199"/>
      <c r="I339" s="202"/>
      <c r="J339" s="203">
        <f>BK339</f>
        <v>0</v>
      </c>
      <c r="K339" s="199"/>
      <c r="L339" s="204"/>
      <c r="M339" s="205"/>
      <c r="N339" s="206"/>
      <c r="O339" s="206"/>
      <c r="P339" s="207">
        <f>P340+P391</f>
        <v>0</v>
      </c>
      <c r="Q339" s="206"/>
      <c r="R339" s="207">
        <f>R340+R391</f>
        <v>0.54290660000000002</v>
      </c>
      <c r="S339" s="206"/>
      <c r="T339" s="208">
        <f>T340+T391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9" t="s">
        <v>78</v>
      </c>
      <c r="AT339" s="210" t="s">
        <v>68</v>
      </c>
      <c r="AU339" s="210" t="s">
        <v>69</v>
      </c>
      <c r="AY339" s="209" t="s">
        <v>240</v>
      </c>
      <c r="BK339" s="211">
        <f>BK340+BK391</f>
        <v>0</v>
      </c>
    </row>
    <row r="340" s="12" customFormat="1" ht="22.8" customHeight="1">
      <c r="A340" s="12"/>
      <c r="B340" s="198"/>
      <c r="C340" s="199"/>
      <c r="D340" s="200" t="s">
        <v>68</v>
      </c>
      <c r="E340" s="212" t="s">
        <v>2388</v>
      </c>
      <c r="F340" s="212" t="s">
        <v>2389</v>
      </c>
      <c r="G340" s="199"/>
      <c r="H340" s="199"/>
      <c r="I340" s="202"/>
      <c r="J340" s="213">
        <f>BK340</f>
        <v>0</v>
      </c>
      <c r="K340" s="199"/>
      <c r="L340" s="204"/>
      <c r="M340" s="205"/>
      <c r="N340" s="206"/>
      <c r="O340" s="206"/>
      <c r="P340" s="207">
        <f>SUM(P341:P390)</f>
        <v>0</v>
      </c>
      <c r="Q340" s="206"/>
      <c r="R340" s="207">
        <f>SUM(R341:R390)</f>
        <v>0.54290660000000002</v>
      </c>
      <c r="S340" s="206"/>
      <c r="T340" s="208">
        <f>SUM(T341:T390)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09" t="s">
        <v>78</v>
      </c>
      <c r="AT340" s="210" t="s">
        <v>68</v>
      </c>
      <c r="AU340" s="210" t="s">
        <v>76</v>
      </c>
      <c r="AY340" s="209" t="s">
        <v>240</v>
      </c>
      <c r="BK340" s="211">
        <f>SUM(BK341:BK390)</f>
        <v>0</v>
      </c>
    </row>
    <row r="341" s="2" customFormat="1" ht="21.75" customHeight="1">
      <c r="A341" s="40"/>
      <c r="B341" s="41"/>
      <c r="C341" s="214" t="s">
        <v>1266</v>
      </c>
      <c r="D341" s="214" t="s">
        <v>242</v>
      </c>
      <c r="E341" s="215" t="s">
        <v>2390</v>
      </c>
      <c r="F341" s="216" t="s">
        <v>2391</v>
      </c>
      <c r="G341" s="217" t="s">
        <v>245</v>
      </c>
      <c r="H341" s="218">
        <v>32.759999999999998</v>
      </c>
      <c r="I341" s="219"/>
      <c r="J341" s="220">
        <f>ROUND(I341*H341,2)</f>
        <v>0</v>
      </c>
      <c r="K341" s="216" t="s">
        <v>246</v>
      </c>
      <c r="L341" s="46"/>
      <c r="M341" s="221" t="s">
        <v>19</v>
      </c>
      <c r="N341" s="222" t="s">
        <v>40</v>
      </c>
      <c r="O341" s="86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355</v>
      </c>
      <c r="AT341" s="225" t="s">
        <v>242</v>
      </c>
      <c r="AU341" s="225" t="s">
        <v>78</v>
      </c>
      <c r="AY341" s="19" t="s">
        <v>240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76</v>
      </c>
      <c r="BK341" s="226">
        <f>ROUND(I341*H341,2)</f>
        <v>0</v>
      </c>
      <c r="BL341" s="19" t="s">
        <v>355</v>
      </c>
      <c r="BM341" s="225" t="s">
        <v>2562</v>
      </c>
    </row>
    <row r="342" s="2" customFormat="1">
      <c r="A342" s="40"/>
      <c r="B342" s="41"/>
      <c r="C342" s="42"/>
      <c r="D342" s="227" t="s">
        <v>249</v>
      </c>
      <c r="E342" s="42"/>
      <c r="F342" s="228" t="s">
        <v>2393</v>
      </c>
      <c r="G342" s="42"/>
      <c r="H342" s="42"/>
      <c r="I342" s="229"/>
      <c r="J342" s="42"/>
      <c r="K342" s="42"/>
      <c r="L342" s="46"/>
      <c r="M342" s="230"/>
      <c r="N342" s="231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249</v>
      </c>
      <c r="AU342" s="19" t="s">
        <v>78</v>
      </c>
    </row>
    <row r="343" s="13" customFormat="1">
      <c r="A343" s="13"/>
      <c r="B343" s="232"/>
      <c r="C343" s="233"/>
      <c r="D343" s="234" t="s">
        <v>251</v>
      </c>
      <c r="E343" s="235" t="s">
        <v>19</v>
      </c>
      <c r="F343" s="236" t="s">
        <v>2451</v>
      </c>
      <c r="G343" s="233"/>
      <c r="H343" s="237">
        <v>4.6799999999999997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251</v>
      </c>
      <c r="AU343" s="243" t="s">
        <v>78</v>
      </c>
      <c r="AV343" s="13" t="s">
        <v>78</v>
      </c>
      <c r="AW343" s="13" t="s">
        <v>31</v>
      </c>
      <c r="AX343" s="13" t="s">
        <v>69</v>
      </c>
      <c r="AY343" s="243" t="s">
        <v>240</v>
      </c>
    </row>
    <row r="344" s="13" customFormat="1">
      <c r="A344" s="13"/>
      <c r="B344" s="232"/>
      <c r="C344" s="233"/>
      <c r="D344" s="234" t="s">
        <v>251</v>
      </c>
      <c r="E344" s="235" t="s">
        <v>19</v>
      </c>
      <c r="F344" s="236" t="s">
        <v>2452</v>
      </c>
      <c r="G344" s="233"/>
      <c r="H344" s="237">
        <v>4.6799999999999997</v>
      </c>
      <c r="I344" s="238"/>
      <c r="J344" s="233"/>
      <c r="K344" s="233"/>
      <c r="L344" s="239"/>
      <c r="M344" s="240"/>
      <c r="N344" s="241"/>
      <c r="O344" s="241"/>
      <c r="P344" s="241"/>
      <c r="Q344" s="241"/>
      <c r="R344" s="241"/>
      <c r="S344" s="241"/>
      <c r="T344" s="24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3" t="s">
        <v>251</v>
      </c>
      <c r="AU344" s="243" t="s">
        <v>78</v>
      </c>
      <c r="AV344" s="13" t="s">
        <v>78</v>
      </c>
      <c r="AW344" s="13" t="s">
        <v>31</v>
      </c>
      <c r="AX344" s="13" t="s">
        <v>69</v>
      </c>
      <c r="AY344" s="243" t="s">
        <v>240</v>
      </c>
    </row>
    <row r="345" s="13" customFormat="1">
      <c r="A345" s="13"/>
      <c r="B345" s="232"/>
      <c r="C345" s="233"/>
      <c r="D345" s="234" t="s">
        <v>251</v>
      </c>
      <c r="E345" s="235" t="s">
        <v>19</v>
      </c>
      <c r="F345" s="236" t="s">
        <v>2453</v>
      </c>
      <c r="G345" s="233"/>
      <c r="H345" s="237">
        <v>4.6799999999999997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251</v>
      </c>
      <c r="AU345" s="243" t="s">
        <v>78</v>
      </c>
      <c r="AV345" s="13" t="s">
        <v>78</v>
      </c>
      <c r="AW345" s="13" t="s">
        <v>31</v>
      </c>
      <c r="AX345" s="13" t="s">
        <v>69</v>
      </c>
      <c r="AY345" s="243" t="s">
        <v>240</v>
      </c>
    </row>
    <row r="346" s="13" customFormat="1">
      <c r="A346" s="13"/>
      <c r="B346" s="232"/>
      <c r="C346" s="233"/>
      <c r="D346" s="234" t="s">
        <v>251</v>
      </c>
      <c r="E346" s="235" t="s">
        <v>19</v>
      </c>
      <c r="F346" s="236" t="s">
        <v>2454</v>
      </c>
      <c r="G346" s="233"/>
      <c r="H346" s="237">
        <v>4.6799999999999997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251</v>
      </c>
      <c r="AU346" s="243" t="s">
        <v>78</v>
      </c>
      <c r="AV346" s="13" t="s">
        <v>78</v>
      </c>
      <c r="AW346" s="13" t="s">
        <v>31</v>
      </c>
      <c r="AX346" s="13" t="s">
        <v>69</v>
      </c>
      <c r="AY346" s="243" t="s">
        <v>240</v>
      </c>
    </row>
    <row r="347" s="13" customFormat="1">
      <c r="A347" s="13"/>
      <c r="B347" s="232"/>
      <c r="C347" s="233"/>
      <c r="D347" s="234" t="s">
        <v>251</v>
      </c>
      <c r="E347" s="235" t="s">
        <v>19</v>
      </c>
      <c r="F347" s="236" t="s">
        <v>2455</v>
      </c>
      <c r="G347" s="233"/>
      <c r="H347" s="237">
        <v>4.6799999999999997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251</v>
      </c>
      <c r="AU347" s="243" t="s">
        <v>78</v>
      </c>
      <c r="AV347" s="13" t="s">
        <v>78</v>
      </c>
      <c r="AW347" s="13" t="s">
        <v>31</v>
      </c>
      <c r="AX347" s="13" t="s">
        <v>69</v>
      </c>
      <c r="AY347" s="243" t="s">
        <v>240</v>
      </c>
    </row>
    <row r="348" s="13" customFormat="1">
      <c r="A348" s="13"/>
      <c r="B348" s="232"/>
      <c r="C348" s="233"/>
      <c r="D348" s="234" t="s">
        <v>251</v>
      </c>
      <c r="E348" s="235" t="s">
        <v>19</v>
      </c>
      <c r="F348" s="236" t="s">
        <v>2456</v>
      </c>
      <c r="G348" s="233"/>
      <c r="H348" s="237">
        <v>4.6799999999999997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251</v>
      </c>
      <c r="AU348" s="243" t="s">
        <v>78</v>
      </c>
      <c r="AV348" s="13" t="s">
        <v>78</v>
      </c>
      <c r="AW348" s="13" t="s">
        <v>31</v>
      </c>
      <c r="AX348" s="13" t="s">
        <v>69</v>
      </c>
      <c r="AY348" s="243" t="s">
        <v>240</v>
      </c>
    </row>
    <row r="349" s="13" customFormat="1">
      <c r="A349" s="13"/>
      <c r="B349" s="232"/>
      <c r="C349" s="233"/>
      <c r="D349" s="234" t="s">
        <v>251</v>
      </c>
      <c r="E349" s="235" t="s">
        <v>19</v>
      </c>
      <c r="F349" s="236" t="s">
        <v>2457</v>
      </c>
      <c r="G349" s="233"/>
      <c r="H349" s="237">
        <v>4.6799999999999997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251</v>
      </c>
      <c r="AU349" s="243" t="s">
        <v>78</v>
      </c>
      <c r="AV349" s="13" t="s">
        <v>78</v>
      </c>
      <c r="AW349" s="13" t="s">
        <v>31</v>
      </c>
      <c r="AX349" s="13" t="s">
        <v>69</v>
      </c>
      <c r="AY349" s="243" t="s">
        <v>240</v>
      </c>
    </row>
    <row r="350" s="14" customFormat="1">
      <c r="A350" s="14"/>
      <c r="B350" s="244"/>
      <c r="C350" s="245"/>
      <c r="D350" s="234" t="s">
        <v>251</v>
      </c>
      <c r="E350" s="246" t="s">
        <v>19</v>
      </c>
      <c r="F350" s="247" t="s">
        <v>253</v>
      </c>
      <c r="G350" s="245"/>
      <c r="H350" s="248">
        <v>32.759999999999998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251</v>
      </c>
      <c r="AU350" s="254" t="s">
        <v>78</v>
      </c>
      <c r="AV350" s="14" t="s">
        <v>247</v>
      </c>
      <c r="AW350" s="14" t="s">
        <v>31</v>
      </c>
      <c r="AX350" s="14" t="s">
        <v>76</v>
      </c>
      <c r="AY350" s="254" t="s">
        <v>240</v>
      </c>
    </row>
    <row r="351" s="2" customFormat="1" ht="16.5" customHeight="1">
      <c r="A351" s="40"/>
      <c r="B351" s="41"/>
      <c r="C351" s="276" t="s">
        <v>1269</v>
      </c>
      <c r="D351" s="276" t="s">
        <v>386</v>
      </c>
      <c r="E351" s="277" t="s">
        <v>2395</v>
      </c>
      <c r="F351" s="278" t="s">
        <v>2396</v>
      </c>
      <c r="G351" s="279" t="s">
        <v>344</v>
      </c>
      <c r="H351" s="280">
        <v>0.01</v>
      </c>
      <c r="I351" s="281"/>
      <c r="J351" s="282">
        <f>ROUND(I351*H351,2)</f>
        <v>0</v>
      </c>
      <c r="K351" s="278" t="s">
        <v>246</v>
      </c>
      <c r="L351" s="283"/>
      <c r="M351" s="284" t="s">
        <v>19</v>
      </c>
      <c r="N351" s="285" t="s">
        <v>40</v>
      </c>
      <c r="O351" s="86"/>
      <c r="P351" s="223">
        <f>O351*H351</f>
        <v>0</v>
      </c>
      <c r="Q351" s="223">
        <v>1</v>
      </c>
      <c r="R351" s="223">
        <f>Q351*H351</f>
        <v>0.01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612</v>
      </c>
      <c r="AT351" s="225" t="s">
        <v>386</v>
      </c>
      <c r="AU351" s="225" t="s">
        <v>78</v>
      </c>
      <c r="AY351" s="19" t="s">
        <v>240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355</v>
      </c>
      <c r="BM351" s="225" t="s">
        <v>2563</v>
      </c>
    </row>
    <row r="352" s="13" customFormat="1">
      <c r="A352" s="13"/>
      <c r="B352" s="232"/>
      <c r="C352" s="233"/>
      <c r="D352" s="234" t="s">
        <v>251</v>
      </c>
      <c r="E352" s="233"/>
      <c r="F352" s="236" t="s">
        <v>2564</v>
      </c>
      <c r="G352" s="233"/>
      <c r="H352" s="237">
        <v>0.01</v>
      </c>
      <c r="I352" s="238"/>
      <c r="J352" s="233"/>
      <c r="K352" s="233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251</v>
      </c>
      <c r="AU352" s="243" t="s">
        <v>78</v>
      </c>
      <c r="AV352" s="13" t="s">
        <v>78</v>
      </c>
      <c r="AW352" s="13" t="s">
        <v>4</v>
      </c>
      <c r="AX352" s="13" t="s">
        <v>76</v>
      </c>
      <c r="AY352" s="243" t="s">
        <v>240</v>
      </c>
    </row>
    <row r="353" s="2" customFormat="1" ht="21.75" customHeight="1">
      <c r="A353" s="40"/>
      <c r="B353" s="41"/>
      <c r="C353" s="214" t="s">
        <v>1273</v>
      </c>
      <c r="D353" s="214" t="s">
        <v>242</v>
      </c>
      <c r="E353" s="215" t="s">
        <v>2399</v>
      </c>
      <c r="F353" s="216" t="s">
        <v>2400</v>
      </c>
      <c r="G353" s="217" t="s">
        <v>245</v>
      </c>
      <c r="H353" s="218">
        <v>42.700000000000003</v>
      </c>
      <c r="I353" s="219"/>
      <c r="J353" s="220">
        <f>ROUND(I353*H353,2)</f>
        <v>0</v>
      </c>
      <c r="K353" s="216" t="s">
        <v>246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355</v>
      </c>
      <c r="AT353" s="225" t="s">
        <v>242</v>
      </c>
      <c r="AU353" s="225" t="s">
        <v>78</v>
      </c>
      <c r="AY353" s="19" t="s">
        <v>240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355</v>
      </c>
      <c r="BM353" s="225" t="s">
        <v>2565</v>
      </c>
    </row>
    <row r="354" s="2" customFormat="1">
      <c r="A354" s="40"/>
      <c r="B354" s="41"/>
      <c r="C354" s="42"/>
      <c r="D354" s="227" t="s">
        <v>249</v>
      </c>
      <c r="E354" s="42"/>
      <c r="F354" s="228" t="s">
        <v>2402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249</v>
      </c>
      <c r="AU354" s="19" t="s">
        <v>78</v>
      </c>
    </row>
    <row r="355" s="13" customFormat="1">
      <c r="A355" s="13"/>
      <c r="B355" s="232"/>
      <c r="C355" s="233"/>
      <c r="D355" s="234" t="s">
        <v>251</v>
      </c>
      <c r="E355" s="235" t="s">
        <v>19</v>
      </c>
      <c r="F355" s="236" t="s">
        <v>2458</v>
      </c>
      <c r="G355" s="233"/>
      <c r="H355" s="237">
        <v>6.0999999999999996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251</v>
      </c>
      <c r="AU355" s="243" t="s">
        <v>78</v>
      </c>
      <c r="AV355" s="13" t="s">
        <v>78</v>
      </c>
      <c r="AW355" s="13" t="s">
        <v>31</v>
      </c>
      <c r="AX355" s="13" t="s">
        <v>69</v>
      </c>
      <c r="AY355" s="243" t="s">
        <v>240</v>
      </c>
    </row>
    <row r="356" s="13" customFormat="1">
      <c r="A356" s="13"/>
      <c r="B356" s="232"/>
      <c r="C356" s="233"/>
      <c r="D356" s="234" t="s">
        <v>251</v>
      </c>
      <c r="E356" s="235" t="s">
        <v>19</v>
      </c>
      <c r="F356" s="236" t="s">
        <v>2459</v>
      </c>
      <c r="G356" s="233"/>
      <c r="H356" s="237">
        <v>6.0999999999999996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251</v>
      </c>
      <c r="AU356" s="243" t="s">
        <v>78</v>
      </c>
      <c r="AV356" s="13" t="s">
        <v>78</v>
      </c>
      <c r="AW356" s="13" t="s">
        <v>31</v>
      </c>
      <c r="AX356" s="13" t="s">
        <v>69</v>
      </c>
      <c r="AY356" s="243" t="s">
        <v>240</v>
      </c>
    </row>
    <row r="357" s="13" customFormat="1">
      <c r="A357" s="13"/>
      <c r="B357" s="232"/>
      <c r="C357" s="233"/>
      <c r="D357" s="234" t="s">
        <v>251</v>
      </c>
      <c r="E357" s="235" t="s">
        <v>19</v>
      </c>
      <c r="F357" s="236" t="s">
        <v>2460</v>
      </c>
      <c r="G357" s="233"/>
      <c r="H357" s="237">
        <v>6.0999999999999996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251</v>
      </c>
      <c r="AU357" s="243" t="s">
        <v>78</v>
      </c>
      <c r="AV357" s="13" t="s">
        <v>78</v>
      </c>
      <c r="AW357" s="13" t="s">
        <v>31</v>
      </c>
      <c r="AX357" s="13" t="s">
        <v>69</v>
      </c>
      <c r="AY357" s="243" t="s">
        <v>240</v>
      </c>
    </row>
    <row r="358" s="13" customFormat="1">
      <c r="A358" s="13"/>
      <c r="B358" s="232"/>
      <c r="C358" s="233"/>
      <c r="D358" s="234" t="s">
        <v>251</v>
      </c>
      <c r="E358" s="235" t="s">
        <v>19</v>
      </c>
      <c r="F358" s="236" t="s">
        <v>2461</v>
      </c>
      <c r="G358" s="233"/>
      <c r="H358" s="237">
        <v>6.0999999999999996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251</v>
      </c>
      <c r="AU358" s="243" t="s">
        <v>78</v>
      </c>
      <c r="AV358" s="13" t="s">
        <v>78</v>
      </c>
      <c r="AW358" s="13" t="s">
        <v>31</v>
      </c>
      <c r="AX358" s="13" t="s">
        <v>69</v>
      </c>
      <c r="AY358" s="243" t="s">
        <v>240</v>
      </c>
    </row>
    <row r="359" s="13" customFormat="1">
      <c r="A359" s="13"/>
      <c r="B359" s="232"/>
      <c r="C359" s="233"/>
      <c r="D359" s="234" t="s">
        <v>251</v>
      </c>
      <c r="E359" s="235" t="s">
        <v>19</v>
      </c>
      <c r="F359" s="236" t="s">
        <v>2462</v>
      </c>
      <c r="G359" s="233"/>
      <c r="H359" s="237">
        <v>6.0999999999999996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251</v>
      </c>
      <c r="AU359" s="243" t="s">
        <v>78</v>
      </c>
      <c r="AV359" s="13" t="s">
        <v>78</v>
      </c>
      <c r="AW359" s="13" t="s">
        <v>31</v>
      </c>
      <c r="AX359" s="13" t="s">
        <v>69</v>
      </c>
      <c r="AY359" s="243" t="s">
        <v>240</v>
      </c>
    </row>
    <row r="360" s="13" customFormat="1">
      <c r="A360" s="13"/>
      <c r="B360" s="232"/>
      <c r="C360" s="233"/>
      <c r="D360" s="234" t="s">
        <v>251</v>
      </c>
      <c r="E360" s="235" t="s">
        <v>19</v>
      </c>
      <c r="F360" s="236" t="s">
        <v>2463</v>
      </c>
      <c r="G360" s="233"/>
      <c r="H360" s="237">
        <v>6.0999999999999996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251</v>
      </c>
      <c r="AU360" s="243" t="s">
        <v>78</v>
      </c>
      <c r="AV360" s="13" t="s">
        <v>78</v>
      </c>
      <c r="AW360" s="13" t="s">
        <v>31</v>
      </c>
      <c r="AX360" s="13" t="s">
        <v>69</v>
      </c>
      <c r="AY360" s="243" t="s">
        <v>240</v>
      </c>
    </row>
    <row r="361" s="13" customFormat="1">
      <c r="A361" s="13"/>
      <c r="B361" s="232"/>
      <c r="C361" s="233"/>
      <c r="D361" s="234" t="s">
        <v>251</v>
      </c>
      <c r="E361" s="235" t="s">
        <v>19</v>
      </c>
      <c r="F361" s="236" t="s">
        <v>2464</v>
      </c>
      <c r="G361" s="233"/>
      <c r="H361" s="237">
        <v>6.0999999999999996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251</v>
      </c>
      <c r="AU361" s="243" t="s">
        <v>78</v>
      </c>
      <c r="AV361" s="13" t="s">
        <v>78</v>
      </c>
      <c r="AW361" s="13" t="s">
        <v>31</v>
      </c>
      <c r="AX361" s="13" t="s">
        <v>69</v>
      </c>
      <c r="AY361" s="243" t="s">
        <v>240</v>
      </c>
    </row>
    <row r="362" s="14" customFormat="1">
      <c r="A362" s="14"/>
      <c r="B362" s="244"/>
      <c r="C362" s="245"/>
      <c r="D362" s="234" t="s">
        <v>251</v>
      </c>
      <c r="E362" s="246" t="s">
        <v>19</v>
      </c>
      <c r="F362" s="247" t="s">
        <v>253</v>
      </c>
      <c r="G362" s="245"/>
      <c r="H362" s="248">
        <v>42.700000000000003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251</v>
      </c>
      <c r="AU362" s="254" t="s">
        <v>78</v>
      </c>
      <c r="AV362" s="14" t="s">
        <v>247</v>
      </c>
      <c r="AW362" s="14" t="s">
        <v>31</v>
      </c>
      <c r="AX362" s="14" t="s">
        <v>76</v>
      </c>
      <c r="AY362" s="254" t="s">
        <v>240</v>
      </c>
    </row>
    <row r="363" s="2" customFormat="1" ht="16.5" customHeight="1">
      <c r="A363" s="40"/>
      <c r="B363" s="41"/>
      <c r="C363" s="276" t="s">
        <v>1280</v>
      </c>
      <c r="D363" s="276" t="s">
        <v>386</v>
      </c>
      <c r="E363" s="277" t="s">
        <v>2395</v>
      </c>
      <c r="F363" s="278" t="s">
        <v>2396</v>
      </c>
      <c r="G363" s="279" t="s">
        <v>344</v>
      </c>
      <c r="H363" s="280">
        <v>0.014999999999999999</v>
      </c>
      <c r="I363" s="281"/>
      <c r="J363" s="282">
        <f>ROUND(I363*H363,2)</f>
        <v>0</v>
      </c>
      <c r="K363" s="278" t="s">
        <v>246</v>
      </c>
      <c r="L363" s="283"/>
      <c r="M363" s="284" t="s">
        <v>19</v>
      </c>
      <c r="N363" s="285" t="s">
        <v>40</v>
      </c>
      <c r="O363" s="86"/>
      <c r="P363" s="223">
        <f>O363*H363</f>
        <v>0</v>
      </c>
      <c r="Q363" s="223">
        <v>1</v>
      </c>
      <c r="R363" s="223">
        <f>Q363*H363</f>
        <v>0.014999999999999999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612</v>
      </c>
      <c r="AT363" s="225" t="s">
        <v>386</v>
      </c>
      <c r="AU363" s="225" t="s">
        <v>78</v>
      </c>
      <c r="AY363" s="19" t="s">
        <v>240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355</v>
      </c>
      <c r="BM363" s="225" t="s">
        <v>2566</v>
      </c>
    </row>
    <row r="364" s="13" customFormat="1">
      <c r="A364" s="13"/>
      <c r="B364" s="232"/>
      <c r="C364" s="233"/>
      <c r="D364" s="234" t="s">
        <v>251</v>
      </c>
      <c r="E364" s="233"/>
      <c r="F364" s="236" t="s">
        <v>2567</v>
      </c>
      <c r="G364" s="233"/>
      <c r="H364" s="237">
        <v>0.014999999999999999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251</v>
      </c>
      <c r="AU364" s="243" t="s">
        <v>78</v>
      </c>
      <c r="AV364" s="13" t="s">
        <v>78</v>
      </c>
      <c r="AW364" s="13" t="s">
        <v>4</v>
      </c>
      <c r="AX364" s="13" t="s">
        <v>76</v>
      </c>
      <c r="AY364" s="243" t="s">
        <v>240</v>
      </c>
    </row>
    <row r="365" s="2" customFormat="1" ht="16.5" customHeight="1">
      <c r="A365" s="40"/>
      <c r="B365" s="41"/>
      <c r="C365" s="214" t="s">
        <v>1285</v>
      </c>
      <c r="D365" s="214" t="s">
        <v>242</v>
      </c>
      <c r="E365" s="215" t="s">
        <v>2406</v>
      </c>
      <c r="F365" s="216" t="s">
        <v>2407</v>
      </c>
      <c r="G365" s="217" t="s">
        <v>245</v>
      </c>
      <c r="H365" s="218">
        <v>32.759999999999998</v>
      </c>
      <c r="I365" s="219"/>
      <c r="J365" s="220">
        <f>ROUND(I365*H365,2)</f>
        <v>0</v>
      </c>
      <c r="K365" s="216" t="s">
        <v>246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0.00040000000000000002</v>
      </c>
      <c r="R365" s="223">
        <f>Q365*H365</f>
        <v>0.013103999999999999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355</v>
      </c>
      <c r="AT365" s="225" t="s">
        <v>242</v>
      </c>
      <c r="AU365" s="225" t="s">
        <v>78</v>
      </c>
      <c r="AY365" s="19" t="s">
        <v>240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355</v>
      </c>
      <c r="BM365" s="225" t="s">
        <v>2568</v>
      </c>
    </row>
    <row r="366" s="2" customFormat="1">
      <c r="A366" s="40"/>
      <c r="B366" s="41"/>
      <c r="C366" s="42"/>
      <c r="D366" s="227" t="s">
        <v>249</v>
      </c>
      <c r="E366" s="42"/>
      <c r="F366" s="228" t="s">
        <v>2409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249</v>
      </c>
      <c r="AU366" s="19" t="s">
        <v>78</v>
      </c>
    </row>
    <row r="367" s="13" customFormat="1">
      <c r="A367" s="13"/>
      <c r="B367" s="232"/>
      <c r="C367" s="233"/>
      <c r="D367" s="234" t="s">
        <v>251</v>
      </c>
      <c r="E367" s="235" t="s">
        <v>19</v>
      </c>
      <c r="F367" s="236" t="s">
        <v>2451</v>
      </c>
      <c r="G367" s="233"/>
      <c r="H367" s="237">
        <v>4.6799999999999997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251</v>
      </c>
      <c r="AU367" s="243" t="s">
        <v>78</v>
      </c>
      <c r="AV367" s="13" t="s">
        <v>78</v>
      </c>
      <c r="AW367" s="13" t="s">
        <v>31</v>
      </c>
      <c r="AX367" s="13" t="s">
        <v>69</v>
      </c>
      <c r="AY367" s="243" t="s">
        <v>240</v>
      </c>
    </row>
    <row r="368" s="13" customFormat="1">
      <c r="A368" s="13"/>
      <c r="B368" s="232"/>
      <c r="C368" s="233"/>
      <c r="D368" s="234" t="s">
        <v>251</v>
      </c>
      <c r="E368" s="235" t="s">
        <v>19</v>
      </c>
      <c r="F368" s="236" t="s">
        <v>2452</v>
      </c>
      <c r="G368" s="233"/>
      <c r="H368" s="237">
        <v>4.6799999999999997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251</v>
      </c>
      <c r="AU368" s="243" t="s">
        <v>78</v>
      </c>
      <c r="AV368" s="13" t="s">
        <v>78</v>
      </c>
      <c r="AW368" s="13" t="s">
        <v>31</v>
      </c>
      <c r="AX368" s="13" t="s">
        <v>69</v>
      </c>
      <c r="AY368" s="243" t="s">
        <v>240</v>
      </c>
    </row>
    <row r="369" s="13" customFormat="1">
      <c r="A369" s="13"/>
      <c r="B369" s="232"/>
      <c r="C369" s="233"/>
      <c r="D369" s="234" t="s">
        <v>251</v>
      </c>
      <c r="E369" s="235" t="s">
        <v>19</v>
      </c>
      <c r="F369" s="236" t="s">
        <v>2453</v>
      </c>
      <c r="G369" s="233"/>
      <c r="H369" s="237">
        <v>4.6799999999999997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251</v>
      </c>
      <c r="AU369" s="243" t="s">
        <v>78</v>
      </c>
      <c r="AV369" s="13" t="s">
        <v>78</v>
      </c>
      <c r="AW369" s="13" t="s">
        <v>31</v>
      </c>
      <c r="AX369" s="13" t="s">
        <v>69</v>
      </c>
      <c r="AY369" s="243" t="s">
        <v>240</v>
      </c>
    </row>
    <row r="370" s="13" customFormat="1">
      <c r="A370" s="13"/>
      <c r="B370" s="232"/>
      <c r="C370" s="233"/>
      <c r="D370" s="234" t="s">
        <v>251</v>
      </c>
      <c r="E370" s="235" t="s">
        <v>19</v>
      </c>
      <c r="F370" s="236" t="s">
        <v>2454</v>
      </c>
      <c r="G370" s="233"/>
      <c r="H370" s="237">
        <v>4.6799999999999997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251</v>
      </c>
      <c r="AU370" s="243" t="s">
        <v>78</v>
      </c>
      <c r="AV370" s="13" t="s">
        <v>78</v>
      </c>
      <c r="AW370" s="13" t="s">
        <v>31</v>
      </c>
      <c r="AX370" s="13" t="s">
        <v>69</v>
      </c>
      <c r="AY370" s="243" t="s">
        <v>240</v>
      </c>
    </row>
    <row r="371" s="13" customFormat="1">
      <c r="A371" s="13"/>
      <c r="B371" s="232"/>
      <c r="C371" s="233"/>
      <c r="D371" s="234" t="s">
        <v>251</v>
      </c>
      <c r="E371" s="235" t="s">
        <v>19</v>
      </c>
      <c r="F371" s="236" t="s">
        <v>2455</v>
      </c>
      <c r="G371" s="233"/>
      <c r="H371" s="237">
        <v>4.6799999999999997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251</v>
      </c>
      <c r="AU371" s="243" t="s">
        <v>78</v>
      </c>
      <c r="AV371" s="13" t="s">
        <v>78</v>
      </c>
      <c r="AW371" s="13" t="s">
        <v>31</v>
      </c>
      <c r="AX371" s="13" t="s">
        <v>69</v>
      </c>
      <c r="AY371" s="243" t="s">
        <v>240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2456</v>
      </c>
      <c r="G372" s="233"/>
      <c r="H372" s="237">
        <v>4.6799999999999997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3" customFormat="1">
      <c r="A373" s="13"/>
      <c r="B373" s="232"/>
      <c r="C373" s="233"/>
      <c r="D373" s="234" t="s">
        <v>251</v>
      </c>
      <c r="E373" s="235" t="s">
        <v>19</v>
      </c>
      <c r="F373" s="236" t="s">
        <v>2457</v>
      </c>
      <c r="G373" s="233"/>
      <c r="H373" s="237">
        <v>4.6799999999999997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251</v>
      </c>
      <c r="AU373" s="243" t="s">
        <v>78</v>
      </c>
      <c r="AV373" s="13" t="s">
        <v>78</v>
      </c>
      <c r="AW373" s="13" t="s">
        <v>31</v>
      </c>
      <c r="AX373" s="13" t="s">
        <v>69</v>
      </c>
      <c r="AY373" s="243" t="s">
        <v>240</v>
      </c>
    </row>
    <row r="374" s="14" customFormat="1">
      <c r="A374" s="14"/>
      <c r="B374" s="244"/>
      <c r="C374" s="245"/>
      <c r="D374" s="234" t="s">
        <v>251</v>
      </c>
      <c r="E374" s="246" t="s">
        <v>19</v>
      </c>
      <c r="F374" s="247" t="s">
        <v>253</v>
      </c>
      <c r="G374" s="245"/>
      <c r="H374" s="248">
        <v>32.759999999999998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251</v>
      </c>
      <c r="AU374" s="254" t="s">
        <v>78</v>
      </c>
      <c r="AV374" s="14" t="s">
        <v>247</v>
      </c>
      <c r="AW374" s="14" t="s">
        <v>31</v>
      </c>
      <c r="AX374" s="14" t="s">
        <v>76</v>
      </c>
      <c r="AY374" s="254" t="s">
        <v>240</v>
      </c>
    </row>
    <row r="375" s="2" customFormat="1" ht="24.15" customHeight="1">
      <c r="A375" s="40"/>
      <c r="B375" s="41"/>
      <c r="C375" s="276" t="s">
        <v>1292</v>
      </c>
      <c r="D375" s="276" t="s">
        <v>386</v>
      </c>
      <c r="E375" s="277" t="s">
        <v>2410</v>
      </c>
      <c r="F375" s="278" t="s">
        <v>2411</v>
      </c>
      <c r="G375" s="279" t="s">
        <v>245</v>
      </c>
      <c r="H375" s="280">
        <v>38.182000000000002</v>
      </c>
      <c r="I375" s="281"/>
      <c r="J375" s="282">
        <f>ROUND(I375*H375,2)</f>
        <v>0</v>
      </c>
      <c r="K375" s="278" t="s">
        <v>246</v>
      </c>
      <c r="L375" s="283"/>
      <c r="M375" s="284" t="s">
        <v>19</v>
      </c>
      <c r="N375" s="285" t="s">
        <v>40</v>
      </c>
      <c r="O375" s="86"/>
      <c r="P375" s="223">
        <f>O375*H375</f>
        <v>0</v>
      </c>
      <c r="Q375" s="223">
        <v>0.0054000000000000003</v>
      </c>
      <c r="R375" s="223">
        <f>Q375*H375</f>
        <v>0.20618280000000003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612</v>
      </c>
      <c r="AT375" s="225" t="s">
        <v>386</v>
      </c>
      <c r="AU375" s="225" t="s">
        <v>78</v>
      </c>
      <c r="AY375" s="19" t="s">
        <v>240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76</v>
      </c>
      <c r="BK375" s="226">
        <f>ROUND(I375*H375,2)</f>
        <v>0</v>
      </c>
      <c r="BL375" s="19" t="s">
        <v>355</v>
      </c>
      <c r="BM375" s="225" t="s">
        <v>2569</v>
      </c>
    </row>
    <row r="376" s="13" customFormat="1">
      <c r="A376" s="13"/>
      <c r="B376" s="232"/>
      <c r="C376" s="233"/>
      <c r="D376" s="234" t="s">
        <v>251</v>
      </c>
      <c r="E376" s="233"/>
      <c r="F376" s="236" t="s">
        <v>2570</v>
      </c>
      <c r="G376" s="233"/>
      <c r="H376" s="237">
        <v>38.182000000000002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251</v>
      </c>
      <c r="AU376" s="243" t="s">
        <v>78</v>
      </c>
      <c r="AV376" s="13" t="s">
        <v>78</v>
      </c>
      <c r="AW376" s="13" t="s">
        <v>4</v>
      </c>
      <c r="AX376" s="13" t="s">
        <v>76</v>
      </c>
      <c r="AY376" s="243" t="s">
        <v>240</v>
      </c>
    </row>
    <row r="377" s="2" customFormat="1" ht="16.5" customHeight="1">
      <c r="A377" s="40"/>
      <c r="B377" s="41"/>
      <c r="C377" s="214" t="s">
        <v>1298</v>
      </c>
      <c r="D377" s="214" t="s">
        <v>242</v>
      </c>
      <c r="E377" s="215" t="s">
        <v>2414</v>
      </c>
      <c r="F377" s="216" t="s">
        <v>2415</v>
      </c>
      <c r="G377" s="217" t="s">
        <v>245</v>
      </c>
      <c r="H377" s="218">
        <v>42.700000000000003</v>
      </c>
      <c r="I377" s="219"/>
      <c r="J377" s="220">
        <f>ROUND(I377*H377,2)</f>
        <v>0</v>
      </c>
      <c r="K377" s="216" t="s">
        <v>246</v>
      </c>
      <c r="L377" s="46"/>
      <c r="M377" s="221" t="s">
        <v>19</v>
      </c>
      <c r="N377" s="222" t="s">
        <v>40</v>
      </c>
      <c r="O377" s="86"/>
      <c r="P377" s="223">
        <f>O377*H377</f>
        <v>0</v>
      </c>
      <c r="Q377" s="223">
        <v>0.00040000000000000002</v>
      </c>
      <c r="R377" s="223">
        <f>Q377*H377</f>
        <v>0.017080000000000001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355</v>
      </c>
      <c r="AT377" s="225" t="s">
        <v>242</v>
      </c>
      <c r="AU377" s="225" t="s">
        <v>78</v>
      </c>
      <c r="AY377" s="19" t="s">
        <v>240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355</v>
      </c>
      <c r="BM377" s="225" t="s">
        <v>2571</v>
      </c>
    </row>
    <row r="378" s="2" customFormat="1">
      <c r="A378" s="40"/>
      <c r="B378" s="41"/>
      <c r="C378" s="42"/>
      <c r="D378" s="227" t="s">
        <v>249</v>
      </c>
      <c r="E378" s="42"/>
      <c r="F378" s="228" t="s">
        <v>2417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249</v>
      </c>
      <c r="AU378" s="19" t="s">
        <v>78</v>
      </c>
    </row>
    <row r="379" s="13" customFormat="1">
      <c r="A379" s="13"/>
      <c r="B379" s="232"/>
      <c r="C379" s="233"/>
      <c r="D379" s="234" t="s">
        <v>251</v>
      </c>
      <c r="E379" s="235" t="s">
        <v>19</v>
      </c>
      <c r="F379" s="236" t="s">
        <v>2458</v>
      </c>
      <c r="G379" s="233"/>
      <c r="H379" s="237">
        <v>6.0999999999999996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251</v>
      </c>
      <c r="AU379" s="243" t="s">
        <v>78</v>
      </c>
      <c r="AV379" s="13" t="s">
        <v>78</v>
      </c>
      <c r="AW379" s="13" t="s">
        <v>31</v>
      </c>
      <c r="AX379" s="13" t="s">
        <v>69</v>
      </c>
      <c r="AY379" s="243" t="s">
        <v>240</v>
      </c>
    </row>
    <row r="380" s="13" customFormat="1">
      <c r="A380" s="13"/>
      <c r="B380" s="232"/>
      <c r="C380" s="233"/>
      <c r="D380" s="234" t="s">
        <v>251</v>
      </c>
      <c r="E380" s="235" t="s">
        <v>19</v>
      </c>
      <c r="F380" s="236" t="s">
        <v>2459</v>
      </c>
      <c r="G380" s="233"/>
      <c r="H380" s="237">
        <v>6.0999999999999996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251</v>
      </c>
      <c r="AU380" s="243" t="s">
        <v>78</v>
      </c>
      <c r="AV380" s="13" t="s">
        <v>78</v>
      </c>
      <c r="AW380" s="13" t="s">
        <v>31</v>
      </c>
      <c r="AX380" s="13" t="s">
        <v>69</v>
      </c>
      <c r="AY380" s="243" t="s">
        <v>240</v>
      </c>
    </row>
    <row r="381" s="13" customFormat="1">
      <c r="A381" s="13"/>
      <c r="B381" s="232"/>
      <c r="C381" s="233"/>
      <c r="D381" s="234" t="s">
        <v>251</v>
      </c>
      <c r="E381" s="235" t="s">
        <v>19</v>
      </c>
      <c r="F381" s="236" t="s">
        <v>2460</v>
      </c>
      <c r="G381" s="233"/>
      <c r="H381" s="237">
        <v>6.0999999999999996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251</v>
      </c>
      <c r="AU381" s="243" t="s">
        <v>78</v>
      </c>
      <c r="AV381" s="13" t="s">
        <v>78</v>
      </c>
      <c r="AW381" s="13" t="s">
        <v>31</v>
      </c>
      <c r="AX381" s="13" t="s">
        <v>69</v>
      </c>
      <c r="AY381" s="243" t="s">
        <v>240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2461</v>
      </c>
      <c r="G382" s="233"/>
      <c r="H382" s="237">
        <v>6.0999999999999996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3" customFormat="1">
      <c r="A383" s="13"/>
      <c r="B383" s="232"/>
      <c r="C383" s="233"/>
      <c r="D383" s="234" t="s">
        <v>251</v>
      </c>
      <c r="E383" s="235" t="s">
        <v>19</v>
      </c>
      <c r="F383" s="236" t="s">
        <v>2462</v>
      </c>
      <c r="G383" s="233"/>
      <c r="H383" s="237">
        <v>6.0999999999999996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251</v>
      </c>
      <c r="AU383" s="243" t="s">
        <v>78</v>
      </c>
      <c r="AV383" s="13" t="s">
        <v>78</v>
      </c>
      <c r="AW383" s="13" t="s">
        <v>31</v>
      </c>
      <c r="AX383" s="13" t="s">
        <v>69</v>
      </c>
      <c r="AY383" s="243" t="s">
        <v>240</v>
      </c>
    </row>
    <row r="384" s="13" customFormat="1">
      <c r="A384" s="13"/>
      <c r="B384" s="232"/>
      <c r="C384" s="233"/>
      <c r="D384" s="234" t="s">
        <v>251</v>
      </c>
      <c r="E384" s="235" t="s">
        <v>19</v>
      </c>
      <c r="F384" s="236" t="s">
        <v>2463</v>
      </c>
      <c r="G384" s="233"/>
      <c r="H384" s="237">
        <v>6.0999999999999996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251</v>
      </c>
      <c r="AU384" s="243" t="s">
        <v>78</v>
      </c>
      <c r="AV384" s="13" t="s">
        <v>78</v>
      </c>
      <c r="AW384" s="13" t="s">
        <v>31</v>
      </c>
      <c r="AX384" s="13" t="s">
        <v>69</v>
      </c>
      <c r="AY384" s="243" t="s">
        <v>240</v>
      </c>
    </row>
    <row r="385" s="13" customFormat="1">
      <c r="A385" s="13"/>
      <c r="B385" s="232"/>
      <c r="C385" s="233"/>
      <c r="D385" s="234" t="s">
        <v>251</v>
      </c>
      <c r="E385" s="235" t="s">
        <v>19</v>
      </c>
      <c r="F385" s="236" t="s">
        <v>2464</v>
      </c>
      <c r="G385" s="233"/>
      <c r="H385" s="237">
        <v>6.0999999999999996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251</v>
      </c>
      <c r="AU385" s="243" t="s">
        <v>78</v>
      </c>
      <c r="AV385" s="13" t="s">
        <v>78</v>
      </c>
      <c r="AW385" s="13" t="s">
        <v>31</v>
      </c>
      <c r="AX385" s="13" t="s">
        <v>69</v>
      </c>
      <c r="AY385" s="243" t="s">
        <v>240</v>
      </c>
    </row>
    <row r="386" s="14" customFormat="1">
      <c r="A386" s="14"/>
      <c r="B386" s="244"/>
      <c r="C386" s="245"/>
      <c r="D386" s="234" t="s">
        <v>251</v>
      </c>
      <c r="E386" s="246" t="s">
        <v>19</v>
      </c>
      <c r="F386" s="247" t="s">
        <v>253</v>
      </c>
      <c r="G386" s="245"/>
      <c r="H386" s="248">
        <v>42.700000000000003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251</v>
      </c>
      <c r="AU386" s="254" t="s">
        <v>78</v>
      </c>
      <c r="AV386" s="14" t="s">
        <v>247</v>
      </c>
      <c r="AW386" s="14" t="s">
        <v>31</v>
      </c>
      <c r="AX386" s="14" t="s">
        <v>76</v>
      </c>
      <c r="AY386" s="254" t="s">
        <v>240</v>
      </c>
    </row>
    <row r="387" s="2" customFormat="1" ht="24.15" customHeight="1">
      <c r="A387" s="40"/>
      <c r="B387" s="41"/>
      <c r="C387" s="276" t="s">
        <v>1300</v>
      </c>
      <c r="D387" s="276" t="s">
        <v>386</v>
      </c>
      <c r="E387" s="277" t="s">
        <v>2410</v>
      </c>
      <c r="F387" s="278" t="s">
        <v>2411</v>
      </c>
      <c r="G387" s="279" t="s">
        <v>245</v>
      </c>
      <c r="H387" s="280">
        <v>52.137</v>
      </c>
      <c r="I387" s="281"/>
      <c r="J387" s="282">
        <f>ROUND(I387*H387,2)</f>
        <v>0</v>
      </c>
      <c r="K387" s="278" t="s">
        <v>246</v>
      </c>
      <c r="L387" s="283"/>
      <c r="M387" s="284" t="s">
        <v>19</v>
      </c>
      <c r="N387" s="285" t="s">
        <v>40</v>
      </c>
      <c r="O387" s="86"/>
      <c r="P387" s="223">
        <f>O387*H387</f>
        <v>0</v>
      </c>
      <c r="Q387" s="223">
        <v>0.0054000000000000003</v>
      </c>
      <c r="R387" s="223">
        <f>Q387*H387</f>
        <v>0.28153980000000001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612</v>
      </c>
      <c r="AT387" s="225" t="s">
        <v>386</v>
      </c>
      <c r="AU387" s="225" t="s">
        <v>78</v>
      </c>
      <c r="AY387" s="19" t="s">
        <v>240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355</v>
      </c>
      <c r="BM387" s="225" t="s">
        <v>2572</v>
      </c>
    </row>
    <row r="388" s="13" customFormat="1">
      <c r="A388" s="13"/>
      <c r="B388" s="232"/>
      <c r="C388" s="233"/>
      <c r="D388" s="234" t="s">
        <v>251</v>
      </c>
      <c r="E388" s="233"/>
      <c r="F388" s="236" t="s">
        <v>2573</v>
      </c>
      <c r="G388" s="233"/>
      <c r="H388" s="237">
        <v>52.137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251</v>
      </c>
      <c r="AU388" s="243" t="s">
        <v>78</v>
      </c>
      <c r="AV388" s="13" t="s">
        <v>78</v>
      </c>
      <c r="AW388" s="13" t="s">
        <v>4</v>
      </c>
      <c r="AX388" s="13" t="s">
        <v>76</v>
      </c>
      <c r="AY388" s="243" t="s">
        <v>240</v>
      </c>
    </row>
    <row r="389" s="2" customFormat="1" ht="24.15" customHeight="1">
      <c r="A389" s="40"/>
      <c r="B389" s="41"/>
      <c r="C389" s="214" t="s">
        <v>1302</v>
      </c>
      <c r="D389" s="214" t="s">
        <v>242</v>
      </c>
      <c r="E389" s="215" t="s">
        <v>2420</v>
      </c>
      <c r="F389" s="216" t="s">
        <v>2421</v>
      </c>
      <c r="G389" s="217" t="s">
        <v>344</v>
      </c>
      <c r="H389" s="218">
        <v>0.54300000000000004</v>
      </c>
      <c r="I389" s="219"/>
      <c r="J389" s="220">
        <f>ROUND(I389*H389,2)</f>
        <v>0</v>
      </c>
      <c r="K389" s="216" t="s">
        <v>246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355</v>
      </c>
      <c r="AT389" s="225" t="s">
        <v>242</v>
      </c>
      <c r="AU389" s="225" t="s">
        <v>78</v>
      </c>
      <c r="AY389" s="19" t="s">
        <v>240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355</v>
      </c>
      <c r="BM389" s="225" t="s">
        <v>2574</v>
      </c>
    </row>
    <row r="390" s="2" customFormat="1">
      <c r="A390" s="40"/>
      <c r="B390" s="41"/>
      <c r="C390" s="42"/>
      <c r="D390" s="227" t="s">
        <v>249</v>
      </c>
      <c r="E390" s="42"/>
      <c r="F390" s="228" t="s">
        <v>2423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249</v>
      </c>
      <c r="AU390" s="19" t="s">
        <v>78</v>
      </c>
    </row>
    <row r="391" s="12" customFormat="1" ht="22.8" customHeight="1">
      <c r="A391" s="12"/>
      <c r="B391" s="198"/>
      <c r="C391" s="199"/>
      <c r="D391" s="200" t="s">
        <v>68</v>
      </c>
      <c r="E391" s="212" t="s">
        <v>2424</v>
      </c>
      <c r="F391" s="212" t="s">
        <v>2425</v>
      </c>
      <c r="G391" s="199"/>
      <c r="H391" s="199"/>
      <c r="I391" s="202"/>
      <c r="J391" s="213">
        <f>BK391</f>
        <v>0</v>
      </c>
      <c r="K391" s="199"/>
      <c r="L391" s="204"/>
      <c r="M391" s="205"/>
      <c r="N391" s="206"/>
      <c r="O391" s="206"/>
      <c r="P391" s="207">
        <f>SUM(P392:P395)</f>
        <v>0</v>
      </c>
      <c r="Q391" s="206"/>
      <c r="R391" s="207">
        <f>SUM(R392:R395)</f>
        <v>0</v>
      </c>
      <c r="S391" s="206"/>
      <c r="T391" s="208">
        <f>SUM(T392:T395)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09" t="s">
        <v>78</v>
      </c>
      <c r="AT391" s="210" t="s">
        <v>68</v>
      </c>
      <c r="AU391" s="210" t="s">
        <v>76</v>
      </c>
      <c r="AY391" s="209" t="s">
        <v>240</v>
      </c>
      <c r="BK391" s="211">
        <f>SUM(BK392:BK395)</f>
        <v>0</v>
      </c>
    </row>
    <row r="392" s="2" customFormat="1" ht="24.15" customHeight="1">
      <c r="A392" s="40"/>
      <c r="B392" s="41"/>
      <c r="C392" s="214" t="s">
        <v>1305</v>
      </c>
      <c r="D392" s="214" t="s">
        <v>242</v>
      </c>
      <c r="E392" s="215" t="s">
        <v>2426</v>
      </c>
      <c r="F392" s="216" t="s">
        <v>2427</v>
      </c>
      <c r="G392" s="217" t="s">
        <v>487</v>
      </c>
      <c r="H392" s="218">
        <v>1</v>
      </c>
      <c r="I392" s="219"/>
      <c r="J392" s="220">
        <f>ROUND(I392*H392,2)</f>
        <v>0</v>
      </c>
      <c r="K392" s="216" t="s">
        <v>19</v>
      </c>
      <c r="L392" s="46"/>
      <c r="M392" s="221" t="s">
        <v>19</v>
      </c>
      <c r="N392" s="222" t="s">
        <v>40</v>
      </c>
      <c r="O392" s="86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355</v>
      </c>
      <c r="AT392" s="225" t="s">
        <v>242</v>
      </c>
      <c r="AU392" s="225" t="s">
        <v>78</v>
      </c>
      <c r="AY392" s="19" t="s">
        <v>240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76</v>
      </c>
      <c r="BK392" s="226">
        <f>ROUND(I392*H392,2)</f>
        <v>0</v>
      </c>
      <c r="BL392" s="19" t="s">
        <v>355</v>
      </c>
      <c r="BM392" s="225" t="s">
        <v>2575</v>
      </c>
    </row>
    <row r="393" s="2" customFormat="1" ht="24.15" customHeight="1">
      <c r="A393" s="40"/>
      <c r="B393" s="41"/>
      <c r="C393" s="214" t="s">
        <v>1307</v>
      </c>
      <c r="D393" s="214" t="s">
        <v>242</v>
      </c>
      <c r="E393" s="215" t="s">
        <v>2576</v>
      </c>
      <c r="F393" s="216" t="s">
        <v>2577</v>
      </c>
      <c r="G393" s="217" t="s">
        <v>487</v>
      </c>
      <c r="H393" s="218">
        <v>6</v>
      </c>
      <c r="I393" s="219"/>
      <c r="J393" s="220">
        <f>ROUND(I393*H393,2)</f>
        <v>0</v>
      </c>
      <c r="K393" s="216" t="s">
        <v>19</v>
      </c>
      <c r="L393" s="46"/>
      <c r="M393" s="221" t="s">
        <v>19</v>
      </c>
      <c r="N393" s="222" t="s">
        <v>40</v>
      </c>
      <c r="O393" s="86"/>
      <c r="P393" s="223">
        <f>O393*H393</f>
        <v>0</v>
      </c>
      <c r="Q393" s="223">
        <v>0</v>
      </c>
      <c r="R393" s="223">
        <f>Q393*H393</f>
        <v>0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355</v>
      </c>
      <c r="AT393" s="225" t="s">
        <v>242</v>
      </c>
      <c r="AU393" s="225" t="s">
        <v>78</v>
      </c>
      <c r="AY393" s="19" t="s">
        <v>240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76</v>
      </c>
      <c r="BK393" s="226">
        <f>ROUND(I393*H393,2)</f>
        <v>0</v>
      </c>
      <c r="BL393" s="19" t="s">
        <v>355</v>
      </c>
      <c r="BM393" s="225" t="s">
        <v>2578</v>
      </c>
    </row>
    <row r="394" s="2" customFormat="1" ht="24.15" customHeight="1">
      <c r="A394" s="40"/>
      <c r="B394" s="41"/>
      <c r="C394" s="214" t="s">
        <v>1314</v>
      </c>
      <c r="D394" s="214" t="s">
        <v>242</v>
      </c>
      <c r="E394" s="215" t="s">
        <v>2429</v>
      </c>
      <c r="F394" s="216" t="s">
        <v>2430</v>
      </c>
      <c r="G394" s="217" t="s">
        <v>487</v>
      </c>
      <c r="H394" s="218">
        <v>14</v>
      </c>
      <c r="I394" s="219"/>
      <c r="J394" s="220">
        <f>ROUND(I394*H394,2)</f>
        <v>0</v>
      </c>
      <c r="K394" s="216" t="s">
        <v>19</v>
      </c>
      <c r="L394" s="46"/>
      <c r="M394" s="221" t="s">
        <v>19</v>
      </c>
      <c r="N394" s="222" t="s">
        <v>40</v>
      </c>
      <c r="O394" s="86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355</v>
      </c>
      <c r="AT394" s="225" t="s">
        <v>242</v>
      </c>
      <c r="AU394" s="225" t="s">
        <v>78</v>
      </c>
      <c r="AY394" s="19" t="s">
        <v>240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76</v>
      </c>
      <c r="BK394" s="226">
        <f>ROUND(I394*H394,2)</f>
        <v>0</v>
      </c>
      <c r="BL394" s="19" t="s">
        <v>355</v>
      </c>
      <c r="BM394" s="225" t="s">
        <v>2579</v>
      </c>
    </row>
    <row r="395" s="2" customFormat="1" ht="21.75" customHeight="1">
      <c r="A395" s="40"/>
      <c r="B395" s="41"/>
      <c r="C395" s="214" t="s">
        <v>1320</v>
      </c>
      <c r="D395" s="214" t="s">
        <v>242</v>
      </c>
      <c r="E395" s="215" t="s">
        <v>2432</v>
      </c>
      <c r="F395" s="216" t="s">
        <v>2433</v>
      </c>
      <c r="G395" s="217" t="s">
        <v>487</v>
      </c>
      <c r="H395" s="218">
        <v>7</v>
      </c>
      <c r="I395" s="219"/>
      <c r="J395" s="220">
        <f>ROUND(I395*H395,2)</f>
        <v>0</v>
      </c>
      <c r="K395" s="216" t="s">
        <v>19</v>
      </c>
      <c r="L395" s="46"/>
      <c r="M395" s="291" t="s">
        <v>19</v>
      </c>
      <c r="N395" s="292" t="s">
        <v>40</v>
      </c>
      <c r="O395" s="288"/>
      <c r="P395" s="293">
        <f>O395*H395</f>
        <v>0</v>
      </c>
      <c r="Q395" s="293">
        <v>0</v>
      </c>
      <c r="R395" s="293">
        <f>Q395*H395</f>
        <v>0</v>
      </c>
      <c r="S395" s="293">
        <v>0</v>
      </c>
      <c r="T395" s="29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355</v>
      </c>
      <c r="AT395" s="225" t="s">
        <v>242</v>
      </c>
      <c r="AU395" s="225" t="s">
        <v>78</v>
      </c>
      <c r="AY395" s="19" t="s">
        <v>240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76</v>
      </c>
      <c r="BK395" s="226">
        <f>ROUND(I395*H395,2)</f>
        <v>0</v>
      </c>
      <c r="BL395" s="19" t="s">
        <v>355</v>
      </c>
      <c r="BM395" s="225" t="s">
        <v>2580</v>
      </c>
    </row>
    <row r="396" s="2" customFormat="1" ht="6.96" customHeight="1">
      <c r="A396" s="40"/>
      <c r="B396" s="61"/>
      <c r="C396" s="62"/>
      <c r="D396" s="62"/>
      <c r="E396" s="62"/>
      <c r="F396" s="62"/>
      <c r="G396" s="62"/>
      <c r="H396" s="62"/>
      <c r="I396" s="62"/>
      <c r="J396" s="62"/>
      <c r="K396" s="62"/>
      <c r="L396" s="46"/>
      <c r="M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</row>
  </sheetData>
  <sheetProtection sheet="1" autoFilter="0" formatColumns="0" formatRows="0" objects="1" scenarios="1" spinCount="100000" saltValue="N2+sFPyAa++7tBBNIIhdzvPA7w9Z9WIL+rKRd1r4aga+iwTeKnBcnIOdMgJmX1i5qVrMgZ2vr1bsJoxMPRXxMA==" hashValue="2BHkxb6I/4a4CTLhzTMF4tZ27/7/HBR24LUm5QiOkIbRpIGRyMbc4YA7YSPTHxfEEo2+SOL3Mj+MR5IFMytN4A==" algorithmName="SHA-512" password="CC51"/>
  <autoFilter ref="C96:K39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61" r:id="rId10" display="https://podminky.urs.cz/item/CS_URS_2023_01/411321616"/>
    <hyperlink ref="F165" r:id="rId11" display="https://podminky.urs.cz/item/CS_URS_2023_01/411351011"/>
    <hyperlink ref="F169" r:id="rId12" display="https://podminky.urs.cz/item/CS_URS_2023_01/411351012"/>
    <hyperlink ref="F171" r:id="rId13" display="https://podminky.urs.cz/item/CS_URS_2023_01/411354313"/>
    <hyperlink ref="F175" r:id="rId14" display="https://podminky.urs.cz/item/CS_URS_2023_01/411354314"/>
    <hyperlink ref="F177" r:id="rId15" display="https://podminky.urs.cz/item/CS_URS_2023_01/411361821"/>
    <hyperlink ref="F182" r:id="rId16" display="https://podminky.urs.cz/item/CS_URS_2023_01/631311114"/>
    <hyperlink ref="F192" r:id="rId17" display="https://podminky.urs.cz/item/CS_URS_2023_01/631319011"/>
    <hyperlink ref="F194" r:id="rId18" display="https://podminky.urs.cz/item/CS_URS_2023_01/637211111"/>
    <hyperlink ref="F199" r:id="rId19" display="https://podminky.urs.cz/item/CS_URS_2023_01/850311811"/>
    <hyperlink ref="F203" r:id="rId20" display="https://podminky.urs.cz/item/CS_URS_2023_01/850361819"/>
    <hyperlink ref="F205" r:id="rId21" display="https://podminky.urs.cz/item/CS_URS_2023_01/899102211"/>
    <hyperlink ref="F208" r:id="rId22" display="https://podminky.urs.cz/item/CS_URS_2023_01/949101112"/>
    <hyperlink ref="F212" r:id="rId23" display="https://podminky.urs.cz/item/CS_URS_2023_01/952901411"/>
    <hyperlink ref="F216" r:id="rId24" display="https://podminky.urs.cz/item/CS_URS_2023_01/961055111"/>
    <hyperlink ref="F220" r:id="rId25" display="https://podminky.urs.cz/item/CS_URS_2023_01/963051113"/>
    <hyperlink ref="F224" r:id="rId26" display="https://podminky.urs.cz/item/CS_URS_2023_01/971052431"/>
    <hyperlink ref="F226" r:id="rId27" display="https://podminky.urs.cz/item/CS_URS_2023_01/985112111"/>
    <hyperlink ref="F236" r:id="rId28" display="https://podminky.urs.cz/item/CS_URS_2023_01/985112121"/>
    <hyperlink ref="F246" r:id="rId29" display="https://podminky.urs.cz/item/CS_URS_2023_01/985112131"/>
    <hyperlink ref="F256" r:id="rId30" display="https://podminky.urs.cz/item/CS_URS_2023_01/985112192"/>
    <hyperlink ref="F286" r:id="rId31" display="https://podminky.urs.cz/item/CS_URS_2023_01/985112193"/>
    <hyperlink ref="F288" r:id="rId32" display="https://podminky.urs.cz/item/CS_URS_2023_01/985131111"/>
    <hyperlink ref="F307" r:id="rId33" display="https://podminky.urs.cz/item/CS_URS_2023_01/985132111"/>
    <hyperlink ref="F309" r:id="rId34" display="https://podminky.urs.cz/item/CS_URS_2023_01/985139111"/>
    <hyperlink ref="F311" r:id="rId35" display="https://podminky.urs.cz/item/CS_URS_2023_01/985139112"/>
    <hyperlink ref="F313" r:id="rId36" display="https://podminky.urs.cz/item/CS_URS_2023_01/985311112"/>
    <hyperlink ref="F315" r:id="rId37" display="https://podminky.urs.cz/item/CS_URS_2023_01/985311211"/>
    <hyperlink ref="F317" r:id="rId38" display="https://podminky.urs.cz/item/CS_URS_2023_01/985311312"/>
    <hyperlink ref="F319" r:id="rId39" display="https://podminky.urs.cz/item/CS_URS_2023_01/985311911"/>
    <hyperlink ref="F321" r:id="rId40" display="https://podminky.urs.cz/item/CS_URS_2023_01/985311912"/>
    <hyperlink ref="F326" r:id="rId41" display="https://podminky.urs.cz/item/CS_URS_2023_01/997013111"/>
    <hyperlink ref="F328" r:id="rId42" display="https://podminky.urs.cz/item/CS_URS_2023_01/997013501"/>
    <hyperlink ref="F330" r:id="rId43" display="https://podminky.urs.cz/item/CS_URS_2023_01/997013509"/>
    <hyperlink ref="F333" r:id="rId44" display="https://podminky.urs.cz/item/CS_URS_2023_01/997013862"/>
    <hyperlink ref="F336" r:id="rId45" display="https://podminky.urs.cz/item/CS_URS_2023_01/998273102"/>
    <hyperlink ref="F338" r:id="rId46" display="https://podminky.urs.cz/item/CS_URS_2023_01/998273126"/>
    <hyperlink ref="F342" r:id="rId47" display="https://podminky.urs.cz/item/CS_URS_2023_01/711111001"/>
    <hyperlink ref="F354" r:id="rId48" display="https://podminky.urs.cz/item/CS_URS_2023_01/711112001"/>
    <hyperlink ref="F366" r:id="rId49" display="https://podminky.urs.cz/item/CS_URS_2023_01/711141559"/>
    <hyperlink ref="F378" r:id="rId50" display="https://podminky.urs.cz/item/CS_URS_2023_01/711142559"/>
    <hyperlink ref="F390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2581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ROUND((SUM(BE93:BE199)),  2)</f>
        <v>0</v>
      </c>
      <c r="G35" s="40"/>
      <c r="H35" s="40"/>
      <c r="I35" s="159">
        <v>0.20999999999999999</v>
      </c>
      <c r="J35" s="158">
        <f>ROUND(((SUM(BE93:BE199))*I35),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ROUND((SUM(BF93:BF199)),  2)</f>
        <v>0</v>
      </c>
      <c r="G36" s="40"/>
      <c r="H36" s="40"/>
      <c r="I36" s="159">
        <v>0.14999999999999999</v>
      </c>
      <c r="J36" s="158">
        <f>ROUND(((SUM(BF93:BF199))*I36),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ROUND((SUM(BG93:BG199)),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ROUND((SUM(BH93:BH199)),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ROUND((SUM(BI93:BI199)),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IO03.010 - ČS Drahotuše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2582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2583</v>
      </c>
      <c r="E65" s="179"/>
      <c r="F65" s="179"/>
      <c r="G65" s="179"/>
      <c r="H65" s="179"/>
      <c r="I65" s="179"/>
      <c r="J65" s="180">
        <f>J102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2584</v>
      </c>
      <c r="E66" s="179"/>
      <c r="F66" s="179"/>
      <c r="G66" s="179"/>
      <c r="H66" s="179"/>
      <c r="I66" s="179"/>
      <c r="J66" s="180">
        <f>J103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2585</v>
      </c>
      <c r="E67" s="179"/>
      <c r="F67" s="179"/>
      <c r="G67" s="179"/>
      <c r="H67" s="179"/>
      <c r="I67" s="179"/>
      <c r="J67" s="180">
        <f>J140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2586</v>
      </c>
      <c r="E68" s="179"/>
      <c r="F68" s="179"/>
      <c r="G68" s="179"/>
      <c r="H68" s="179"/>
      <c r="I68" s="179"/>
      <c r="J68" s="180">
        <f>J149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2587</v>
      </c>
      <c r="E69" s="179"/>
      <c r="F69" s="179"/>
      <c r="G69" s="179"/>
      <c r="H69" s="179"/>
      <c r="I69" s="179"/>
      <c r="J69" s="180">
        <f>J173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2588</v>
      </c>
      <c r="E70" s="179"/>
      <c r="F70" s="179"/>
      <c r="G70" s="179"/>
      <c r="H70" s="179"/>
      <c r="I70" s="179"/>
      <c r="J70" s="180">
        <f>J196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2589</v>
      </c>
      <c r="E71" s="179"/>
      <c r="F71" s="179"/>
      <c r="G71" s="179"/>
      <c r="H71" s="179"/>
      <c r="I71" s="179"/>
      <c r="J71" s="180">
        <f>J198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922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IO03.010 - ČS Drahotuše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P94+P102+P103+P140+P149+P173+P196+P198</f>
        <v>0</v>
      </c>
      <c r="Q93" s="98"/>
      <c r="R93" s="195">
        <f>R94+R102+R103+R140+R149+R173+R196+R198</f>
        <v>4861.3000000000011</v>
      </c>
      <c r="S93" s="98"/>
      <c r="T93" s="196">
        <f>T94+T102+T103+T140+T149+T173+T196+T198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BK94+BK102+BK103+BK140+BK149+BK173+BK196+BK198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69</v>
      </c>
      <c r="F94" s="201" t="s">
        <v>2590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SUM(P95:P101)</f>
        <v>0</v>
      </c>
      <c r="Q94" s="206"/>
      <c r="R94" s="207">
        <f>SUM(R95:R101)</f>
        <v>0</v>
      </c>
      <c r="S94" s="206"/>
      <c r="T94" s="208">
        <f>SUM(T95:T101)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SUM(BK95:BK101)</f>
        <v>0</v>
      </c>
    </row>
    <row r="95" s="2" customFormat="1" ht="24.15" customHeight="1">
      <c r="A95" s="40"/>
      <c r="B95" s="41"/>
      <c r="C95" s="214" t="s">
        <v>76</v>
      </c>
      <c r="D95" s="214" t="s">
        <v>242</v>
      </c>
      <c r="E95" s="215" t="s">
        <v>2591</v>
      </c>
      <c r="F95" s="216" t="s">
        <v>2592</v>
      </c>
      <c r="G95" s="217" t="s">
        <v>2593</v>
      </c>
      <c r="H95" s="218">
        <v>1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76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2594</v>
      </c>
    </row>
    <row r="96" s="2" customFormat="1" ht="24.15" customHeight="1">
      <c r="A96" s="40"/>
      <c r="B96" s="41"/>
      <c r="C96" s="214" t="s">
        <v>78</v>
      </c>
      <c r="D96" s="214" t="s">
        <v>242</v>
      </c>
      <c r="E96" s="215" t="s">
        <v>2595</v>
      </c>
      <c r="F96" s="216" t="s">
        <v>2596</v>
      </c>
      <c r="G96" s="217" t="s">
        <v>245</v>
      </c>
      <c r="H96" s="218">
        <v>44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76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2597</v>
      </c>
    </row>
    <row r="97" s="2" customFormat="1" ht="24.15" customHeight="1">
      <c r="A97" s="40"/>
      <c r="B97" s="41"/>
      <c r="C97" s="214" t="s">
        <v>268</v>
      </c>
      <c r="D97" s="214" t="s">
        <v>242</v>
      </c>
      <c r="E97" s="215" t="s">
        <v>2598</v>
      </c>
      <c r="F97" s="216" t="s">
        <v>2599</v>
      </c>
      <c r="G97" s="217" t="s">
        <v>256</v>
      </c>
      <c r="H97" s="218">
        <v>0.69999999999999996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76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2600</v>
      </c>
    </row>
    <row r="98" s="2" customFormat="1" ht="24.15" customHeight="1">
      <c r="A98" s="40"/>
      <c r="B98" s="41"/>
      <c r="C98" s="214" t="s">
        <v>1340</v>
      </c>
      <c r="D98" s="214" t="s">
        <v>242</v>
      </c>
      <c r="E98" s="215" t="s">
        <v>2601</v>
      </c>
      <c r="F98" s="216" t="s">
        <v>2602</v>
      </c>
      <c r="G98" s="217" t="s">
        <v>2593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76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2603</v>
      </c>
    </row>
    <row r="99" s="2" customFormat="1" ht="24.15" customHeight="1">
      <c r="A99" s="40"/>
      <c r="B99" s="41"/>
      <c r="C99" s="214" t="s">
        <v>1342</v>
      </c>
      <c r="D99" s="214" t="s">
        <v>242</v>
      </c>
      <c r="E99" s="215" t="s">
        <v>2604</v>
      </c>
      <c r="F99" s="216" t="s">
        <v>2605</v>
      </c>
      <c r="G99" s="217" t="s">
        <v>245</v>
      </c>
      <c r="H99" s="218">
        <v>44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76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2606</v>
      </c>
    </row>
    <row r="100" s="2" customFormat="1" ht="24.15" customHeight="1">
      <c r="A100" s="40"/>
      <c r="B100" s="41"/>
      <c r="C100" s="214" t="s">
        <v>1556</v>
      </c>
      <c r="D100" s="214" t="s">
        <v>242</v>
      </c>
      <c r="E100" s="215" t="s">
        <v>2607</v>
      </c>
      <c r="F100" s="216" t="s">
        <v>2608</v>
      </c>
      <c r="G100" s="217" t="s">
        <v>2593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76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2609</v>
      </c>
    </row>
    <row r="101" s="2" customFormat="1" ht="24.15" customHeight="1">
      <c r="A101" s="40"/>
      <c r="B101" s="41"/>
      <c r="C101" s="214" t="s">
        <v>1559</v>
      </c>
      <c r="D101" s="214" t="s">
        <v>242</v>
      </c>
      <c r="E101" s="215" t="s">
        <v>2610</v>
      </c>
      <c r="F101" s="216" t="s">
        <v>2611</v>
      </c>
      <c r="G101" s="217" t="s">
        <v>2593</v>
      </c>
      <c r="H101" s="218">
        <v>1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76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2612</v>
      </c>
    </row>
    <row r="102" s="12" customFormat="1" ht="25.92" customHeight="1">
      <c r="A102" s="12"/>
      <c r="B102" s="198"/>
      <c r="C102" s="199"/>
      <c r="D102" s="200" t="s">
        <v>68</v>
      </c>
      <c r="E102" s="201" t="s">
        <v>76</v>
      </c>
      <c r="F102" s="201" t="s">
        <v>2613</v>
      </c>
      <c r="G102" s="199"/>
      <c r="H102" s="199"/>
      <c r="I102" s="202"/>
      <c r="J102" s="203">
        <f>BK102</f>
        <v>0</v>
      </c>
      <c r="K102" s="199"/>
      <c r="L102" s="204"/>
      <c r="M102" s="205"/>
      <c r="N102" s="206"/>
      <c r="O102" s="206"/>
      <c r="P102" s="207">
        <v>0</v>
      </c>
      <c r="Q102" s="206"/>
      <c r="R102" s="207">
        <v>0</v>
      </c>
      <c r="S102" s="206"/>
      <c r="T102" s="208"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76</v>
      </c>
      <c r="AT102" s="210" t="s">
        <v>68</v>
      </c>
      <c r="AU102" s="210" t="s">
        <v>69</v>
      </c>
      <c r="AY102" s="209" t="s">
        <v>240</v>
      </c>
      <c r="BK102" s="211">
        <v>0</v>
      </c>
    </row>
    <row r="103" s="12" customFormat="1" ht="25.92" customHeight="1">
      <c r="A103" s="12"/>
      <c r="B103" s="198"/>
      <c r="C103" s="199"/>
      <c r="D103" s="200" t="s">
        <v>68</v>
      </c>
      <c r="E103" s="201" t="s">
        <v>78</v>
      </c>
      <c r="F103" s="201" t="s">
        <v>2614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SUM(P104:P139)</f>
        <v>0</v>
      </c>
      <c r="Q103" s="206"/>
      <c r="R103" s="207">
        <f>SUM(R104:R139)</f>
        <v>2202.6999999999998</v>
      </c>
      <c r="S103" s="206"/>
      <c r="T103" s="208">
        <f>SUM(T104:T139)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76</v>
      </c>
      <c r="AT103" s="210" t="s">
        <v>68</v>
      </c>
      <c r="AU103" s="210" t="s">
        <v>69</v>
      </c>
      <c r="AY103" s="209" t="s">
        <v>240</v>
      </c>
      <c r="BK103" s="211">
        <f>SUM(BK104:BK139)</f>
        <v>0</v>
      </c>
    </row>
    <row r="104" s="2" customFormat="1" ht="16.5" customHeight="1">
      <c r="A104" s="40"/>
      <c r="B104" s="41"/>
      <c r="C104" s="276" t="s">
        <v>285</v>
      </c>
      <c r="D104" s="276" t="s">
        <v>386</v>
      </c>
      <c r="E104" s="277" t="s">
        <v>2615</v>
      </c>
      <c r="F104" s="278" t="s">
        <v>2616</v>
      </c>
      <c r="G104" s="279" t="s">
        <v>2617</v>
      </c>
      <c r="H104" s="280">
        <v>2</v>
      </c>
      <c r="I104" s="281"/>
      <c r="J104" s="282">
        <f>ROUND(I104*H104,2)</f>
        <v>0</v>
      </c>
      <c r="K104" s="278" t="s">
        <v>19</v>
      </c>
      <c r="L104" s="283"/>
      <c r="M104" s="284" t="s">
        <v>19</v>
      </c>
      <c r="N104" s="285" t="s">
        <v>40</v>
      </c>
      <c r="O104" s="86"/>
      <c r="P104" s="223">
        <f>O104*H104</f>
        <v>0</v>
      </c>
      <c r="Q104" s="223">
        <v>157</v>
      </c>
      <c r="R104" s="223">
        <f>Q104*H104</f>
        <v>314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300</v>
      </c>
      <c r="AT104" s="225" t="s">
        <v>386</v>
      </c>
      <c r="AU104" s="225" t="s">
        <v>76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2618</v>
      </c>
    </row>
    <row r="105" s="2" customFormat="1">
      <c r="A105" s="40"/>
      <c r="B105" s="41"/>
      <c r="C105" s="42"/>
      <c r="D105" s="234" t="s">
        <v>504</v>
      </c>
      <c r="E105" s="42"/>
      <c r="F105" s="290" t="s">
        <v>2619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504</v>
      </c>
      <c r="AU105" s="19" t="s">
        <v>76</v>
      </c>
    </row>
    <row r="106" s="2" customFormat="1" ht="16.5" customHeight="1">
      <c r="A106" s="40"/>
      <c r="B106" s="41"/>
      <c r="C106" s="276" t="s">
        <v>290</v>
      </c>
      <c r="D106" s="276" t="s">
        <v>386</v>
      </c>
      <c r="E106" s="277" t="s">
        <v>2620</v>
      </c>
      <c r="F106" s="278" t="s">
        <v>2621</v>
      </c>
      <c r="G106" s="279" t="s">
        <v>2617</v>
      </c>
      <c r="H106" s="280">
        <v>3</v>
      </c>
      <c r="I106" s="281"/>
      <c r="J106" s="282">
        <f>ROUND(I106*H106,2)</f>
        <v>0</v>
      </c>
      <c r="K106" s="278" t="s">
        <v>19</v>
      </c>
      <c r="L106" s="283"/>
      <c r="M106" s="284" t="s">
        <v>19</v>
      </c>
      <c r="N106" s="285" t="s">
        <v>40</v>
      </c>
      <c r="O106" s="86"/>
      <c r="P106" s="223">
        <f>O106*H106</f>
        <v>0</v>
      </c>
      <c r="Q106" s="223">
        <v>204</v>
      </c>
      <c r="R106" s="223">
        <f>Q106*H106</f>
        <v>612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300</v>
      </c>
      <c r="AT106" s="225" t="s">
        <v>386</v>
      </c>
      <c r="AU106" s="225" t="s">
        <v>76</v>
      </c>
      <c r="AY106" s="19" t="s">
        <v>240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247</v>
      </c>
      <c r="BM106" s="225" t="s">
        <v>2622</v>
      </c>
    </row>
    <row r="107" s="2" customFormat="1">
      <c r="A107" s="40"/>
      <c r="B107" s="41"/>
      <c r="C107" s="42"/>
      <c r="D107" s="234" t="s">
        <v>504</v>
      </c>
      <c r="E107" s="42"/>
      <c r="F107" s="290" t="s">
        <v>2623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504</v>
      </c>
      <c r="AU107" s="19" t="s">
        <v>76</v>
      </c>
    </row>
    <row r="108" s="2" customFormat="1" ht="16.5" customHeight="1">
      <c r="A108" s="40"/>
      <c r="B108" s="41"/>
      <c r="C108" s="276" t="s">
        <v>295</v>
      </c>
      <c r="D108" s="276" t="s">
        <v>386</v>
      </c>
      <c r="E108" s="277" t="s">
        <v>2624</v>
      </c>
      <c r="F108" s="278" t="s">
        <v>2625</v>
      </c>
      <c r="G108" s="279" t="s">
        <v>2617</v>
      </c>
      <c r="H108" s="280">
        <v>4</v>
      </c>
      <c r="I108" s="281"/>
      <c r="J108" s="282">
        <f>ROUND(I108*H108,2)</f>
        <v>0</v>
      </c>
      <c r="K108" s="278" t="s">
        <v>19</v>
      </c>
      <c r="L108" s="283"/>
      <c r="M108" s="284" t="s">
        <v>19</v>
      </c>
      <c r="N108" s="285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300</v>
      </c>
      <c r="AT108" s="225" t="s">
        <v>386</v>
      </c>
      <c r="AU108" s="225" t="s">
        <v>76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2626</v>
      </c>
    </row>
    <row r="109" s="2" customFormat="1">
      <c r="A109" s="40"/>
      <c r="B109" s="41"/>
      <c r="C109" s="42"/>
      <c r="D109" s="234" t="s">
        <v>504</v>
      </c>
      <c r="E109" s="42"/>
      <c r="F109" s="290" t="s">
        <v>2627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504</v>
      </c>
      <c r="AU109" s="19" t="s">
        <v>76</v>
      </c>
    </row>
    <row r="110" s="2" customFormat="1" ht="16.5" customHeight="1">
      <c r="A110" s="40"/>
      <c r="B110" s="41"/>
      <c r="C110" s="276" t="s">
        <v>300</v>
      </c>
      <c r="D110" s="276" t="s">
        <v>386</v>
      </c>
      <c r="E110" s="277" t="s">
        <v>2628</v>
      </c>
      <c r="F110" s="278" t="s">
        <v>2629</v>
      </c>
      <c r="G110" s="279" t="s">
        <v>2617</v>
      </c>
      <c r="H110" s="280">
        <v>2</v>
      </c>
      <c r="I110" s="281"/>
      <c r="J110" s="282">
        <f>ROUND(I110*H110,2)</f>
        <v>0</v>
      </c>
      <c r="K110" s="278" t="s">
        <v>19</v>
      </c>
      <c r="L110" s="283"/>
      <c r="M110" s="284" t="s">
        <v>19</v>
      </c>
      <c r="N110" s="285" t="s">
        <v>40</v>
      </c>
      <c r="O110" s="86"/>
      <c r="P110" s="223">
        <f>O110*H110</f>
        <v>0</v>
      </c>
      <c r="Q110" s="223">
        <v>310</v>
      </c>
      <c r="R110" s="223">
        <f>Q110*H110</f>
        <v>620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300</v>
      </c>
      <c r="AT110" s="225" t="s">
        <v>386</v>
      </c>
      <c r="AU110" s="225" t="s">
        <v>76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2630</v>
      </c>
    </row>
    <row r="111" s="2" customFormat="1">
      <c r="A111" s="40"/>
      <c r="B111" s="41"/>
      <c r="C111" s="42"/>
      <c r="D111" s="234" t="s">
        <v>504</v>
      </c>
      <c r="E111" s="42"/>
      <c r="F111" s="290" t="s">
        <v>2631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504</v>
      </c>
      <c r="AU111" s="19" t="s">
        <v>76</v>
      </c>
    </row>
    <row r="112" s="2" customFormat="1" ht="16.5" customHeight="1">
      <c r="A112" s="40"/>
      <c r="B112" s="41"/>
      <c r="C112" s="276" t="s">
        <v>309</v>
      </c>
      <c r="D112" s="276" t="s">
        <v>386</v>
      </c>
      <c r="E112" s="277" t="s">
        <v>2632</v>
      </c>
      <c r="F112" s="278" t="s">
        <v>2633</v>
      </c>
      <c r="G112" s="279" t="s">
        <v>2617</v>
      </c>
      <c r="H112" s="280">
        <v>2</v>
      </c>
      <c r="I112" s="281"/>
      <c r="J112" s="282">
        <f>ROUND(I112*H112,2)</f>
        <v>0</v>
      </c>
      <c r="K112" s="278" t="s">
        <v>19</v>
      </c>
      <c r="L112" s="283"/>
      <c r="M112" s="284" t="s">
        <v>19</v>
      </c>
      <c r="N112" s="285" t="s">
        <v>40</v>
      </c>
      <c r="O112" s="86"/>
      <c r="P112" s="223">
        <f>O112*H112</f>
        <v>0</v>
      </c>
      <c r="Q112" s="223">
        <v>114.09999999999999</v>
      </c>
      <c r="R112" s="223">
        <f>Q112*H112</f>
        <v>228.19999999999999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300</v>
      </c>
      <c r="AT112" s="225" t="s">
        <v>386</v>
      </c>
      <c r="AU112" s="225" t="s">
        <v>76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2634</v>
      </c>
    </row>
    <row r="113" s="2" customFormat="1">
      <c r="A113" s="40"/>
      <c r="B113" s="41"/>
      <c r="C113" s="42"/>
      <c r="D113" s="234" t="s">
        <v>504</v>
      </c>
      <c r="E113" s="42"/>
      <c r="F113" s="290" t="s">
        <v>2631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504</v>
      </c>
      <c r="AU113" s="19" t="s">
        <v>76</v>
      </c>
    </row>
    <row r="114" s="2" customFormat="1" ht="16.5" customHeight="1">
      <c r="A114" s="40"/>
      <c r="B114" s="41"/>
      <c r="C114" s="276" t="s">
        <v>315</v>
      </c>
      <c r="D114" s="276" t="s">
        <v>386</v>
      </c>
      <c r="E114" s="277" t="s">
        <v>2635</v>
      </c>
      <c r="F114" s="278" t="s">
        <v>2636</v>
      </c>
      <c r="G114" s="279" t="s">
        <v>2617</v>
      </c>
      <c r="H114" s="280">
        <v>2</v>
      </c>
      <c r="I114" s="281"/>
      <c r="J114" s="282">
        <f>ROUND(I114*H114,2)</f>
        <v>0</v>
      </c>
      <c r="K114" s="278" t="s">
        <v>19</v>
      </c>
      <c r="L114" s="283"/>
      <c r="M114" s="284" t="s">
        <v>19</v>
      </c>
      <c r="N114" s="285" t="s">
        <v>40</v>
      </c>
      <c r="O114" s="86"/>
      <c r="P114" s="223">
        <f>O114*H114</f>
        <v>0</v>
      </c>
      <c r="Q114" s="223">
        <v>85.5</v>
      </c>
      <c r="R114" s="223">
        <f>Q114*H114</f>
        <v>171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300</v>
      </c>
      <c r="AT114" s="225" t="s">
        <v>386</v>
      </c>
      <c r="AU114" s="225" t="s">
        <v>76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2637</v>
      </c>
    </row>
    <row r="115" s="2" customFormat="1">
      <c r="A115" s="40"/>
      <c r="B115" s="41"/>
      <c r="C115" s="42"/>
      <c r="D115" s="234" t="s">
        <v>504</v>
      </c>
      <c r="E115" s="42"/>
      <c r="F115" s="290" t="s">
        <v>2631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504</v>
      </c>
      <c r="AU115" s="19" t="s">
        <v>76</v>
      </c>
    </row>
    <row r="116" s="2" customFormat="1" ht="16.5" customHeight="1">
      <c r="A116" s="40"/>
      <c r="B116" s="41"/>
      <c r="C116" s="276" t="s">
        <v>322</v>
      </c>
      <c r="D116" s="276" t="s">
        <v>386</v>
      </c>
      <c r="E116" s="277" t="s">
        <v>2638</v>
      </c>
      <c r="F116" s="278" t="s">
        <v>2639</v>
      </c>
      <c r="G116" s="279" t="s">
        <v>2617</v>
      </c>
      <c r="H116" s="280">
        <v>4</v>
      </c>
      <c r="I116" s="281"/>
      <c r="J116" s="282">
        <f>ROUND(I116*H116,2)</f>
        <v>0</v>
      </c>
      <c r="K116" s="278" t="s">
        <v>19</v>
      </c>
      <c r="L116" s="283"/>
      <c r="M116" s="284" t="s">
        <v>19</v>
      </c>
      <c r="N116" s="285" t="s">
        <v>40</v>
      </c>
      <c r="O116" s="86"/>
      <c r="P116" s="223">
        <f>O116*H116</f>
        <v>0</v>
      </c>
      <c r="Q116" s="223">
        <v>32.399999999999999</v>
      </c>
      <c r="R116" s="223">
        <f>Q116*H116</f>
        <v>129.59999999999999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300</v>
      </c>
      <c r="AT116" s="225" t="s">
        <v>386</v>
      </c>
      <c r="AU116" s="225" t="s">
        <v>76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2640</v>
      </c>
    </row>
    <row r="117" s="2" customFormat="1">
      <c r="A117" s="40"/>
      <c r="B117" s="41"/>
      <c r="C117" s="42"/>
      <c r="D117" s="234" t="s">
        <v>504</v>
      </c>
      <c r="E117" s="42"/>
      <c r="F117" s="290" t="s">
        <v>2631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504</v>
      </c>
      <c r="AU117" s="19" t="s">
        <v>76</v>
      </c>
    </row>
    <row r="118" s="2" customFormat="1" ht="16.5" customHeight="1">
      <c r="A118" s="40"/>
      <c r="B118" s="41"/>
      <c r="C118" s="276" t="s">
        <v>328</v>
      </c>
      <c r="D118" s="276" t="s">
        <v>386</v>
      </c>
      <c r="E118" s="277" t="s">
        <v>2641</v>
      </c>
      <c r="F118" s="278" t="s">
        <v>2642</v>
      </c>
      <c r="G118" s="279" t="s">
        <v>2617</v>
      </c>
      <c r="H118" s="280">
        <v>2</v>
      </c>
      <c r="I118" s="281"/>
      <c r="J118" s="282">
        <f>ROUND(I118*H118,2)</f>
        <v>0</v>
      </c>
      <c r="K118" s="278" t="s">
        <v>19</v>
      </c>
      <c r="L118" s="283"/>
      <c r="M118" s="284" t="s">
        <v>19</v>
      </c>
      <c r="N118" s="285" t="s">
        <v>40</v>
      </c>
      <c r="O118" s="86"/>
      <c r="P118" s="223">
        <f>O118*H118</f>
        <v>0</v>
      </c>
      <c r="Q118" s="223">
        <v>25.699999999999999</v>
      </c>
      <c r="R118" s="223">
        <f>Q118*H118</f>
        <v>51.399999999999999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300</v>
      </c>
      <c r="AT118" s="225" t="s">
        <v>386</v>
      </c>
      <c r="AU118" s="225" t="s">
        <v>76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2643</v>
      </c>
    </row>
    <row r="119" s="2" customFormat="1">
      <c r="A119" s="40"/>
      <c r="B119" s="41"/>
      <c r="C119" s="42"/>
      <c r="D119" s="234" t="s">
        <v>504</v>
      </c>
      <c r="E119" s="42"/>
      <c r="F119" s="290" t="s">
        <v>2631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504</v>
      </c>
      <c r="AU119" s="19" t="s">
        <v>76</v>
      </c>
    </row>
    <row r="120" s="2" customFormat="1" ht="16.5" customHeight="1">
      <c r="A120" s="40"/>
      <c r="B120" s="41"/>
      <c r="C120" s="276" t="s">
        <v>334</v>
      </c>
      <c r="D120" s="276" t="s">
        <v>386</v>
      </c>
      <c r="E120" s="277" t="s">
        <v>2644</v>
      </c>
      <c r="F120" s="278" t="s">
        <v>2645</v>
      </c>
      <c r="G120" s="279" t="s">
        <v>2617</v>
      </c>
      <c r="H120" s="280">
        <v>2</v>
      </c>
      <c r="I120" s="281"/>
      <c r="J120" s="282">
        <f>ROUND(I120*H120,2)</f>
        <v>0</v>
      </c>
      <c r="K120" s="278" t="s">
        <v>19</v>
      </c>
      <c r="L120" s="283"/>
      <c r="M120" s="284" t="s">
        <v>19</v>
      </c>
      <c r="N120" s="285" t="s">
        <v>40</v>
      </c>
      <c r="O120" s="86"/>
      <c r="P120" s="223">
        <f>O120*H120</f>
        <v>0</v>
      </c>
      <c r="Q120" s="223">
        <v>15.5</v>
      </c>
      <c r="R120" s="223">
        <f>Q120*H120</f>
        <v>31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300</v>
      </c>
      <c r="AT120" s="225" t="s">
        <v>386</v>
      </c>
      <c r="AU120" s="225" t="s">
        <v>76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2646</v>
      </c>
    </row>
    <row r="121" s="2" customFormat="1">
      <c r="A121" s="40"/>
      <c r="B121" s="41"/>
      <c r="C121" s="42"/>
      <c r="D121" s="234" t="s">
        <v>504</v>
      </c>
      <c r="E121" s="42"/>
      <c r="F121" s="290" t="s">
        <v>2631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504</v>
      </c>
      <c r="AU121" s="19" t="s">
        <v>76</v>
      </c>
    </row>
    <row r="122" s="2" customFormat="1" ht="16.5" customHeight="1">
      <c r="A122" s="40"/>
      <c r="B122" s="41"/>
      <c r="C122" s="276" t="s">
        <v>341</v>
      </c>
      <c r="D122" s="276" t="s">
        <v>386</v>
      </c>
      <c r="E122" s="277" t="s">
        <v>2647</v>
      </c>
      <c r="F122" s="278" t="s">
        <v>2648</v>
      </c>
      <c r="G122" s="279" t="s">
        <v>2617</v>
      </c>
      <c r="H122" s="280">
        <v>2</v>
      </c>
      <c r="I122" s="281"/>
      <c r="J122" s="282">
        <f>ROUND(I122*H122,2)</f>
        <v>0</v>
      </c>
      <c r="K122" s="278" t="s">
        <v>19</v>
      </c>
      <c r="L122" s="283"/>
      <c r="M122" s="284" t="s">
        <v>19</v>
      </c>
      <c r="N122" s="285" t="s">
        <v>40</v>
      </c>
      <c r="O122" s="86"/>
      <c r="P122" s="223">
        <f>O122*H122</f>
        <v>0</v>
      </c>
      <c r="Q122" s="223">
        <v>8.1999999999999993</v>
      </c>
      <c r="R122" s="223">
        <f>Q122*H122</f>
        <v>16.399999999999999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300</v>
      </c>
      <c r="AT122" s="225" t="s">
        <v>386</v>
      </c>
      <c r="AU122" s="225" t="s">
        <v>76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2649</v>
      </c>
    </row>
    <row r="123" s="2" customFormat="1">
      <c r="A123" s="40"/>
      <c r="B123" s="41"/>
      <c r="C123" s="42"/>
      <c r="D123" s="234" t="s">
        <v>504</v>
      </c>
      <c r="E123" s="42"/>
      <c r="F123" s="290" t="s">
        <v>2631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504</v>
      </c>
      <c r="AU123" s="19" t="s">
        <v>76</v>
      </c>
    </row>
    <row r="124" s="2" customFormat="1" ht="16.5" customHeight="1">
      <c r="A124" s="40"/>
      <c r="B124" s="41"/>
      <c r="C124" s="276" t="s">
        <v>8</v>
      </c>
      <c r="D124" s="276" t="s">
        <v>386</v>
      </c>
      <c r="E124" s="277" t="s">
        <v>2650</v>
      </c>
      <c r="F124" s="278" t="s">
        <v>2651</v>
      </c>
      <c r="G124" s="279" t="s">
        <v>2617</v>
      </c>
      <c r="H124" s="280">
        <v>3</v>
      </c>
      <c r="I124" s="281"/>
      <c r="J124" s="282">
        <f>ROUND(I124*H124,2)</f>
        <v>0</v>
      </c>
      <c r="K124" s="278" t="s">
        <v>19</v>
      </c>
      <c r="L124" s="283"/>
      <c r="M124" s="284" t="s">
        <v>19</v>
      </c>
      <c r="N124" s="285" t="s">
        <v>40</v>
      </c>
      <c r="O124" s="86"/>
      <c r="P124" s="223">
        <f>O124*H124</f>
        <v>0</v>
      </c>
      <c r="Q124" s="223">
        <v>9</v>
      </c>
      <c r="R124" s="223">
        <f>Q124*H124</f>
        <v>27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300</v>
      </c>
      <c r="AT124" s="225" t="s">
        <v>386</v>
      </c>
      <c r="AU124" s="225" t="s">
        <v>76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2652</v>
      </c>
    </row>
    <row r="125" s="2" customFormat="1">
      <c r="A125" s="40"/>
      <c r="B125" s="41"/>
      <c r="C125" s="42"/>
      <c r="D125" s="234" t="s">
        <v>504</v>
      </c>
      <c r="E125" s="42"/>
      <c r="F125" s="290" t="s">
        <v>2653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504</v>
      </c>
      <c r="AU125" s="19" t="s">
        <v>76</v>
      </c>
    </row>
    <row r="126" s="2" customFormat="1" ht="16.5" customHeight="1">
      <c r="A126" s="40"/>
      <c r="B126" s="41"/>
      <c r="C126" s="276" t="s">
        <v>355</v>
      </c>
      <c r="D126" s="276" t="s">
        <v>386</v>
      </c>
      <c r="E126" s="277" t="s">
        <v>2654</v>
      </c>
      <c r="F126" s="278" t="s">
        <v>2655</v>
      </c>
      <c r="G126" s="279" t="s">
        <v>2617</v>
      </c>
      <c r="H126" s="280">
        <v>3</v>
      </c>
      <c r="I126" s="281"/>
      <c r="J126" s="282">
        <f>ROUND(I126*H126,2)</f>
        <v>0</v>
      </c>
      <c r="K126" s="278" t="s">
        <v>19</v>
      </c>
      <c r="L126" s="283"/>
      <c r="M126" s="284" t="s">
        <v>19</v>
      </c>
      <c r="N126" s="285" t="s">
        <v>40</v>
      </c>
      <c r="O126" s="86"/>
      <c r="P126" s="223">
        <f>O126*H126</f>
        <v>0</v>
      </c>
      <c r="Q126" s="223">
        <v>0.59999999999999998</v>
      </c>
      <c r="R126" s="223">
        <f>Q126*H126</f>
        <v>1.7999999999999998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300</v>
      </c>
      <c r="AT126" s="225" t="s">
        <v>386</v>
      </c>
      <c r="AU126" s="225" t="s">
        <v>76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2656</v>
      </c>
    </row>
    <row r="127" s="2" customFormat="1">
      <c r="A127" s="40"/>
      <c r="B127" s="41"/>
      <c r="C127" s="42"/>
      <c r="D127" s="234" t="s">
        <v>504</v>
      </c>
      <c r="E127" s="42"/>
      <c r="F127" s="290" t="s">
        <v>2657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504</v>
      </c>
      <c r="AU127" s="19" t="s">
        <v>76</v>
      </c>
    </row>
    <row r="128" s="2" customFormat="1" ht="16.5" customHeight="1">
      <c r="A128" s="40"/>
      <c r="B128" s="41"/>
      <c r="C128" s="276" t="s">
        <v>371</v>
      </c>
      <c r="D128" s="276" t="s">
        <v>386</v>
      </c>
      <c r="E128" s="277" t="s">
        <v>2658</v>
      </c>
      <c r="F128" s="278" t="s">
        <v>2659</v>
      </c>
      <c r="G128" s="279" t="s">
        <v>2617</v>
      </c>
      <c r="H128" s="280">
        <v>1</v>
      </c>
      <c r="I128" s="281"/>
      <c r="J128" s="282">
        <f>ROUND(I128*H128,2)</f>
        <v>0</v>
      </c>
      <c r="K128" s="278" t="s">
        <v>19</v>
      </c>
      <c r="L128" s="283"/>
      <c r="M128" s="284" t="s">
        <v>19</v>
      </c>
      <c r="N128" s="285" t="s">
        <v>40</v>
      </c>
      <c r="O128" s="86"/>
      <c r="P128" s="223">
        <f>O128*H128</f>
        <v>0</v>
      </c>
      <c r="Q128" s="223">
        <v>0.29999999999999999</v>
      </c>
      <c r="R128" s="223">
        <f>Q128*H128</f>
        <v>0.29999999999999999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300</v>
      </c>
      <c r="AT128" s="225" t="s">
        <v>386</v>
      </c>
      <c r="AU128" s="225" t="s">
        <v>76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2660</v>
      </c>
    </row>
    <row r="129" s="2" customFormat="1">
      <c r="A129" s="40"/>
      <c r="B129" s="41"/>
      <c r="C129" s="42"/>
      <c r="D129" s="234" t="s">
        <v>504</v>
      </c>
      <c r="E129" s="42"/>
      <c r="F129" s="290" t="s">
        <v>2661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504</v>
      </c>
      <c r="AU129" s="19" t="s">
        <v>76</v>
      </c>
    </row>
    <row r="130" s="2" customFormat="1" ht="16.5" customHeight="1">
      <c r="A130" s="40"/>
      <c r="B130" s="41"/>
      <c r="C130" s="276" t="s">
        <v>385</v>
      </c>
      <c r="D130" s="276" t="s">
        <v>386</v>
      </c>
      <c r="E130" s="277" t="s">
        <v>2662</v>
      </c>
      <c r="F130" s="278" t="s">
        <v>2663</v>
      </c>
      <c r="G130" s="279" t="s">
        <v>2617</v>
      </c>
      <c r="H130" s="280">
        <v>1</v>
      </c>
      <c r="I130" s="281"/>
      <c r="J130" s="282">
        <f>ROUND(I130*H130,2)</f>
        <v>0</v>
      </c>
      <c r="K130" s="278" t="s">
        <v>19</v>
      </c>
      <c r="L130" s="283"/>
      <c r="M130" s="284" t="s">
        <v>19</v>
      </c>
      <c r="N130" s="285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300</v>
      </c>
      <c r="AT130" s="225" t="s">
        <v>386</v>
      </c>
      <c r="AU130" s="225" t="s">
        <v>76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2664</v>
      </c>
    </row>
    <row r="131" s="2" customFormat="1">
      <c r="A131" s="40"/>
      <c r="B131" s="41"/>
      <c r="C131" s="42"/>
      <c r="D131" s="234" t="s">
        <v>504</v>
      </c>
      <c r="E131" s="42"/>
      <c r="F131" s="290" t="s">
        <v>2665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504</v>
      </c>
      <c r="AU131" s="19" t="s">
        <v>76</v>
      </c>
    </row>
    <row r="132" s="2" customFormat="1" ht="16.5" customHeight="1">
      <c r="A132" s="40"/>
      <c r="B132" s="41"/>
      <c r="C132" s="276" t="s">
        <v>391</v>
      </c>
      <c r="D132" s="276" t="s">
        <v>386</v>
      </c>
      <c r="E132" s="277" t="s">
        <v>2666</v>
      </c>
      <c r="F132" s="278" t="s">
        <v>2667</v>
      </c>
      <c r="G132" s="279" t="s">
        <v>2617</v>
      </c>
      <c r="H132" s="280">
        <v>2</v>
      </c>
      <c r="I132" s="281"/>
      <c r="J132" s="282">
        <f>ROUND(I132*H132,2)</f>
        <v>0</v>
      </c>
      <c r="K132" s="278" t="s">
        <v>19</v>
      </c>
      <c r="L132" s="283"/>
      <c r="M132" s="284" t="s">
        <v>19</v>
      </c>
      <c r="N132" s="285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300</v>
      </c>
      <c r="AT132" s="225" t="s">
        <v>386</v>
      </c>
      <c r="AU132" s="225" t="s">
        <v>76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2668</v>
      </c>
    </row>
    <row r="133" s="2" customFormat="1">
      <c r="A133" s="40"/>
      <c r="B133" s="41"/>
      <c r="C133" s="42"/>
      <c r="D133" s="234" t="s">
        <v>504</v>
      </c>
      <c r="E133" s="42"/>
      <c r="F133" s="290" t="s">
        <v>2669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504</v>
      </c>
      <c r="AU133" s="19" t="s">
        <v>76</v>
      </c>
    </row>
    <row r="134" s="2" customFormat="1" ht="16.5" customHeight="1">
      <c r="A134" s="40"/>
      <c r="B134" s="41"/>
      <c r="C134" s="276" t="s">
        <v>397</v>
      </c>
      <c r="D134" s="276" t="s">
        <v>386</v>
      </c>
      <c r="E134" s="277" t="s">
        <v>2670</v>
      </c>
      <c r="F134" s="278" t="s">
        <v>2671</v>
      </c>
      <c r="G134" s="279" t="s">
        <v>2617</v>
      </c>
      <c r="H134" s="280">
        <v>2</v>
      </c>
      <c r="I134" s="281"/>
      <c r="J134" s="282">
        <f>ROUND(I134*H134,2)</f>
        <v>0</v>
      </c>
      <c r="K134" s="278" t="s">
        <v>19</v>
      </c>
      <c r="L134" s="283"/>
      <c r="M134" s="284" t="s">
        <v>19</v>
      </c>
      <c r="N134" s="285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300</v>
      </c>
      <c r="AT134" s="225" t="s">
        <v>386</v>
      </c>
      <c r="AU134" s="225" t="s">
        <v>76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2672</v>
      </c>
    </row>
    <row r="135" s="2" customFormat="1">
      <c r="A135" s="40"/>
      <c r="B135" s="41"/>
      <c r="C135" s="42"/>
      <c r="D135" s="234" t="s">
        <v>504</v>
      </c>
      <c r="E135" s="42"/>
      <c r="F135" s="290" t="s">
        <v>2673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504</v>
      </c>
      <c r="AU135" s="19" t="s">
        <v>76</v>
      </c>
    </row>
    <row r="136" s="2" customFormat="1" ht="16.5" customHeight="1">
      <c r="A136" s="40"/>
      <c r="B136" s="41"/>
      <c r="C136" s="276" t="s">
        <v>7</v>
      </c>
      <c r="D136" s="276" t="s">
        <v>386</v>
      </c>
      <c r="E136" s="277" t="s">
        <v>2674</v>
      </c>
      <c r="F136" s="278" t="s">
        <v>2675</v>
      </c>
      <c r="G136" s="279" t="s">
        <v>2617</v>
      </c>
      <c r="H136" s="280">
        <v>1</v>
      </c>
      <c r="I136" s="281"/>
      <c r="J136" s="282">
        <f>ROUND(I136*H136,2)</f>
        <v>0</v>
      </c>
      <c r="K136" s="278" t="s">
        <v>19</v>
      </c>
      <c r="L136" s="283"/>
      <c r="M136" s="284" t="s">
        <v>19</v>
      </c>
      <c r="N136" s="285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300</v>
      </c>
      <c r="AT136" s="225" t="s">
        <v>386</v>
      </c>
      <c r="AU136" s="225" t="s">
        <v>76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2676</v>
      </c>
    </row>
    <row r="137" s="2" customFormat="1">
      <c r="A137" s="40"/>
      <c r="B137" s="41"/>
      <c r="C137" s="42"/>
      <c r="D137" s="234" t="s">
        <v>504</v>
      </c>
      <c r="E137" s="42"/>
      <c r="F137" s="290" t="s">
        <v>2677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504</v>
      </c>
      <c r="AU137" s="19" t="s">
        <v>76</v>
      </c>
    </row>
    <row r="138" s="2" customFormat="1" ht="16.5" customHeight="1">
      <c r="A138" s="40"/>
      <c r="B138" s="41"/>
      <c r="C138" s="276" t="s">
        <v>406</v>
      </c>
      <c r="D138" s="276" t="s">
        <v>386</v>
      </c>
      <c r="E138" s="277" t="s">
        <v>2678</v>
      </c>
      <c r="F138" s="278" t="s">
        <v>2679</v>
      </c>
      <c r="G138" s="279" t="s">
        <v>2617</v>
      </c>
      <c r="H138" s="280">
        <v>1</v>
      </c>
      <c r="I138" s="281"/>
      <c r="J138" s="282">
        <f>ROUND(I138*H138,2)</f>
        <v>0</v>
      </c>
      <c r="K138" s="278" t="s">
        <v>19</v>
      </c>
      <c r="L138" s="283"/>
      <c r="M138" s="284" t="s">
        <v>19</v>
      </c>
      <c r="N138" s="285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300</v>
      </c>
      <c r="AT138" s="225" t="s">
        <v>386</v>
      </c>
      <c r="AU138" s="225" t="s">
        <v>76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2680</v>
      </c>
    </row>
    <row r="139" s="2" customFormat="1">
      <c r="A139" s="40"/>
      <c r="B139" s="41"/>
      <c r="C139" s="42"/>
      <c r="D139" s="234" t="s">
        <v>504</v>
      </c>
      <c r="E139" s="42"/>
      <c r="F139" s="290" t="s">
        <v>2681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504</v>
      </c>
      <c r="AU139" s="19" t="s">
        <v>76</v>
      </c>
    </row>
    <row r="140" s="12" customFormat="1" ht="25.92" customHeight="1">
      <c r="A140" s="12"/>
      <c r="B140" s="198"/>
      <c r="C140" s="199"/>
      <c r="D140" s="200" t="s">
        <v>68</v>
      </c>
      <c r="E140" s="201" t="s">
        <v>268</v>
      </c>
      <c r="F140" s="201" t="s">
        <v>2682</v>
      </c>
      <c r="G140" s="199"/>
      <c r="H140" s="199"/>
      <c r="I140" s="202"/>
      <c r="J140" s="203">
        <f>BK140</f>
        <v>0</v>
      </c>
      <c r="K140" s="199"/>
      <c r="L140" s="204"/>
      <c r="M140" s="205"/>
      <c r="N140" s="206"/>
      <c r="O140" s="206"/>
      <c r="P140" s="207">
        <f>SUM(P141:P148)</f>
        <v>0</v>
      </c>
      <c r="Q140" s="206"/>
      <c r="R140" s="207">
        <f>SUM(R141:R148)</f>
        <v>1301.2000000000003</v>
      </c>
      <c r="S140" s="206"/>
      <c r="T140" s="208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76</v>
      </c>
      <c r="AT140" s="210" t="s">
        <v>68</v>
      </c>
      <c r="AU140" s="210" t="s">
        <v>69</v>
      </c>
      <c r="AY140" s="209" t="s">
        <v>240</v>
      </c>
      <c r="BK140" s="211">
        <f>SUM(BK141:BK148)</f>
        <v>0</v>
      </c>
    </row>
    <row r="141" s="2" customFormat="1" ht="16.5" customHeight="1">
      <c r="A141" s="40"/>
      <c r="B141" s="41"/>
      <c r="C141" s="276" t="s">
        <v>413</v>
      </c>
      <c r="D141" s="276" t="s">
        <v>386</v>
      </c>
      <c r="E141" s="277" t="s">
        <v>2683</v>
      </c>
      <c r="F141" s="278" t="s">
        <v>2684</v>
      </c>
      <c r="G141" s="279" t="s">
        <v>430</v>
      </c>
      <c r="H141" s="280">
        <v>4</v>
      </c>
      <c r="I141" s="281"/>
      <c r="J141" s="282">
        <f>ROUND(I141*H141,2)</f>
        <v>0</v>
      </c>
      <c r="K141" s="278" t="s">
        <v>19</v>
      </c>
      <c r="L141" s="283"/>
      <c r="M141" s="284" t="s">
        <v>19</v>
      </c>
      <c r="N141" s="285" t="s">
        <v>40</v>
      </c>
      <c r="O141" s="86"/>
      <c r="P141" s="223">
        <f>O141*H141</f>
        <v>0</v>
      </c>
      <c r="Q141" s="223">
        <v>2.2000000000000002</v>
      </c>
      <c r="R141" s="223">
        <f>Q141*H141</f>
        <v>8.8000000000000007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300</v>
      </c>
      <c r="AT141" s="225" t="s">
        <v>386</v>
      </c>
      <c r="AU141" s="225" t="s">
        <v>76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2685</v>
      </c>
    </row>
    <row r="142" s="2" customFormat="1" ht="16.5" customHeight="1">
      <c r="A142" s="40"/>
      <c r="B142" s="41"/>
      <c r="C142" s="276" t="s">
        <v>427</v>
      </c>
      <c r="D142" s="276" t="s">
        <v>386</v>
      </c>
      <c r="E142" s="277" t="s">
        <v>2686</v>
      </c>
      <c r="F142" s="278" t="s">
        <v>2687</v>
      </c>
      <c r="G142" s="279" t="s">
        <v>430</v>
      </c>
      <c r="H142" s="280">
        <v>1.6000000000000001</v>
      </c>
      <c r="I142" s="281"/>
      <c r="J142" s="282">
        <f>ROUND(I142*H142,2)</f>
        <v>0</v>
      </c>
      <c r="K142" s="278" t="s">
        <v>19</v>
      </c>
      <c r="L142" s="283"/>
      <c r="M142" s="284" t="s">
        <v>19</v>
      </c>
      <c r="N142" s="285" t="s">
        <v>40</v>
      </c>
      <c r="O142" s="86"/>
      <c r="P142" s="223">
        <f>O142*H142</f>
        <v>0</v>
      </c>
      <c r="Q142" s="223">
        <v>4.0999999999999996</v>
      </c>
      <c r="R142" s="223">
        <f>Q142*H142</f>
        <v>6.5599999999999996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300</v>
      </c>
      <c r="AT142" s="225" t="s">
        <v>386</v>
      </c>
      <c r="AU142" s="225" t="s">
        <v>76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2688</v>
      </c>
    </row>
    <row r="143" s="2" customFormat="1" ht="16.5" customHeight="1">
      <c r="A143" s="40"/>
      <c r="B143" s="41"/>
      <c r="C143" s="276" t="s">
        <v>434</v>
      </c>
      <c r="D143" s="276" t="s">
        <v>386</v>
      </c>
      <c r="E143" s="277" t="s">
        <v>2689</v>
      </c>
      <c r="F143" s="278" t="s">
        <v>2690</v>
      </c>
      <c r="G143" s="279" t="s">
        <v>430</v>
      </c>
      <c r="H143" s="280">
        <v>6.2000000000000002</v>
      </c>
      <c r="I143" s="281"/>
      <c r="J143" s="282">
        <f>ROUND(I143*H143,2)</f>
        <v>0</v>
      </c>
      <c r="K143" s="278" t="s">
        <v>19</v>
      </c>
      <c r="L143" s="283"/>
      <c r="M143" s="284" t="s">
        <v>19</v>
      </c>
      <c r="N143" s="285" t="s">
        <v>40</v>
      </c>
      <c r="O143" s="86"/>
      <c r="P143" s="223">
        <f>O143*H143</f>
        <v>0</v>
      </c>
      <c r="Q143" s="223">
        <v>6.2999999999999998</v>
      </c>
      <c r="R143" s="223">
        <f>Q143*H143</f>
        <v>39.060000000000002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300</v>
      </c>
      <c r="AT143" s="225" t="s">
        <v>386</v>
      </c>
      <c r="AU143" s="225" t="s">
        <v>76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2691</v>
      </c>
    </row>
    <row r="144" s="2" customFormat="1" ht="16.5" customHeight="1">
      <c r="A144" s="40"/>
      <c r="B144" s="41"/>
      <c r="C144" s="276" t="s">
        <v>440</v>
      </c>
      <c r="D144" s="276" t="s">
        <v>386</v>
      </c>
      <c r="E144" s="277" t="s">
        <v>2692</v>
      </c>
      <c r="F144" s="278" t="s">
        <v>2693</v>
      </c>
      <c r="G144" s="279" t="s">
        <v>430</v>
      </c>
      <c r="H144" s="280">
        <v>11.4</v>
      </c>
      <c r="I144" s="281"/>
      <c r="J144" s="282">
        <f>ROUND(I144*H144,2)</f>
        <v>0</v>
      </c>
      <c r="K144" s="278" t="s">
        <v>19</v>
      </c>
      <c r="L144" s="283"/>
      <c r="M144" s="284" t="s">
        <v>19</v>
      </c>
      <c r="N144" s="285" t="s">
        <v>40</v>
      </c>
      <c r="O144" s="86"/>
      <c r="P144" s="223">
        <f>O144*H144</f>
        <v>0</v>
      </c>
      <c r="Q144" s="223">
        <v>7.5999999999999996</v>
      </c>
      <c r="R144" s="223">
        <f>Q144*H144</f>
        <v>86.640000000000001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300</v>
      </c>
      <c r="AT144" s="225" t="s">
        <v>386</v>
      </c>
      <c r="AU144" s="225" t="s">
        <v>76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2694</v>
      </c>
    </row>
    <row r="145" s="2" customFormat="1" ht="16.5" customHeight="1">
      <c r="A145" s="40"/>
      <c r="B145" s="41"/>
      <c r="C145" s="276" t="s">
        <v>445</v>
      </c>
      <c r="D145" s="276" t="s">
        <v>386</v>
      </c>
      <c r="E145" s="277" t="s">
        <v>2695</v>
      </c>
      <c r="F145" s="278" t="s">
        <v>2696</v>
      </c>
      <c r="G145" s="279" t="s">
        <v>430</v>
      </c>
      <c r="H145" s="280">
        <v>2.2000000000000002</v>
      </c>
      <c r="I145" s="281"/>
      <c r="J145" s="282">
        <f>ROUND(I145*H145,2)</f>
        <v>0</v>
      </c>
      <c r="K145" s="278" t="s">
        <v>19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15.199999999999999</v>
      </c>
      <c r="R145" s="223">
        <f>Q145*H145</f>
        <v>33.439999999999998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76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2697</v>
      </c>
    </row>
    <row r="146" s="2" customFormat="1" ht="16.5" customHeight="1">
      <c r="A146" s="40"/>
      <c r="B146" s="41"/>
      <c r="C146" s="276" t="s">
        <v>450</v>
      </c>
      <c r="D146" s="276" t="s">
        <v>386</v>
      </c>
      <c r="E146" s="277" t="s">
        <v>2698</v>
      </c>
      <c r="F146" s="278" t="s">
        <v>2699</v>
      </c>
      <c r="G146" s="279" t="s">
        <v>430</v>
      </c>
      <c r="H146" s="280">
        <v>1.8</v>
      </c>
      <c r="I146" s="281"/>
      <c r="J146" s="282">
        <f>ROUND(I146*H146,2)</f>
        <v>0</v>
      </c>
      <c r="K146" s="278" t="s">
        <v>19</v>
      </c>
      <c r="L146" s="283"/>
      <c r="M146" s="284" t="s">
        <v>19</v>
      </c>
      <c r="N146" s="285" t="s">
        <v>40</v>
      </c>
      <c r="O146" s="86"/>
      <c r="P146" s="223">
        <f>O146*H146</f>
        <v>0</v>
      </c>
      <c r="Q146" s="223">
        <v>19.100000000000001</v>
      </c>
      <c r="R146" s="223">
        <f>Q146*H146</f>
        <v>34.380000000000003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300</v>
      </c>
      <c r="AT146" s="225" t="s">
        <v>386</v>
      </c>
      <c r="AU146" s="225" t="s">
        <v>76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2700</v>
      </c>
    </row>
    <row r="147" s="2" customFormat="1" ht="16.5" customHeight="1">
      <c r="A147" s="40"/>
      <c r="B147" s="41"/>
      <c r="C147" s="276" t="s">
        <v>456</v>
      </c>
      <c r="D147" s="276" t="s">
        <v>386</v>
      </c>
      <c r="E147" s="277" t="s">
        <v>2701</v>
      </c>
      <c r="F147" s="278" t="s">
        <v>2702</v>
      </c>
      <c r="G147" s="279" t="s">
        <v>430</v>
      </c>
      <c r="H147" s="280">
        <v>2.2000000000000002</v>
      </c>
      <c r="I147" s="281"/>
      <c r="J147" s="282">
        <f>ROUND(I147*H147,2)</f>
        <v>0</v>
      </c>
      <c r="K147" s="278" t="s">
        <v>19</v>
      </c>
      <c r="L147" s="283"/>
      <c r="M147" s="284" t="s">
        <v>19</v>
      </c>
      <c r="N147" s="285" t="s">
        <v>40</v>
      </c>
      <c r="O147" s="86"/>
      <c r="P147" s="223">
        <f>O147*H147</f>
        <v>0</v>
      </c>
      <c r="Q147" s="223">
        <v>22.600000000000001</v>
      </c>
      <c r="R147" s="223">
        <f>Q147*H147</f>
        <v>49.720000000000006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300</v>
      </c>
      <c r="AT147" s="225" t="s">
        <v>386</v>
      </c>
      <c r="AU147" s="225" t="s">
        <v>76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2703</v>
      </c>
    </row>
    <row r="148" s="2" customFormat="1" ht="16.5" customHeight="1">
      <c r="A148" s="40"/>
      <c r="B148" s="41"/>
      <c r="C148" s="276" t="s">
        <v>463</v>
      </c>
      <c r="D148" s="276" t="s">
        <v>386</v>
      </c>
      <c r="E148" s="277" t="s">
        <v>2704</v>
      </c>
      <c r="F148" s="278" t="s">
        <v>2705</v>
      </c>
      <c r="G148" s="279" t="s">
        <v>430</v>
      </c>
      <c r="H148" s="280">
        <v>26</v>
      </c>
      <c r="I148" s="281"/>
      <c r="J148" s="282">
        <f>ROUND(I148*H148,2)</f>
        <v>0</v>
      </c>
      <c r="K148" s="278" t="s">
        <v>19</v>
      </c>
      <c r="L148" s="283"/>
      <c r="M148" s="284" t="s">
        <v>19</v>
      </c>
      <c r="N148" s="285" t="s">
        <v>40</v>
      </c>
      <c r="O148" s="86"/>
      <c r="P148" s="223">
        <f>O148*H148</f>
        <v>0</v>
      </c>
      <c r="Q148" s="223">
        <v>40.100000000000001</v>
      </c>
      <c r="R148" s="223">
        <f>Q148*H148</f>
        <v>1042.6000000000001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300</v>
      </c>
      <c r="AT148" s="225" t="s">
        <v>386</v>
      </c>
      <c r="AU148" s="225" t="s">
        <v>76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2706</v>
      </c>
    </row>
    <row r="149" s="12" customFormat="1" ht="25.92" customHeight="1">
      <c r="A149" s="12"/>
      <c r="B149" s="198"/>
      <c r="C149" s="199"/>
      <c r="D149" s="200" t="s">
        <v>68</v>
      </c>
      <c r="E149" s="201" t="s">
        <v>247</v>
      </c>
      <c r="F149" s="201" t="s">
        <v>2707</v>
      </c>
      <c r="G149" s="199"/>
      <c r="H149" s="199"/>
      <c r="I149" s="202"/>
      <c r="J149" s="203">
        <f>BK149</f>
        <v>0</v>
      </c>
      <c r="K149" s="199"/>
      <c r="L149" s="204"/>
      <c r="M149" s="205"/>
      <c r="N149" s="206"/>
      <c r="O149" s="206"/>
      <c r="P149" s="207">
        <f>SUM(P150:P172)</f>
        <v>0</v>
      </c>
      <c r="Q149" s="206"/>
      <c r="R149" s="207">
        <f>SUM(R150:R172)</f>
        <v>1352.8000000000002</v>
      </c>
      <c r="S149" s="206"/>
      <c r="T149" s="208">
        <f>SUM(T150:T172)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76</v>
      </c>
      <c r="AT149" s="210" t="s">
        <v>68</v>
      </c>
      <c r="AU149" s="210" t="s">
        <v>69</v>
      </c>
      <c r="AY149" s="209" t="s">
        <v>240</v>
      </c>
      <c r="BK149" s="211">
        <f>SUM(BK150:BK172)</f>
        <v>0</v>
      </c>
    </row>
    <row r="150" s="2" customFormat="1" ht="16.5" customHeight="1">
      <c r="A150" s="40"/>
      <c r="B150" s="41"/>
      <c r="C150" s="276" t="s">
        <v>468</v>
      </c>
      <c r="D150" s="276" t="s">
        <v>386</v>
      </c>
      <c r="E150" s="277" t="s">
        <v>2708</v>
      </c>
      <c r="F150" s="278" t="s">
        <v>2709</v>
      </c>
      <c r="G150" s="279" t="s">
        <v>2617</v>
      </c>
      <c r="H150" s="280">
        <v>5</v>
      </c>
      <c r="I150" s="281"/>
      <c r="J150" s="282">
        <f>ROUND(I150*H150,2)</f>
        <v>0</v>
      </c>
      <c r="K150" s="278" t="s">
        <v>19</v>
      </c>
      <c r="L150" s="283"/>
      <c r="M150" s="284" t="s">
        <v>19</v>
      </c>
      <c r="N150" s="285" t="s">
        <v>40</v>
      </c>
      <c r="O150" s="86"/>
      <c r="P150" s="223">
        <f>O150*H150</f>
        <v>0</v>
      </c>
      <c r="Q150" s="223">
        <v>0.59999999999999998</v>
      </c>
      <c r="R150" s="223">
        <f>Q150*H150</f>
        <v>3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300</v>
      </c>
      <c r="AT150" s="225" t="s">
        <v>386</v>
      </c>
      <c r="AU150" s="225" t="s">
        <v>76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2710</v>
      </c>
    </row>
    <row r="151" s="2" customFormat="1" ht="16.5" customHeight="1">
      <c r="A151" s="40"/>
      <c r="B151" s="41"/>
      <c r="C151" s="276" t="s">
        <v>612</v>
      </c>
      <c r="D151" s="276" t="s">
        <v>386</v>
      </c>
      <c r="E151" s="277" t="s">
        <v>2711</v>
      </c>
      <c r="F151" s="278" t="s">
        <v>2712</v>
      </c>
      <c r="G151" s="279" t="s">
        <v>2617</v>
      </c>
      <c r="H151" s="280">
        <v>4</v>
      </c>
      <c r="I151" s="281"/>
      <c r="J151" s="282">
        <f>ROUND(I151*H151,2)</f>
        <v>0</v>
      </c>
      <c r="K151" s="278" t="s">
        <v>19</v>
      </c>
      <c r="L151" s="283"/>
      <c r="M151" s="284" t="s">
        <v>19</v>
      </c>
      <c r="N151" s="285" t="s">
        <v>40</v>
      </c>
      <c r="O151" s="86"/>
      <c r="P151" s="223">
        <f>O151*H151</f>
        <v>0</v>
      </c>
      <c r="Q151" s="223">
        <v>1.2</v>
      </c>
      <c r="R151" s="223">
        <f>Q151*H151</f>
        <v>4.7999999999999998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300</v>
      </c>
      <c r="AT151" s="225" t="s">
        <v>386</v>
      </c>
      <c r="AU151" s="225" t="s">
        <v>76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2713</v>
      </c>
    </row>
    <row r="152" s="2" customFormat="1" ht="16.5" customHeight="1">
      <c r="A152" s="40"/>
      <c r="B152" s="41"/>
      <c r="C152" s="276" t="s">
        <v>618</v>
      </c>
      <c r="D152" s="276" t="s">
        <v>386</v>
      </c>
      <c r="E152" s="277" t="s">
        <v>2714</v>
      </c>
      <c r="F152" s="278" t="s">
        <v>2715</v>
      </c>
      <c r="G152" s="279" t="s">
        <v>2617</v>
      </c>
      <c r="H152" s="280">
        <v>3</v>
      </c>
      <c r="I152" s="281"/>
      <c r="J152" s="282">
        <f>ROUND(I152*H152,2)</f>
        <v>0</v>
      </c>
      <c r="K152" s="278" t="s">
        <v>19</v>
      </c>
      <c r="L152" s="283"/>
      <c r="M152" s="284" t="s">
        <v>19</v>
      </c>
      <c r="N152" s="285" t="s">
        <v>40</v>
      </c>
      <c r="O152" s="86"/>
      <c r="P152" s="223">
        <f>O152*H152</f>
        <v>0</v>
      </c>
      <c r="Q152" s="223">
        <v>3.7999999999999998</v>
      </c>
      <c r="R152" s="223">
        <f>Q152*H152</f>
        <v>11.399999999999999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300</v>
      </c>
      <c r="AT152" s="225" t="s">
        <v>386</v>
      </c>
      <c r="AU152" s="225" t="s">
        <v>76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2716</v>
      </c>
    </row>
    <row r="153" s="2" customFormat="1" ht="16.5" customHeight="1">
      <c r="A153" s="40"/>
      <c r="B153" s="41"/>
      <c r="C153" s="276" t="s">
        <v>624</v>
      </c>
      <c r="D153" s="276" t="s">
        <v>386</v>
      </c>
      <c r="E153" s="277" t="s">
        <v>2717</v>
      </c>
      <c r="F153" s="278" t="s">
        <v>2718</v>
      </c>
      <c r="G153" s="279" t="s">
        <v>2617</v>
      </c>
      <c r="H153" s="280">
        <v>8</v>
      </c>
      <c r="I153" s="281"/>
      <c r="J153" s="282">
        <f>ROUND(I153*H153,2)</f>
        <v>0</v>
      </c>
      <c r="K153" s="278" t="s">
        <v>19</v>
      </c>
      <c r="L153" s="283"/>
      <c r="M153" s="284" t="s">
        <v>19</v>
      </c>
      <c r="N153" s="285" t="s">
        <v>40</v>
      </c>
      <c r="O153" s="86"/>
      <c r="P153" s="223">
        <f>O153*H153</f>
        <v>0</v>
      </c>
      <c r="Q153" s="223">
        <v>8.4000000000000004</v>
      </c>
      <c r="R153" s="223">
        <f>Q153*H153</f>
        <v>67.200000000000003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300</v>
      </c>
      <c r="AT153" s="225" t="s">
        <v>386</v>
      </c>
      <c r="AU153" s="225" t="s">
        <v>76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2719</v>
      </c>
    </row>
    <row r="154" s="2" customFormat="1" ht="16.5" customHeight="1">
      <c r="A154" s="40"/>
      <c r="B154" s="41"/>
      <c r="C154" s="276" t="s">
        <v>632</v>
      </c>
      <c r="D154" s="276" t="s">
        <v>386</v>
      </c>
      <c r="E154" s="277" t="s">
        <v>2720</v>
      </c>
      <c r="F154" s="278" t="s">
        <v>2721</v>
      </c>
      <c r="G154" s="279" t="s">
        <v>2617</v>
      </c>
      <c r="H154" s="280">
        <v>2</v>
      </c>
      <c r="I154" s="281"/>
      <c r="J154" s="282">
        <f>ROUND(I154*H154,2)</f>
        <v>0</v>
      </c>
      <c r="K154" s="278" t="s">
        <v>19</v>
      </c>
      <c r="L154" s="283"/>
      <c r="M154" s="284" t="s">
        <v>19</v>
      </c>
      <c r="N154" s="285" t="s">
        <v>40</v>
      </c>
      <c r="O154" s="86"/>
      <c r="P154" s="223">
        <f>O154*H154</f>
        <v>0</v>
      </c>
      <c r="Q154" s="223">
        <v>32.700000000000003</v>
      </c>
      <c r="R154" s="223">
        <f>Q154*H154</f>
        <v>65.400000000000006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300</v>
      </c>
      <c r="AT154" s="225" t="s">
        <v>386</v>
      </c>
      <c r="AU154" s="225" t="s">
        <v>76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2722</v>
      </c>
    </row>
    <row r="155" s="2" customFormat="1" ht="16.5" customHeight="1">
      <c r="A155" s="40"/>
      <c r="B155" s="41"/>
      <c r="C155" s="276" t="s">
        <v>637</v>
      </c>
      <c r="D155" s="276" t="s">
        <v>386</v>
      </c>
      <c r="E155" s="277" t="s">
        <v>2723</v>
      </c>
      <c r="F155" s="278" t="s">
        <v>2724</v>
      </c>
      <c r="G155" s="279" t="s">
        <v>2617</v>
      </c>
      <c r="H155" s="280">
        <v>5</v>
      </c>
      <c r="I155" s="281"/>
      <c r="J155" s="282">
        <f>ROUND(I155*H155,2)</f>
        <v>0</v>
      </c>
      <c r="K155" s="278" t="s">
        <v>19</v>
      </c>
      <c r="L155" s="283"/>
      <c r="M155" s="284" t="s">
        <v>19</v>
      </c>
      <c r="N155" s="285" t="s">
        <v>40</v>
      </c>
      <c r="O155" s="86"/>
      <c r="P155" s="223">
        <f>O155*H155</f>
        <v>0</v>
      </c>
      <c r="Q155" s="223">
        <v>76.799999999999997</v>
      </c>
      <c r="R155" s="223">
        <f>Q155*H155</f>
        <v>384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300</v>
      </c>
      <c r="AT155" s="225" t="s">
        <v>386</v>
      </c>
      <c r="AU155" s="225" t="s">
        <v>76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2725</v>
      </c>
    </row>
    <row r="156" s="2" customFormat="1" ht="16.5" customHeight="1">
      <c r="A156" s="40"/>
      <c r="B156" s="41"/>
      <c r="C156" s="276" t="s">
        <v>642</v>
      </c>
      <c r="D156" s="276" t="s">
        <v>386</v>
      </c>
      <c r="E156" s="277" t="s">
        <v>2726</v>
      </c>
      <c r="F156" s="278" t="s">
        <v>2727</v>
      </c>
      <c r="G156" s="279" t="s">
        <v>2617</v>
      </c>
      <c r="H156" s="280">
        <v>1</v>
      </c>
      <c r="I156" s="281"/>
      <c r="J156" s="282">
        <f>ROUND(I156*H156,2)</f>
        <v>0</v>
      </c>
      <c r="K156" s="278" t="s">
        <v>19</v>
      </c>
      <c r="L156" s="283"/>
      <c r="M156" s="284" t="s">
        <v>19</v>
      </c>
      <c r="N156" s="285" t="s">
        <v>40</v>
      </c>
      <c r="O156" s="86"/>
      <c r="P156" s="223">
        <f>O156*H156</f>
        <v>0</v>
      </c>
      <c r="Q156" s="223">
        <v>38.399999999999999</v>
      </c>
      <c r="R156" s="223">
        <f>Q156*H156</f>
        <v>38.399999999999999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300</v>
      </c>
      <c r="AT156" s="225" t="s">
        <v>386</v>
      </c>
      <c r="AU156" s="225" t="s">
        <v>76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2728</v>
      </c>
    </row>
    <row r="157" s="2" customFormat="1" ht="16.5" customHeight="1">
      <c r="A157" s="40"/>
      <c r="B157" s="41"/>
      <c r="C157" s="276" t="s">
        <v>647</v>
      </c>
      <c r="D157" s="276" t="s">
        <v>386</v>
      </c>
      <c r="E157" s="277" t="s">
        <v>2729</v>
      </c>
      <c r="F157" s="278" t="s">
        <v>2730</v>
      </c>
      <c r="G157" s="279" t="s">
        <v>2617</v>
      </c>
      <c r="H157" s="280">
        <v>2</v>
      </c>
      <c r="I157" s="281"/>
      <c r="J157" s="282">
        <f>ROUND(I157*H157,2)</f>
        <v>0</v>
      </c>
      <c r="K157" s="278" t="s">
        <v>19</v>
      </c>
      <c r="L157" s="283"/>
      <c r="M157" s="284" t="s">
        <v>19</v>
      </c>
      <c r="N157" s="285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300</v>
      </c>
      <c r="AT157" s="225" t="s">
        <v>386</v>
      </c>
      <c r="AU157" s="225" t="s">
        <v>76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2731</v>
      </c>
    </row>
    <row r="158" s="2" customFormat="1" ht="16.5" customHeight="1">
      <c r="A158" s="40"/>
      <c r="B158" s="41"/>
      <c r="C158" s="276" t="s">
        <v>651</v>
      </c>
      <c r="D158" s="276" t="s">
        <v>386</v>
      </c>
      <c r="E158" s="277" t="s">
        <v>2732</v>
      </c>
      <c r="F158" s="278" t="s">
        <v>2733</v>
      </c>
      <c r="G158" s="279" t="s">
        <v>2617</v>
      </c>
      <c r="H158" s="280">
        <v>2</v>
      </c>
      <c r="I158" s="281"/>
      <c r="J158" s="282">
        <f>ROUND(I158*H158,2)</f>
        <v>0</v>
      </c>
      <c r="K158" s="278" t="s">
        <v>19</v>
      </c>
      <c r="L158" s="283"/>
      <c r="M158" s="284" t="s">
        <v>19</v>
      </c>
      <c r="N158" s="285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300</v>
      </c>
      <c r="AT158" s="225" t="s">
        <v>386</v>
      </c>
      <c r="AU158" s="225" t="s">
        <v>76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2734</v>
      </c>
    </row>
    <row r="159" s="2" customFormat="1" ht="16.5" customHeight="1">
      <c r="A159" s="40"/>
      <c r="B159" s="41"/>
      <c r="C159" s="276" t="s">
        <v>656</v>
      </c>
      <c r="D159" s="276" t="s">
        <v>386</v>
      </c>
      <c r="E159" s="277" t="s">
        <v>2735</v>
      </c>
      <c r="F159" s="278" t="s">
        <v>2736</v>
      </c>
      <c r="G159" s="279" t="s">
        <v>2617</v>
      </c>
      <c r="H159" s="280">
        <v>2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76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2737</v>
      </c>
    </row>
    <row r="160" s="2" customFormat="1" ht="16.5" customHeight="1">
      <c r="A160" s="40"/>
      <c r="B160" s="41"/>
      <c r="C160" s="276" t="s">
        <v>661</v>
      </c>
      <c r="D160" s="276" t="s">
        <v>386</v>
      </c>
      <c r="E160" s="277" t="s">
        <v>2738</v>
      </c>
      <c r="F160" s="278" t="s">
        <v>2739</v>
      </c>
      <c r="G160" s="279" t="s">
        <v>2617</v>
      </c>
      <c r="H160" s="280">
        <v>10</v>
      </c>
      <c r="I160" s="281"/>
      <c r="J160" s="282">
        <f>ROUND(I160*H160,2)</f>
        <v>0</v>
      </c>
      <c r="K160" s="278" t="s">
        <v>19</v>
      </c>
      <c r="L160" s="283"/>
      <c r="M160" s="284" t="s">
        <v>19</v>
      </c>
      <c r="N160" s="285" t="s">
        <v>40</v>
      </c>
      <c r="O160" s="86"/>
      <c r="P160" s="223">
        <f>O160*H160</f>
        <v>0</v>
      </c>
      <c r="Q160" s="223">
        <v>35.899999999999999</v>
      </c>
      <c r="R160" s="223">
        <f>Q160*H160</f>
        <v>359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300</v>
      </c>
      <c r="AT160" s="225" t="s">
        <v>386</v>
      </c>
      <c r="AU160" s="225" t="s">
        <v>76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2740</v>
      </c>
    </row>
    <row r="161" s="2" customFormat="1" ht="16.5" customHeight="1">
      <c r="A161" s="40"/>
      <c r="B161" s="41"/>
      <c r="C161" s="276" t="s">
        <v>666</v>
      </c>
      <c r="D161" s="276" t="s">
        <v>386</v>
      </c>
      <c r="E161" s="277" t="s">
        <v>2741</v>
      </c>
      <c r="F161" s="278" t="s">
        <v>2742</v>
      </c>
      <c r="G161" s="279" t="s">
        <v>2617</v>
      </c>
      <c r="H161" s="280">
        <v>4</v>
      </c>
      <c r="I161" s="281"/>
      <c r="J161" s="282">
        <f>ROUND(I161*H161,2)</f>
        <v>0</v>
      </c>
      <c r="K161" s="278" t="s">
        <v>19</v>
      </c>
      <c r="L161" s="283"/>
      <c r="M161" s="284" t="s">
        <v>19</v>
      </c>
      <c r="N161" s="285" t="s">
        <v>40</v>
      </c>
      <c r="O161" s="86"/>
      <c r="P161" s="223">
        <f>O161*H161</f>
        <v>0</v>
      </c>
      <c r="Q161" s="223">
        <v>19</v>
      </c>
      <c r="R161" s="223">
        <f>Q161*H161</f>
        <v>76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300</v>
      </c>
      <c r="AT161" s="225" t="s">
        <v>386</v>
      </c>
      <c r="AU161" s="225" t="s">
        <v>76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2743</v>
      </c>
    </row>
    <row r="162" s="2" customFormat="1" ht="16.5" customHeight="1">
      <c r="A162" s="40"/>
      <c r="B162" s="41"/>
      <c r="C162" s="276" t="s">
        <v>671</v>
      </c>
      <c r="D162" s="276" t="s">
        <v>386</v>
      </c>
      <c r="E162" s="277" t="s">
        <v>2744</v>
      </c>
      <c r="F162" s="278" t="s">
        <v>2745</v>
      </c>
      <c r="G162" s="279" t="s">
        <v>2617</v>
      </c>
      <c r="H162" s="280">
        <v>4</v>
      </c>
      <c r="I162" s="281"/>
      <c r="J162" s="282">
        <f>ROUND(I162*H162,2)</f>
        <v>0</v>
      </c>
      <c r="K162" s="278" t="s">
        <v>19</v>
      </c>
      <c r="L162" s="283"/>
      <c r="M162" s="284" t="s">
        <v>19</v>
      </c>
      <c r="N162" s="285" t="s">
        <v>40</v>
      </c>
      <c r="O162" s="86"/>
      <c r="P162" s="223">
        <f>O162*H162</f>
        <v>0</v>
      </c>
      <c r="Q162" s="223">
        <v>14.199999999999999</v>
      </c>
      <c r="R162" s="223">
        <f>Q162*H162</f>
        <v>56.799999999999997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300</v>
      </c>
      <c r="AT162" s="225" t="s">
        <v>386</v>
      </c>
      <c r="AU162" s="225" t="s">
        <v>76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2746</v>
      </c>
    </row>
    <row r="163" s="2" customFormat="1" ht="16.5" customHeight="1">
      <c r="A163" s="40"/>
      <c r="B163" s="41"/>
      <c r="C163" s="276" t="s">
        <v>676</v>
      </c>
      <c r="D163" s="276" t="s">
        <v>386</v>
      </c>
      <c r="E163" s="277" t="s">
        <v>2747</v>
      </c>
      <c r="F163" s="278" t="s">
        <v>2748</v>
      </c>
      <c r="G163" s="279" t="s">
        <v>2617</v>
      </c>
      <c r="H163" s="280">
        <v>2</v>
      </c>
      <c r="I163" s="281"/>
      <c r="J163" s="282">
        <f>ROUND(I163*H163,2)</f>
        <v>0</v>
      </c>
      <c r="K163" s="278" t="s">
        <v>19</v>
      </c>
      <c r="L163" s="283"/>
      <c r="M163" s="284" t="s">
        <v>19</v>
      </c>
      <c r="N163" s="285" t="s">
        <v>40</v>
      </c>
      <c r="O163" s="86"/>
      <c r="P163" s="223">
        <f>O163*H163</f>
        <v>0</v>
      </c>
      <c r="Q163" s="223">
        <v>9.8000000000000007</v>
      </c>
      <c r="R163" s="223">
        <f>Q163*H163</f>
        <v>19.600000000000001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300</v>
      </c>
      <c r="AT163" s="225" t="s">
        <v>386</v>
      </c>
      <c r="AU163" s="225" t="s">
        <v>76</v>
      </c>
      <c r="AY163" s="19" t="s">
        <v>240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247</v>
      </c>
      <c r="BM163" s="225" t="s">
        <v>2749</v>
      </c>
    </row>
    <row r="164" s="2" customFormat="1" ht="16.5" customHeight="1">
      <c r="A164" s="40"/>
      <c r="B164" s="41"/>
      <c r="C164" s="276" t="s">
        <v>681</v>
      </c>
      <c r="D164" s="276" t="s">
        <v>386</v>
      </c>
      <c r="E164" s="277" t="s">
        <v>2750</v>
      </c>
      <c r="F164" s="278" t="s">
        <v>2751</v>
      </c>
      <c r="G164" s="279" t="s">
        <v>2617</v>
      </c>
      <c r="H164" s="280">
        <v>15</v>
      </c>
      <c r="I164" s="281"/>
      <c r="J164" s="282">
        <f>ROUND(I164*H164,2)</f>
        <v>0</v>
      </c>
      <c r="K164" s="278" t="s">
        <v>19</v>
      </c>
      <c r="L164" s="283"/>
      <c r="M164" s="284" t="s">
        <v>19</v>
      </c>
      <c r="N164" s="285" t="s">
        <v>40</v>
      </c>
      <c r="O164" s="86"/>
      <c r="P164" s="223">
        <f>O164*H164</f>
        <v>0</v>
      </c>
      <c r="Q164" s="223">
        <v>7.5</v>
      </c>
      <c r="R164" s="223">
        <f>Q164*H164</f>
        <v>112.5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300</v>
      </c>
      <c r="AT164" s="225" t="s">
        <v>386</v>
      </c>
      <c r="AU164" s="225" t="s">
        <v>76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2752</v>
      </c>
    </row>
    <row r="165" s="2" customFormat="1" ht="16.5" customHeight="1">
      <c r="A165" s="40"/>
      <c r="B165" s="41"/>
      <c r="C165" s="276" t="s">
        <v>683</v>
      </c>
      <c r="D165" s="276" t="s">
        <v>386</v>
      </c>
      <c r="E165" s="277" t="s">
        <v>2753</v>
      </c>
      <c r="F165" s="278" t="s">
        <v>2754</v>
      </c>
      <c r="G165" s="279" t="s">
        <v>2617</v>
      </c>
      <c r="H165" s="280">
        <v>4</v>
      </c>
      <c r="I165" s="281"/>
      <c r="J165" s="282">
        <f>ROUND(I165*H165,2)</f>
        <v>0</v>
      </c>
      <c r="K165" s="278" t="s">
        <v>19</v>
      </c>
      <c r="L165" s="283"/>
      <c r="M165" s="284" t="s">
        <v>19</v>
      </c>
      <c r="N165" s="285" t="s">
        <v>40</v>
      </c>
      <c r="O165" s="86"/>
      <c r="P165" s="223">
        <f>O165*H165</f>
        <v>0</v>
      </c>
      <c r="Q165" s="223">
        <v>6.2000000000000002</v>
      </c>
      <c r="R165" s="223">
        <f>Q165*H165</f>
        <v>24.800000000000001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300</v>
      </c>
      <c r="AT165" s="225" t="s">
        <v>386</v>
      </c>
      <c r="AU165" s="225" t="s">
        <v>76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2755</v>
      </c>
    </row>
    <row r="166" s="2" customFormat="1" ht="16.5" customHeight="1">
      <c r="A166" s="40"/>
      <c r="B166" s="41"/>
      <c r="C166" s="276" t="s">
        <v>1244</v>
      </c>
      <c r="D166" s="276" t="s">
        <v>386</v>
      </c>
      <c r="E166" s="277" t="s">
        <v>2756</v>
      </c>
      <c r="F166" s="278" t="s">
        <v>2757</v>
      </c>
      <c r="G166" s="279" t="s">
        <v>2617</v>
      </c>
      <c r="H166" s="280">
        <v>2</v>
      </c>
      <c r="I166" s="281"/>
      <c r="J166" s="282">
        <f>ROUND(I166*H166,2)</f>
        <v>0</v>
      </c>
      <c r="K166" s="278" t="s">
        <v>19</v>
      </c>
      <c r="L166" s="283"/>
      <c r="M166" s="284" t="s">
        <v>19</v>
      </c>
      <c r="N166" s="285" t="s">
        <v>40</v>
      </c>
      <c r="O166" s="86"/>
      <c r="P166" s="223">
        <f>O166*H166</f>
        <v>0</v>
      </c>
      <c r="Q166" s="223">
        <v>4.7000000000000002</v>
      </c>
      <c r="R166" s="223">
        <f>Q166*H166</f>
        <v>9.4000000000000004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300</v>
      </c>
      <c r="AT166" s="225" t="s">
        <v>386</v>
      </c>
      <c r="AU166" s="225" t="s">
        <v>76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2758</v>
      </c>
    </row>
    <row r="167" s="2" customFormat="1" ht="16.5" customHeight="1">
      <c r="A167" s="40"/>
      <c r="B167" s="41"/>
      <c r="C167" s="276" t="s">
        <v>1249</v>
      </c>
      <c r="D167" s="276" t="s">
        <v>386</v>
      </c>
      <c r="E167" s="277" t="s">
        <v>2759</v>
      </c>
      <c r="F167" s="278" t="s">
        <v>2760</v>
      </c>
      <c r="G167" s="279" t="s">
        <v>2617</v>
      </c>
      <c r="H167" s="280">
        <v>4</v>
      </c>
      <c r="I167" s="281"/>
      <c r="J167" s="282">
        <f>ROUND(I167*H167,2)</f>
        <v>0</v>
      </c>
      <c r="K167" s="278" t="s">
        <v>19</v>
      </c>
      <c r="L167" s="283"/>
      <c r="M167" s="284" t="s">
        <v>19</v>
      </c>
      <c r="N167" s="285" t="s">
        <v>40</v>
      </c>
      <c r="O167" s="86"/>
      <c r="P167" s="223">
        <f>O167*H167</f>
        <v>0</v>
      </c>
      <c r="Q167" s="223">
        <v>3.8999999999999999</v>
      </c>
      <c r="R167" s="223">
        <f>Q167*H167</f>
        <v>15.6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300</v>
      </c>
      <c r="AT167" s="225" t="s">
        <v>386</v>
      </c>
      <c r="AU167" s="225" t="s">
        <v>76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2761</v>
      </c>
    </row>
    <row r="168" s="2" customFormat="1" ht="16.5" customHeight="1">
      <c r="A168" s="40"/>
      <c r="B168" s="41"/>
      <c r="C168" s="276" t="s">
        <v>1254</v>
      </c>
      <c r="D168" s="276" t="s">
        <v>386</v>
      </c>
      <c r="E168" s="277" t="s">
        <v>2762</v>
      </c>
      <c r="F168" s="278" t="s">
        <v>2763</v>
      </c>
      <c r="G168" s="279" t="s">
        <v>2617</v>
      </c>
      <c r="H168" s="280">
        <v>4</v>
      </c>
      <c r="I168" s="281"/>
      <c r="J168" s="282">
        <f>ROUND(I168*H168,2)</f>
        <v>0</v>
      </c>
      <c r="K168" s="278" t="s">
        <v>19</v>
      </c>
      <c r="L168" s="283"/>
      <c r="M168" s="284" t="s">
        <v>19</v>
      </c>
      <c r="N168" s="285" t="s">
        <v>40</v>
      </c>
      <c r="O168" s="86"/>
      <c r="P168" s="223">
        <f>O168*H168</f>
        <v>0</v>
      </c>
      <c r="Q168" s="223">
        <v>2</v>
      </c>
      <c r="R168" s="223">
        <f>Q168*H168</f>
        <v>8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300</v>
      </c>
      <c r="AT168" s="225" t="s">
        <v>386</v>
      </c>
      <c r="AU168" s="225" t="s">
        <v>76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2764</v>
      </c>
    </row>
    <row r="169" s="2" customFormat="1" ht="16.5" customHeight="1">
      <c r="A169" s="40"/>
      <c r="B169" s="41"/>
      <c r="C169" s="276" t="s">
        <v>1260</v>
      </c>
      <c r="D169" s="276" t="s">
        <v>386</v>
      </c>
      <c r="E169" s="277" t="s">
        <v>2765</v>
      </c>
      <c r="F169" s="278" t="s">
        <v>2766</v>
      </c>
      <c r="G169" s="279" t="s">
        <v>2617</v>
      </c>
      <c r="H169" s="280">
        <v>2</v>
      </c>
      <c r="I169" s="281"/>
      <c r="J169" s="282">
        <f>ROUND(I169*H169,2)</f>
        <v>0</v>
      </c>
      <c r="K169" s="278" t="s">
        <v>19</v>
      </c>
      <c r="L169" s="283"/>
      <c r="M169" s="284" t="s">
        <v>19</v>
      </c>
      <c r="N169" s="285" t="s">
        <v>40</v>
      </c>
      <c r="O169" s="86"/>
      <c r="P169" s="223">
        <f>O169*H169</f>
        <v>0</v>
      </c>
      <c r="Q169" s="223">
        <v>5.7000000000000002</v>
      </c>
      <c r="R169" s="223">
        <f>Q169*H169</f>
        <v>11.4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300</v>
      </c>
      <c r="AT169" s="225" t="s">
        <v>386</v>
      </c>
      <c r="AU169" s="225" t="s">
        <v>76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2767</v>
      </c>
    </row>
    <row r="170" s="2" customFormat="1" ht="16.5" customHeight="1">
      <c r="A170" s="40"/>
      <c r="B170" s="41"/>
      <c r="C170" s="276" t="s">
        <v>1266</v>
      </c>
      <c r="D170" s="276" t="s">
        <v>386</v>
      </c>
      <c r="E170" s="277" t="s">
        <v>2768</v>
      </c>
      <c r="F170" s="278" t="s">
        <v>2769</v>
      </c>
      <c r="G170" s="279" t="s">
        <v>2617</v>
      </c>
      <c r="H170" s="280">
        <v>2</v>
      </c>
      <c r="I170" s="281"/>
      <c r="J170" s="282">
        <f>ROUND(I170*H170,2)</f>
        <v>0</v>
      </c>
      <c r="K170" s="278" t="s">
        <v>19</v>
      </c>
      <c r="L170" s="283"/>
      <c r="M170" s="284" t="s">
        <v>19</v>
      </c>
      <c r="N170" s="285" t="s">
        <v>40</v>
      </c>
      <c r="O170" s="86"/>
      <c r="P170" s="223">
        <f>O170*H170</f>
        <v>0</v>
      </c>
      <c r="Q170" s="223">
        <v>42</v>
      </c>
      <c r="R170" s="223">
        <f>Q170*H170</f>
        <v>84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300</v>
      </c>
      <c r="AT170" s="225" t="s">
        <v>386</v>
      </c>
      <c r="AU170" s="225" t="s">
        <v>76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2770</v>
      </c>
    </row>
    <row r="171" s="2" customFormat="1" ht="16.5" customHeight="1">
      <c r="A171" s="40"/>
      <c r="B171" s="41"/>
      <c r="C171" s="276" t="s">
        <v>1269</v>
      </c>
      <c r="D171" s="276" t="s">
        <v>386</v>
      </c>
      <c r="E171" s="277" t="s">
        <v>2771</v>
      </c>
      <c r="F171" s="278" t="s">
        <v>2772</v>
      </c>
      <c r="G171" s="279" t="s">
        <v>2617</v>
      </c>
      <c r="H171" s="280">
        <v>3</v>
      </c>
      <c r="I171" s="281"/>
      <c r="J171" s="282">
        <f>ROUND(I171*H171,2)</f>
        <v>0</v>
      </c>
      <c r="K171" s="278" t="s">
        <v>19</v>
      </c>
      <c r="L171" s="283"/>
      <c r="M171" s="284" t="s">
        <v>19</v>
      </c>
      <c r="N171" s="285" t="s">
        <v>40</v>
      </c>
      <c r="O171" s="86"/>
      <c r="P171" s="223">
        <f>O171*H171</f>
        <v>0</v>
      </c>
      <c r="Q171" s="223">
        <v>0.40000000000000002</v>
      </c>
      <c r="R171" s="223">
        <f>Q171*H171</f>
        <v>1.2000000000000002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300</v>
      </c>
      <c r="AT171" s="225" t="s">
        <v>386</v>
      </c>
      <c r="AU171" s="225" t="s">
        <v>76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2773</v>
      </c>
    </row>
    <row r="172" s="2" customFormat="1" ht="16.5" customHeight="1">
      <c r="A172" s="40"/>
      <c r="B172" s="41"/>
      <c r="C172" s="276" t="s">
        <v>1273</v>
      </c>
      <c r="D172" s="276" t="s">
        <v>386</v>
      </c>
      <c r="E172" s="277" t="s">
        <v>2774</v>
      </c>
      <c r="F172" s="278" t="s">
        <v>2775</v>
      </c>
      <c r="G172" s="279" t="s">
        <v>2617</v>
      </c>
      <c r="H172" s="280">
        <v>1</v>
      </c>
      <c r="I172" s="281"/>
      <c r="J172" s="282">
        <f>ROUND(I172*H172,2)</f>
        <v>0</v>
      </c>
      <c r="K172" s="278" t="s">
        <v>19</v>
      </c>
      <c r="L172" s="283"/>
      <c r="M172" s="284" t="s">
        <v>19</v>
      </c>
      <c r="N172" s="285" t="s">
        <v>40</v>
      </c>
      <c r="O172" s="86"/>
      <c r="P172" s="223">
        <f>O172*H172</f>
        <v>0</v>
      </c>
      <c r="Q172" s="223">
        <v>0.29999999999999999</v>
      </c>
      <c r="R172" s="223">
        <f>Q172*H172</f>
        <v>0.29999999999999999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300</v>
      </c>
      <c r="AT172" s="225" t="s">
        <v>386</v>
      </c>
      <c r="AU172" s="225" t="s">
        <v>76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2776</v>
      </c>
    </row>
    <row r="173" s="12" customFormat="1" ht="25.92" customHeight="1">
      <c r="A173" s="12"/>
      <c r="B173" s="198"/>
      <c r="C173" s="199"/>
      <c r="D173" s="200" t="s">
        <v>68</v>
      </c>
      <c r="E173" s="201" t="s">
        <v>285</v>
      </c>
      <c r="F173" s="201" t="s">
        <v>2777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SUM(P174:P195)</f>
        <v>0</v>
      </c>
      <c r="Q173" s="206"/>
      <c r="R173" s="207">
        <f>SUM(R174:R195)</f>
        <v>4.5999999999999996</v>
      </c>
      <c r="S173" s="206"/>
      <c r="T173" s="208">
        <f>SUM(T174:T195)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76</v>
      </c>
      <c r="AT173" s="210" t="s">
        <v>68</v>
      </c>
      <c r="AU173" s="210" t="s">
        <v>69</v>
      </c>
      <c r="AY173" s="209" t="s">
        <v>240</v>
      </c>
      <c r="BK173" s="211">
        <f>SUM(BK174:BK195)</f>
        <v>0</v>
      </c>
    </row>
    <row r="174" s="2" customFormat="1" ht="16.5" customHeight="1">
      <c r="A174" s="40"/>
      <c r="B174" s="41"/>
      <c r="C174" s="276" t="s">
        <v>1280</v>
      </c>
      <c r="D174" s="276" t="s">
        <v>386</v>
      </c>
      <c r="E174" s="277" t="s">
        <v>2778</v>
      </c>
      <c r="F174" s="278" t="s">
        <v>2779</v>
      </c>
      <c r="G174" s="279" t="s">
        <v>2780</v>
      </c>
      <c r="H174" s="280">
        <v>3</v>
      </c>
      <c r="I174" s="281"/>
      <c r="J174" s="282">
        <f>ROUND(I174*H174,2)</f>
        <v>0</v>
      </c>
      <c r="K174" s="278" t="s">
        <v>19</v>
      </c>
      <c r="L174" s="283"/>
      <c r="M174" s="284" t="s">
        <v>19</v>
      </c>
      <c r="N174" s="285" t="s">
        <v>40</v>
      </c>
      <c r="O174" s="86"/>
      <c r="P174" s="223">
        <f>O174*H174</f>
        <v>0</v>
      </c>
      <c r="Q174" s="223">
        <v>1</v>
      </c>
      <c r="R174" s="223">
        <f>Q174*H174</f>
        <v>3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300</v>
      </c>
      <c r="AT174" s="225" t="s">
        <v>386</v>
      </c>
      <c r="AU174" s="225" t="s">
        <v>76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2781</v>
      </c>
    </row>
    <row r="175" s="2" customFormat="1">
      <c r="A175" s="40"/>
      <c r="B175" s="41"/>
      <c r="C175" s="42"/>
      <c r="D175" s="234" t="s">
        <v>504</v>
      </c>
      <c r="E175" s="42"/>
      <c r="F175" s="290" t="s">
        <v>2782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504</v>
      </c>
      <c r="AU175" s="19" t="s">
        <v>76</v>
      </c>
    </row>
    <row r="176" s="2" customFormat="1" ht="16.5" customHeight="1">
      <c r="A176" s="40"/>
      <c r="B176" s="41"/>
      <c r="C176" s="276" t="s">
        <v>1285</v>
      </c>
      <c r="D176" s="276" t="s">
        <v>386</v>
      </c>
      <c r="E176" s="277" t="s">
        <v>2783</v>
      </c>
      <c r="F176" s="278" t="s">
        <v>2784</v>
      </c>
      <c r="G176" s="279" t="s">
        <v>430</v>
      </c>
      <c r="H176" s="280">
        <v>4</v>
      </c>
      <c r="I176" s="281"/>
      <c r="J176" s="282">
        <f>ROUND(I176*H176,2)</f>
        <v>0</v>
      </c>
      <c r="K176" s="278" t="s">
        <v>19</v>
      </c>
      <c r="L176" s="283"/>
      <c r="M176" s="284" t="s">
        <v>19</v>
      </c>
      <c r="N176" s="285" t="s">
        <v>40</v>
      </c>
      <c r="O176" s="86"/>
      <c r="P176" s="223">
        <f>O176*H176</f>
        <v>0</v>
      </c>
      <c r="Q176" s="223">
        <v>0.40000000000000002</v>
      </c>
      <c r="R176" s="223">
        <f>Q176*H176</f>
        <v>1.6000000000000001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300</v>
      </c>
      <c r="AT176" s="225" t="s">
        <v>386</v>
      </c>
      <c r="AU176" s="225" t="s">
        <v>76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2785</v>
      </c>
    </row>
    <row r="177" s="2" customFormat="1">
      <c r="A177" s="40"/>
      <c r="B177" s="41"/>
      <c r="C177" s="42"/>
      <c r="D177" s="234" t="s">
        <v>504</v>
      </c>
      <c r="E177" s="42"/>
      <c r="F177" s="290" t="s">
        <v>2786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504</v>
      </c>
      <c r="AU177" s="19" t="s">
        <v>76</v>
      </c>
    </row>
    <row r="178" s="2" customFormat="1" ht="16.5" customHeight="1">
      <c r="A178" s="40"/>
      <c r="B178" s="41"/>
      <c r="C178" s="276" t="s">
        <v>1292</v>
      </c>
      <c r="D178" s="276" t="s">
        <v>386</v>
      </c>
      <c r="E178" s="277" t="s">
        <v>2787</v>
      </c>
      <c r="F178" s="278" t="s">
        <v>2788</v>
      </c>
      <c r="G178" s="279" t="s">
        <v>2780</v>
      </c>
      <c r="H178" s="280">
        <v>18</v>
      </c>
      <c r="I178" s="281"/>
      <c r="J178" s="282">
        <f>ROUND(I178*H178,2)</f>
        <v>0</v>
      </c>
      <c r="K178" s="278" t="s">
        <v>19</v>
      </c>
      <c r="L178" s="283"/>
      <c r="M178" s="284" t="s">
        <v>19</v>
      </c>
      <c r="N178" s="285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300</v>
      </c>
      <c r="AT178" s="225" t="s">
        <v>386</v>
      </c>
      <c r="AU178" s="225" t="s">
        <v>76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2789</v>
      </c>
    </row>
    <row r="179" s="2" customFormat="1">
      <c r="A179" s="40"/>
      <c r="B179" s="41"/>
      <c r="C179" s="42"/>
      <c r="D179" s="234" t="s">
        <v>504</v>
      </c>
      <c r="E179" s="42"/>
      <c r="F179" s="290" t="s">
        <v>2790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504</v>
      </c>
      <c r="AU179" s="19" t="s">
        <v>76</v>
      </c>
    </row>
    <row r="180" s="2" customFormat="1" ht="16.5" customHeight="1">
      <c r="A180" s="40"/>
      <c r="B180" s="41"/>
      <c r="C180" s="276" t="s">
        <v>1298</v>
      </c>
      <c r="D180" s="276" t="s">
        <v>386</v>
      </c>
      <c r="E180" s="277" t="s">
        <v>2791</v>
      </c>
      <c r="F180" s="278" t="s">
        <v>2792</v>
      </c>
      <c r="G180" s="279" t="s">
        <v>2780</v>
      </c>
      <c r="H180" s="280">
        <v>4</v>
      </c>
      <c r="I180" s="281"/>
      <c r="J180" s="282">
        <f>ROUND(I180*H180,2)</f>
        <v>0</v>
      </c>
      <c r="K180" s="278" t="s">
        <v>19</v>
      </c>
      <c r="L180" s="283"/>
      <c r="M180" s="284" t="s">
        <v>19</v>
      </c>
      <c r="N180" s="285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300</v>
      </c>
      <c r="AT180" s="225" t="s">
        <v>386</v>
      </c>
      <c r="AU180" s="225" t="s">
        <v>76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2793</v>
      </c>
    </row>
    <row r="181" s="2" customFormat="1">
      <c r="A181" s="40"/>
      <c r="B181" s="41"/>
      <c r="C181" s="42"/>
      <c r="D181" s="234" t="s">
        <v>504</v>
      </c>
      <c r="E181" s="42"/>
      <c r="F181" s="290" t="s">
        <v>2794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504</v>
      </c>
      <c r="AU181" s="19" t="s">
        <v>76</v>
      </c>
    </row>
    <row r="182" s="2" customFormat="1" ht="16.5" customHeight="1">
      <c r="A182" s="40"/>
      <c r="B182" s="41"/>
      <c r="C182" s="276" t="s">
        <v>1300</v>
      </c>
      <c r="D182" s="276" t="s">
        <v>386</v>
      </c>
      <c r="E182" s="277" t="s">
        <v>2795</v>
      </c>
      <c r="F182" s="278" t="s">
        <v>2796</v>
      </c>
      <c r="G182" s="279" t="s">
        <v>2780</v>
      </c>
      <c r="H182" s="280">
        <v>4</v>
      </c>
      <c r="I182" s="281"/>
      <c r="J182" s="282">
        <f>ROUND(I182*H182,2)</f>
        <v>0</v>
      </c>
      <c r="K182" s="278" t="s">
        <v>19</v>
      </c>
      <c r="L182" s="283"/>
      <c r="M182" s="284" t="s">
        <v>19</v>
      </c>
      <c r="N182" s="285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300</v>
      </c>
      <c r="AT182" s="225" t="s">
        <v>386</v>
      </c>
      <c r="AU182" s="225" t="s">
        <v>76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2797</v>
      </c>
    </row>
    <row r="183" s="2" customFormat="1">
      <c r="A183" s="40"/>
      <c r="B183" s="41"/>
      <c r="C183" s="42"/>
      <c r="D183" s="234" t="s">
        <v>504</v>
      </c>
      <c r="E183" s="42"/>
      <c r="F183" s="290" t="s">
        <v>2798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504</v>
      </c>
      <c r="AU183" s="19" t="s">
        <v>76</v>
      </c>
    </row>
    <row r="184" s="2" customFormat="1" ht="16.5" customHeight="1">
      <c r="A184" s="40"/>
      <c r="B184" s="41"/>
      <c r="C184" s="276" t="s">
        <v>1302</v>
      </c>
      <c r="D184" s="276" t="s">
        <v>386</v>
      </c>
      <c r="E184" s="277" t="s">
        <v>2799</v>
      </c>
      <c r="F184" s="278" t="s">
        <v>2800</v>
      </c>
      <c r="G184" s="279" t="s">
        <v>2780</v>
      </c>
      <c r="H184" s="280">
        <v>2</v>
      </c>
      <c r="I184" s="281"/>
      <c r="J184" s="282">
        <f>ROUND(I184*H184,2)</f>
        <v>0</v>
      </c>
      <c r="K184" s="278" t="s">
        <v>19</v>
      </c>
      <c r="L184" s="283"/>
      <c r="M184" s="284" t="s">
        <v>19</v>
      </c>
      <c r="N184" s="285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300</v>
      </c>
      <c r="AT184" s="225" t="s">
        <v>386</v>
      </c>
      <c r="AU184" s="225" t="s">
        <v>76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2801</v>
      </c>
    </row>
    <row r="185" s="2" customFormat="1">
      <c r="A185" s="40"/>
      <c r="B185" s="41"/>
      <c r="C185" s="42"/>
      <c r="D185" s="234" t="s">
        <v>504</v>
      </c>
      <c r="E185" s="42"/>
      <c r="F185" s="290" t="s">
        <v>2802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504</v>
      </c>
      <c r="AU185" s="19" t="s">
        <v>76</v>
      </c>
    </row>
    <row r="186" s="2" customFormat="1" ht="16.5" customHeight="1">
      <c r="A186" s="40"/>
      <c r="B186" s="41"/>
      <c r="C186" s="276" t="s">
        <v>1305</v>
      </c>
      <c r="D186" s="276" t="s">
        <v>386</v>
      </c>
      <c r="E186" s="277" t="s">
        <v>2803</v>
      </c>
      <c r="F186" s="278" t="s">
        <v>2804</v>
      </c>
      <c r="G186" s="279" t="s">
        <v>2780</v>
      </c>
      <c r="H186" s="280">
        <v>12</v>
      </c>
      <c r="I186" s="281"/>
      <c r="J186" s="282">
        <f>ROUND(I186*H186,2)</f>
        <v>0</v>
      </c>
      <c r="K186" s="278" t="s">
        <v>19</v>
      </c>
      <c r="L186" s="283"/>
      <c r="M186" s="284" t="s">
        <v>19</v>
      </c>
      <c r="N186" s="285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300</v>
      </c>
      <c r="AT186" s="225" t="s">
        <v>386</v>
      </c>
      <c r="AU186" s="225" t="s">
        <v>76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2805</v>
      </c>
    </row>
    <row r="187" s="2" customFormat="1">
      <c r="A187" s="40"/>
      <c r="B187" s="41"/>
      <c r="C187" s="42"/>
      <c r="D187" s="234" t="s">
        <v>504</v>
      </c>
      <c r="E187" s="42"/>
      <c r="F187" s="290" t="s">
        <v>2806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504</v>
      </c>
      <c r="AU187" s="19" t="s">
        <v>76</v>
      </c>
    </row>
    <row r="188" s="2" customFormat="1" ht="16.5" customHeight="1">
      <c r="A188" s="40"/>
      <c r="B188" s="41"/>
      <c r="C188" s="276" t="s">
        <v>1307</v>
      </c>
      <c r="D188" s="276" t="s">
        <v>386</v>
      </c>
      <c r="E188" s="277" t="s">
        <v>2807</v>
      </c>
      <c r="F188" s="278" t="s">
        <v>2808</v>
      </c>
      <c r="G188" s="279" t="s">
        <v>2780</v>
      </c>
      <c r="H188" s="280">
        <v>4</v>
      </c>
      <c r="I188" s="281"/>
      <c r="J188" s="282">
        <f>ROUND(I188*H188,2)</f>
        <v>0</v>
      </c>
      <c r="K188" s="278" t="s">
        <v>19</v>
      </c>
      <c r="L188" s="283"/>
      <c r="M188" s="284" t="s">
        <v>19</v>
      </c>
      <c r="N188" s="285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300</v>
      </c>
      <c r="AT188" s="225" t="s">
        <v>386</v>
      </c>
      <c r="AU188" s="225" t="s">
        <v>76</v>
      </c>
      <c r="AY188" s="19" t="s">
        <v>240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247</v>
      </c>
      <c r="BM188" s="225" t="s">
        <v>2809</v>
      </c>
    </row>
    <row r="189" s="2" customFormat="1">
      <c r="A189" s="40"/>
      <c r="B189" s="41"/>
      <c r="C189" s="42"/>
      <c r="D189" s="234" t="s">
        <v>504</v>
      </c>
      <c r="E189" s="42"/>
      <c r="F189" s="290" t="s">
        <v>2810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504</v>
      </c>
      <c r="AU189" s="19" t="s">
        <v>76</v>
      </c>
    </row>
    <row r="190" s="2" customFormat="1" ht="16.5" customHeight="1">
      <c r="A190" s="40"/>
      <c r="B190" s="41"/>
      <c r="C190" s="276" t="s">
        <v>1314</v>
      </c>
      <c r="D190" s="276" t="s">
        <v>386</v>
      </c>
      <c r="E190" s="277" t="s">
        <v>2811</v>
      </c>
      <c r="F190" s="278" t="s">
        <v>2812</v>
      </c>
      <c r="G190" s="279" t="s">
        <v>2780</v>
      </c>
      <c r="H190" s="280">
        <v>2</v>
      </c>
      <c r="I190" s="281"/>
      <c r="J190" s="282">
        <f>ROUND(I190*H190,2)</f>
        <v>0</v>
      </c>
      <c r="K190" s="278" t="s">
        <v>19</v>
      </c>
      <c r="L190" s="283"/>
      <c r="M190" s="284" t="s">
        <v>19</v>
      </c>
      <c r="N190" s="285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300</v>
      </c>
      <c r="AT190" s="225" t="s">
        <v>386</v>
      </c>
      <c r="AU190" s="225" t="s">
        <v>76</v>
      </c>
      <c r="AY190" s="19" t="s">
        <v>240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247</v>
      </c>
      <c r="BM190" s="225" t="s">
        <v>2813</v>
      </c>
    </row>
    <row r="191" s="2" customFormat="1">
      <c r="A191" s="40"/>
      <c r="B191" s="41"/>
      <c r="C191" s="42"/>
      <c r="D191" s="234" t="s">
        <v>504</v>
      </c>
      <c r="E191" s="42"/>
      <c r="F191" s="290" t="s">
        <v>2814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504</v>
      </c>
      <c r="AU191" s="19" t="s">
        <v>76</v>
      </c>
    </row>
    <row r="192" s="2" customFormat="1" ht="16.5" customHeight="1">
      <c r="A192" s="40"/>
      <c r="B192" s="41"/>
      <c r="C192" s="276" t="s">
        <v>1320</v>
      </c>
      <c r="D192" s="276" t="s">
        <v>386</v>
      </c>
      <c r="E192" s="277" t="s">
        <v>2815</v>
      </c>
      <c r="F192" s="278" t="s">
        <v>2816</v>
      </c>
      <c r="G192" s="279" t="s">
        <v>2780</v>
      </c>
      <c r="H192" s="280">
        <v>4</v>
      </c>
      <c r="I192" s="281"/>
      <c r="J192" s="282">
        <f>ROUND(I192*H192,2)</f>
        <v>0</v>
      </c>
      <c r="K192" s="278" t="s">
        <v>19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76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2817</v>
      </c>
    </row>
    <row r="193" s="2" customFormat="1">
      <c r="A193" s="40"/>
      <c r="B193" s="41"/>
      <c r="C193" s="42"/>
      <c r="D193" s="234" t="s">
        <v>504</v>
      </c>
      <c r="E193" s="42"/>
      <c r="F193" s="290" t="s">
        <v>2814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504</v>
      </c>
      <c r="AU193" s="19" t="s">
        <v>76</v>
      </c>
    </row>
    <row r="194" s="2" customFormat="1" ht="16.5" customHeight="1">
      <c r="A194" s="40"/>
      <c r="B194" s="41"/>
      <c r="C194" s="276" t="s">
        <v>659</v>
      </c>
      <c r="D194" s="276" t="s">
        <v>386</v>
      </c>
      <c r="E194" s="277" t="s">
        <v>2818</v>
      </c>
      <c r="F194" s="278" t="s">
        <v>2819</v>
      </c>
      <c r="G194" s="279" t="s">
        <v>2780</v>
      </c>
      <c r="H194" s="280">
        <v>4</v>
      </c>
      <c r="I194" s="281"/>
      <c r="J194" s="282">
        <f>ROUND(I194*H194,2)</f>
        <v>0</v>
      </c>
      <c r="K194" s="278" t="s">
        <v>19</v>
      </c>
      <c r="L194" s="283"/>
      <c r="M194" s="284" t="s">
        <v>19</v>
      </c>
      <c r="N194" s="285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300</v>
      </c>
      <c r="AT194" s="225" t="s">
        <v>386</v>
      </c>
      <c r="AU194" s="225" t="s">
        <v>76</v>
      </c>
      <c r="AY194" s="19" t="s">
        <v>240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247</v>
      </c>
      <c r="BM194" s="225" t="s">
        <v>2820</v>
      </c>
    </row>
    <row r="195" s="2" customFormat="1">
      <c r="A195" s="40"/>
      <c r="B195" s="41"/>
      <c r="C195" s="42"/>
      <c r="D195" s="234" t="s">
        <v>504</v>
      </c>
      <c r="E195" s="42"/>
      <c r="F195" s="290" t="s">
        <v>2821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504</v>
      </c>
      <c r="AU195" s="19" t="s">
        <v>76</v>
      </c>
    </row>
    <row r="196" s="12" customFormat="1" ht="25.92" customHeight="1">
      <c r="A196" s="12"/>
      <c r="B196" s="198"/>
      <c r="C196" s="199"/>
      <c r="D196" s="200" t="s">
        <v>68</v>
      </c>
      <c r="E196" s="201" t="s">
        <v>290</v>
      </c>
      <c r="F196" s="201" t="s">
        <v>2822</v>
      </c>
      <c r="G196" s="199"/>
      <c r="H196" s="199"/>
      <c r="I196" s="202"/>
      <c r="J196" s="203">
        <f>BK196</f>
        <v>0</v>
      </c>
      <c r="K196" s="199"/>
      <c r="L196" s="204"/>
      <c r="M196" s="205"/>
      <c r="N196" s="206"/>
      <c r="O196" s="206"/>
      <c r="P196" s="207">
        <f>P197</f>
        <v>0</v>
      </c>
      <c r="Q196" s="206"/>
      <c r="R196" s="207">
        <f>R197</f>
        <v>0</v>
      </c>
      <c r="S196" s="206"/>
      <c r="T196" s="208">
        <f>T197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76</v>
      </c>
      <c r="AT196" s="210" t="s">
        <v>68</v>
      </c>
      <c r="AU196" s="210" t="s">
        <v>69</v>
      </c>
      <c r="AY196" s="209" t="s">
        <v>240</v>
      </c>
      <c r="BK196" s="211">
        <f>BK197</f>
        <v>0</v>
      </c>
    </row>
    <row r="197" s="2" customFormat="1" ht="16.5" customHeight="1">
      <c r="A197" s="40"/>
      <c r="B197" s="41"/>
      <c r="C197" s="214" t="s">
        <v>1330</v>
      </c>
      <c r="D197" s="214" t="s">
        <v>242</v>
      </c>
      <c r="E197" s="215" t="s">
        <v>2823</v>
      </c>
      <c r="F197" s="216" t="s">
        <v>2824</v>
      </c>
      <c r="G197" s="217" t="s">
        <v>256</v>
      </c>
      <c r="H197" s="218">
        <v>2.5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76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2825</v>
      </c>
    </row>
    <row r="198" s="12" customFormat="1" ht="25.92" customHeight="1">
      <c r="A198" s="12"/>
      <c r="B198" s="198"/>
      <c r="C198" s="199"/>
      <c r="D198" s="200" t="s">
        <v>68</v>
      </c>
      <c r="E198" s="201" t="s">
        <v>295</v>
      </c>
      <c r="F198" s="201" t="s">
        <v>2826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P199</f>
        <v>0</v>
      </c>
      <c r="Q198" s="206"/>
      <c r="R198" s="207">
        <f>R199</f>
        <v>0</v>
      </c>
      <c r="S198" s="206"/>
      <c r="T198" s="208">
        <f>T199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69</v>
      </c>
      <c r="AY198" s="209" t="s">
        <v>240</v>
      </c>
      <c r="BK198" s="211">
        <f>BK199</f>
        <v>0</v>
      </c>
    </row>
    <row r="199" s="2" customFormat="1" ht="16.5" customHeight="1">
      <c r="A199" s="40"/>
      <c r="B199" s="41"/>
      <c r="C199" s="214" t="s">
        <v>1335</v>
      </c>
      <c r="D199" s="214" t="s">
        <v>242</v>
      </c>
      <c r="E199" s="215" t="s">
        <v>2827</v>
      </c>
      <c r="F199" s="216" t="s">
        <v>2828</v>
      </c>
      <c r="G199" s="217" t="s">
        <v>2829</v>
      </c>
      <c r="H199" s="218">
        <v>12</v>
      </c>
      <c r="I199" s="219"/>
      <c r="J199" s="220">
        <f>ROUND(I199*H199,2)</f>
        <v>0</v>
      </c>
      <c r="K199" s="216" t="s">
        <v>19</v>
      </c>
      <c r="L199" s="46"/>
      <c r="M199" s="291" t="s">
        <v>19</v>
      </c>
      <c r="N199" s="292" t="s">
        <v>40</v>
      </c>
      <c r="O199" s="288"/>
      <c r="P199" s="293">
        <f>O199*H199</f>
        <v>0</v>
      </c>
      <c r="Q199" s="293">
        <v>0</v>
      </c>
      <c r="R199" s="293">
        <f>Q199*H199</f>
        <v>0</v>
      </c>
      <c r="S199" s="293">
        <v>0</v>
      </c>
      <c r="T199" s="29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76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2830</v>
      </c>
    </row>
    <row r="200" s="2" customFormat="1" ht="6.96" customHeight="1">
      <c r="A200" s="40"/>
      <c r="B200" s="61"/>
      <c r="C200" s="62"/>
      <c r="D200" s="62"/>
      <c r="E200" s="62"/>
      <c r="F200" s="62"/>
      <c r="G200" s="62"/>
      <c r="H200" s="62"/>
      <c r="I200" s="62"/>
      <c r="J200" s="62"/>
      <c r="K200" s="62"/>
      <c r="L200" s="46"/>
      <c r="M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</row>
  </sheetData>
  <sheetProtection sheet="1" autoFilter="0" formatColumns="0" formatRows="0" objects="1" scenarios="1" spinCount="100000" saltValue="aj9IgYINKdKpQpr1GrgilsVfMGJHrTP8skW6KrSfBLeXx5M59JXz8X3fhfdUrf3qrBjmNrdWBQNvJ/KM68CAKw==" hashValue="BFpg9wiM0/DvEJndyChYT5OHUgTD9nPHql/10qfcjm4eOJpYlBmHC73rBQIqO8sJttGaM3T1TbZfmE0N3xFkAQ==" algorithmName="SHA-512" password="CC51"/>
  <autoFilter ref="C92:K19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2831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2832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ROUND((SUM(BE93:BE416)),  2)</f>
        <v>0</v>
      </c>
      <c r="G35" s="40"/>
      <c r="H35" s="40"/>
      <c r="I35" s="159">
        <v>0.20999999999999999</v>
      </c>
      <c r="J35" s="158">
        <f>ROUND(((SUM(BE93:BE416))*I35),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ROUND((SUM(BF93:BF416)),  2)</f>
        <v>0</v>
      </c>
      <c r="G36" s="40"/>
      <c r="H36" s="40"/>
      <c r="I36" s="159">
        <v>0.14999999999999999</v>
      </c>
      <c r="J36" s="158">
        <f>ROUND(((SUM(BF93:BF416))*I36),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ROUND((SUM(BG93:BG416)),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ROUND((SUM(BH93:BH416)),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ROUND((SUM(BI93:BI416)),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2831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J326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J339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J365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925</v>
      </c>
      <c r="E69" s="184"/>
      <c r="F69" s="184"/>
      <c r="G69" s="184"/>
      <c r="H69" s="184"/>
      <c r="I69" s="184"/>
      <c r="J69" s="185">
        <f>J375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223</v>
      </c>
      <c r="E70" s="184"/>
      <c r="F70" s="184"/>
      <c r="G70" s="184"/>
      <c r="H70" s="184"/>
      <c r="I70" s="184"/>
      <c r="J70" s="185">
        <f>J396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</v>
      </c>
      <c r="E71" s="184"/>
      <c r="F71" s="184"/>
      <c r="G71" s="184"/>
      <c r="H71" s="184"/>
      <c r="I71" s="184"/>
      <c r="J71" s="185">
        <f>J412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2831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IO04.001 - Výkopové práce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118.8373705665</v>
      </c>
      <c r="S93" s="98"/>
      <c r="T93" s="196">
        <f>T94</f>
        <v>945.41125000000011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238</v>
      </c>
      <c r="F94" s="201" t="s">
        <v>239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P95+P326+P339+P365+P375+P396+P412</f>
        <v>0</v>
      </c>
      <c r="Q94" s="206"/>
      <c r="R94" s="207">
        <f>R95+R326+R339+R365+R375+R396+R412</f>
        <v>118.8373705665</v>
      </c>
      <c r="S94" s="206"/>
      <c r="T94" s="208">
        <f>T95+T326+T339+T365+T375+T396+T412</f>
        <v>945.41125000000011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BK95+BK326+BK339+BK365+BK375+BK396+BK412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241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SUM(P96:P325)</f>
        <v>0</v>
      </c>
      <c r="Q95" s="206"/>
      <c r="R95" s="207">
        <f>SUM(R96:R325)</f>
        <v>8.2844254644999999</v>
      </c>
      <c r="S95" s="206"/>
      <c r="T95" s="208">
        <f>SUM(T96:T325)</f>
        <v>945.41125000000011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240</v>
      </c>
      <c r="BK95" s="211">
        <f>SUM(BK96:BK325)</f>
        <v>0</v>
      </c>
    </row>
    <row r="96" s="2" customFormat="1" ht="37.8" customHeight="1">
      <c r="A96" s="40"/>
      <c r="B96" s="41"/>
      <c r="C96" s="214" t="s">
        <v>76</v>
      </c>
      <c r="D96" s="214" t="s">
        <v>242</v>
      </c>
      <c r="E96" s="215" t="s">
        <v>936</v>
      </c>
      <c r="F96" s="216" t="s">
        <v>937</v>
      </c>
      <c r="G96" s="217" t="s">
        <v>245</v>
      </c>
      <c r="H96" s="218">
        <v>1063.6500000000001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0.44</v>
      </c>
      <c r="T96" s="224">
        <f>S96*H96</f>
        <v>468.00600000000003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2833</v>
      </c>
    </row>
    <row r="97" s="2" customFormat="1">
      <c r="A97" s="40"/>
      <c r="B97" s="41"/>
      <c r="C97" s="42"/>
      <c r="D97" s="227" t="s">
        <v>249</v>
      </c>
      <c r="E97" s="42"/>
      <c r="F97" s="228" t="s">
        <v>939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2834</v>
      </c>
      <c r="G98" s="233"/>
      <c r="H98" s="237">
        <v>991.35000000000002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3" customFormat="1">
      <c r="A99" s="13"/>
      <c r="B99" s="232"/>
      <c r="C99" s="233"/>
      <c r="D99" s="234" t="s">
        <v>251</v>
      </c>
      <c r="E99" s="235" t="s">
        <v>19</v>
      </c>
      <c r="F99" s="236" t="s">
        <v>2835</v>
      </c>
      <c r="G99" s="233"/>
      <c r="H99" s="237">
        <v>72.299999999999997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251</v>
      </c>
      <c r="AU99" s="243" t="s">
        <v>78</v>
      </c>
      <c r="AV99" s="13" t="s">
        <v>78</v>
      </c>
      <c r="AW99" s="13" t="s">
        <v>31</v>
      </c>
      <c r="AX99" s="13" t="s">
        <v>69</v>
      </c>
      <c r="AY99" s="243" t="s">
        <v>240</v>
      </c>
    </row>
    <row r="100" s="14" customFormat="1">
      <c r="A100" s="14"/>
      <c r="B100" s="244"/>
      <c r="C100" s="245"/>
      <c r="D100" s="234" t="s">
        <v>251</v>
      </c>
      <c r="E100" s="246" t="s">
        <v>19</v>
      </c>
      <c r="F100" s="247" t="s">
        <v>253</v>
      </c>
      <c r="G100" s="245"/>
      <c r="H100" s="248">
        <v>1063.6500000000001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251</v>
      </c>
      <c r="AU100" s="254" t="s">
        <v>78</v>
      </c>
      <c r="AV100" s="14" t="s">
        <v>247</v>
      </c>
      <c r="AW100" s="14" t="s">
        <v>31</v>
      </c>
      <c r="AX100" s="14" t="s">
        <v>76</v>
      </c>
      <c r="AY100" s="254" t="s">
        <v>240</v>
      </c>
    </row>
    <row r="101" s="2" customFormat="1" ht="24.15" customHeight="1">
      <c r="A101" s="40"/>
      <c r="B101" s="41"/>
      <c r="C101" s="214" t="s">
        <v>78</v>
      </c>
      <c r="D101" s="214" t="s">
        <v>242</v>
      </c>
      <c r="E101" s="215" t="s">
        <v>942</v>
      </c>
      <c r="F101" s="216" t="s">
        <v>943</v>
      </c>
      <c r="G101" s="217" t="s">
        <v>245</v>
      </c>
      <c r="H101" s="218">
        <v>2168.6500000000001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4.795E-05</v>
      </c>
      <c r="R101" s="223">
        <f>Q101*H101</f>
        <v>0.10398676750000001</v>
      </c>
      <c r="S101" s="223">
        <v>0.11500000000000001</v>
      </c>
      <c r="T101" s="224">
        <f>S101*H101</f>
        <v>249.39475000000002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2836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945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2837</v>
      </c>
      <c r="G103" s="233"/>
      <c r="H103" s="237">
        <v>3160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2838</v>
      </c>
      <c r="G104" s="233"/>
      <c r="H104" s="237">
        <v>-991.35000000000002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4" customFormat="1">
      <c r="A105" s="14"/>
      <c r="B105" s="244"/>
      <c r="C105" s="245"/>
      <c r="D105" s="234" t="s">
        <v>251</v>
      </c>
      <c r="E105" s="246" t="s">
        <v>19</v>
      </c>
      <c r="F105" s="247" t="s">
        <v>253</v>
      </c>
      <c r="G105" s="245"/>
      <c r="H105" s="248">
        <v>2168.6500000000001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251</v>
      </c>
      <c r="AU105" s="254" t="s">
        <v>78</v>
      </c>
      <c r="AV105" s="14" t="s">
        <v>247</v>
      </c>
      <c r="AW105" s="14" t="s">
        <v>31</v>
      </c>
      <c r="AX105" s="14" t="s">
        <v>76</v>
      </c>
      <c r="AY105" s="254" t="s">
        <v>240</v>
      </c>
    </row>
    <row r="106" s="2" customFormat="1" ht="24.15" customHeight="1">
      <c r="A106" s="40"/>
      <c r="B106" s="41"/>
      <c r="C106" s="214" t="s">
        <v>268</v>
      </c>
      <c r="D106" s="214" t="s">
        <v>242</v>
      </c>
      <c r="E106" s="215" t="s">
        <v>948</v>
      </c>
      <c r="F106" s="216" t="s">
        <v>949</v>
      </c>
      <c r="G106" s="217" t="s">
        <v>245</v>
      </c>
      <c r="H106" s="218">
        <v>991.35000000000002</v>
      </c>
      <c r="I106" s="219"/>
      <c r="J106" s="220">
        <f>ROUND(I106*H106,2)</f>
        <v>0</v>
      </c>
      <c r="K106" s="216" t="s">
        <v>246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9.2219999999999995E-05</v>
      </c>
      <c r="R106" s="223">
        <f>Q106*H106</f>
        <v>0.091422297</v>
      </c>
      <c r="S106" s="223">
        <v>0.23000000000000001</v>
      </c>
      <c r="T106" s="224">
        <f>S106*H106</f>
        <v>228.01050000000001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247</v>
      </c>
      <c r="AT106" s="225" t="s">
        <v>242</v>
      </c>
      <c r="AU106" s="225" t="s">
        <v>78</v>
      </c>
      <c r="AY106" s="19" t="s">
        <v>240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247</v>
      </c>
      <c r="BM106" s="225" t="s">
        <v>2839</v>
      </c>
    </row>
    <row r="107" s="2" customFormat="1">
      <c r="A107" s="40"/>
      <c r="B107" s="41"/>
      <c r="C107" s="42"/>
      <c r="D107" s="227" t="s">
        <v>249</v>
      </c>
      <c r="E107" s="42"/>
      <c r="F107" s="228" t="s">
        <v>951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249</v>
      </c>
      <c r="AU107" s="19" t="s">
        <v>78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2834</v>
      </c>
      <c r="G108" s="233"/>
      <c r="H108" s="237">
        <v>991.35000000000002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991.35000000000002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2" customFormat="1" ht="49.05" customHeight="1">
      <c r="A110" s="40"/>
      <c r="B110" s="41"/>
      <c r="C110" s="214" t="s">
        <v>247</v>
      </c>
      <c r="D110" s="214" t="s">
        <v>242</v>
      </c>
      <c r="E110" s="215" t="s">
        <v>956</v>
      </c>
      <c r="F110" s="216" t="s">
        <v>957</v>
      </c>
      <c r="G110" s="217" t="s">
        <v>430</v>
      </c>
      <c r="H110" s="218">
        <v>105.40000000000001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0.036900000000000002</v>
      </c>
      <c r="R110" s="223">
        <f>Q110*H110</f>
        <v>3.8892600000000006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2840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959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2841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2842</v>
      </c>
      <c r="G113" s="233"/>
      <c r="H113" s="237">
        <v>20.399999999999999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2843</v>
      </c>
      <c r="G114" s="233"/>
      <c r="H114" s="237">
        <v>34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2844</v>
      </c>
      <c r="G115" s="233"/>
      <c r="H115" s="237">
        <v>13.6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964</v>
      </c>
      <c r="G116" s="233"/>
      <c r="H116" s="237">
        <v>20.399999999999999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2845</v>
      </c>
      <c r="G117" s="233"/>
      <c r="H117" s="237">
        <v>17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105.40000000000001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2" customFormat="1" ht="49.05" customHeight="1">
      <c r="A119" s="40"/>
      <c r="B119" s="41"/>
      <c r="C119" s="214" t="s">
        <v>285</v>
      </c>
      <c r="D119" s="214" t="s">
        <v>242</v>
      </c>
      <c r="E119" s="215" t="s">
        <v>2846</v>
      </c>
      <c r="F119" s="216" t="s">
        <v>2847</v>
      </c>
      <c r="G119" s="217" t="s">
        <v>430</v>
      </c>
      <c r="H119" s="218">
        <v>27.199999999999999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0.0086800000000000002</v>
      </c>
      <c r="R119" s="223">
        <f>Q119*H119</f>
        <v>0.236096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2848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2849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15" customFormat="1">
      <c r="A121" s="15"/>
      <c r="B121" s="255"/>
      <c r="C121" s="256"/>
      <c r="D121" s="234" t="s">
        <v>251</v>
      </c>
      <c r="E121" s="257" t="s">
        <v>19</v>
      </c>
      <c r="F121" s="258" t="s">
        <v>2841</v>
      </c>
      <c r="G121" s="256"/>
      <c r="H121" s="257" t="s">
        <v>19</v>
      </c>
      <c r="I121" s="259"/>
      <c r="J121" s="256"/>
      <c r="K121" s="256"/>
      <c r="L121" s="260"/>
      <c r="M121" s="261"/>
      <c r="N121" s="262"/>
      <c r="O121" s="262"/>
      <c r="P121" s="262"/>
      <c r="Q121" s="262"/>
      <c r="R121" s="262"/>
      <c r="S121" s="262"/>
      <c r="T121" s="26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4" t="s">
        <v>251</v>
      </c>
      <c r="AU121" s="264" t="s">
        <v>78</v>
      </c>
      <c r="AV121" s="15" t="s">
        <v>76</v>
      </c>
      <c r="AW121" s="15" t="s">
        <v>31</v>
      </c>
      <c r="AX121" s="15" t="s">
        <v>69</v>
      </c>
      <c r="AY121" s="264" t="s">
        <v>240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2850</v>
      </c>
      <c r="G122" s="233"/>
      <c r="H122" s="237">
        <v>27.199999999999999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27.199999999999999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49.05" customHeight="1">
      <c r="A124" s="40"/>
      <c r="B124" s="41"/>
      <c r="C124" s="214" t="s">
        <v>290</v>
      </c>
      <c r="D124" s="214" t="s">
        <v>242</v>
      </c>
      <c r="E124" s="215" t="s">
        <v>965</v>
      </c>
      <c r="F124" s="216" t="s">
        <v>966</v>
      </c>
      <c r="G124" s="217" t="s">
        <v>430</v>
      </c>
      <c r="H124" s="218">
        <v>40.799999999999997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0.036900000000000002</v>
      </c>
      <c r="R124" s="223">
        <f>Q124*H124</f>
        <v>1.50552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2851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968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5" customFormat="1">
      <c r="A126" s="15"/>
      <c r="B126" s="255"/>
      <c r="C126" s="256"/>
      <c r="D126" s="234" t="s">
        <v>251</v>
      </c>
      <c r="E126" s="257" t="s">
        <v>19</v>
      </c>
      <c r="F126" s="258" t="s">
        <v>2841</v>
      </c>
      <c r="G126" s="256"/>
      <c r="H126" s="257" t="s">
        <v>19</v>
      </c>
      <c r="I126" s="259"/>
      <c r="J126" s="256"/>
      <c r="K126" s="256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251</v>
      </c>
      <c r="AU126" s="264" t="s">
        <v>78</v>
      </c>
      <c r="AV126" s="15" t="s">
        <v>76</v>
      </c>
      <c r="AW126" s="15" t="s">
        <v>31</v>
      </c>
      <c r="AX126" s="15" t="s">
        <v>69</v>
      </c>
      <c r="AY126" s="264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2852</v>
      </c>
      <c r="G127" s="233"/>
      <c r="H127" s="237">
        <v>40.799999999999997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40.799999999999997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16.5" customHeight="1">
      <c r="A129" s="40"/>
      <c r="B129" s="41"/>
      <c r="C129" s="214" t="s">
        <v>295</v>
      </c>
      <c r="D129" s="214" t="s">
        <v>242</v>
      </c>
      <c r="E129" s="215" t="s">
        <v>970</v>
      </c>
      <c r="F129" s="216" t="s">
        <v>971</v>
      </c>
      <c r="G129" s="217" t="s">
        <v>245</v>
      </c>
      <c r="H129" s="218">
        <v>82.25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2853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973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2854</v>
      </c>
      <c r="G131" s="233"/>
      <c r="H131" s="237">
        <v>82.25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82.25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254</v>
      </c>
      <c r="F133" s="216" t="s">
        <v>255</v>
      </c>
      <c r="G133" s="217" t="s">
        <v>256</v>
      </c>
      <c r="H133" s="218">
        <v>44.884999999999998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2855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258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2856</v>
      </c>
      <c r="G135" s="233"/>
      <c r="H135" s="237">
        <v>179.53999999999999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179.53999999999999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69</v>
      </c>
      <c r="AY136" s="254" t="s">
        <v>240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2857</v>
      </c>
      <c r="G137" s="233"/>
      <c r="H137" s="237">
        <v>44.884999999999998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44.884999999999998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24.15" customHeight="1">
      <c r="A139" s="40"/>
      <c r="B139" s="41"/>
      <c r="C139" s="214" t="s">
        <v>309</v>
      </c>
      <c r="D139" s="214" t="s">
        <v>242</v>
      </c>
      <c r="E139" s="215" t="s">
        <v>269</v>
      </c>
      <c r="F139" s="216" t="s">
        <v>270</v>
      </c>
      <c r="G139" s="217" t="s">
        <v>256</v>
      </c>
      <c r="H139" s="218">
        <v>134.655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2858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272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2856</v>
      </c>
      <c r="G141" s="233"/>
      <c r="H141" s="237">
        <v>179.53999999999999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179.53999999999999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69</v>
      </c>
      <c r="AY142" s="25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2859</v>
      </c>
      <c r="G143" s="233"/>
      <c r="H143" s="237">
        <v>134.655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134.655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24.15" customHeight="1">
      <c r="A145" s="40"/>
      <c r="B145" s="41"/>
      <c r="C145" s="214" t="s">
        <v>315</v>
      </c>
      <c r="D145" s="214" t="s">
        <v>242</v>
      </c>
      <c r="E145" s="215" t="s">
        <v>987</v>
      </c>
      <c r="F145" s="216" t="s">
        <v>988</v>
      </c>
      <c r="G145" s="217" t="s">
        <v>256</v>
      </c>
      <c r="H145" s="218">
        <v>458.05500000000001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2860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990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2861</v>
      </c>
      <c r="G147" s="233"/>
      <c r="H147" s="237">
        <v>1832.22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4" customFormat="1">
      <c r="A148" s="14"/>
      <c r="B148" s="244"/>
      <c r="C148" s="245"/>
      <c r="D148" s="234" t="s">
        <v>251</v>
      </c>
      <c r="E148" s="246" t="s">
        <v>19</v>
      </c>
      <c r="F148" s="247" t="s">
        <v>253</v>
      </c>
      <c r="G148" s="245"/>
      <c r="H148" s="248">
        <v>1832.22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251</v>
      </c>
      <c r="AU148" s="254" t="s">
        <v>78</v>
      </c>
      <c r="AV148" s="14" t="s">
        <v>247</v>
      </c>
      <c r="AW148" s="14" t="s">
        <v>31</v>
      </c>
      <c r="AX148" s="14" t="s">
        <v>69</v>
      </c>
      <c r="AY148" s="254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2862</v>
      </c>
      <c r="G149" s="233"/>
      <c r="H149" s="237">
        <v>458.05500000000001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458.05500000000001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3" customHeight="1">
      <c r="A151" s="40"/>
      <c r="B151" s="41"/>
      <c r="C151" s="214" t="s">
        <v>322</v>
      </c>
      <c r="D151" s="214" t="s">
        <v>242</v>
      </c>
      <c r="E151" s="215" t="s">
        <v>995</v>
      </c>
      <c r="F151" s="216" t="s">
        <v>996</v>
      </c>
      <c r="G151" s="217" t="s">
        <v>256</v>
      </c>
      <c r="H151" s="218">
        <v>1374.165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2863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998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2861</v>
      </c>
      <c r="G153" s="233"/>
      <c r="H153" s="237">
        <v>1832.22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4" customFormat="1">
      <c r="A154" s="14"/>
      <c r="B154" s="244"/>
      <c r="C154" s="245"/>
      <c r="D154" s="234" t="s">
        <v>251</v>
      </c>
      <c r="E154" s="246" t="s">
        <v>19</v>
      </c>
      <c r="F154" s="247" t="s">
        <v>253</v>
      </c>
      <c r="G154" s="245"/>
      <c r="H154" s="248">
        <v>1832.22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251</v>
      </c>
      <c r="AU154" s="254" t="s">
        <v>78</v>
      </c>
      <c r="AV154" s="14" t="s">
        <v>247</v>
      </c>
      <c r="AW154" s="14" t="s">
        <v>31</v>
      </c>
      <c r="AX154" s="14" t="s">
        <v>69</v>
      </c>
      <c r="AY154" s="254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2864</v>
      </c>
      <c r="G155" s="233"/>
      <c r="H155" s="237">
        <v>1374.165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1374.165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2" customFormat="1" ht="24.15" customHeight="1">
      <c r="A157" s="40"/>
      <c r="B157" s="41"/>
      <c r="C157" s="214" t="s">
        <v>328</v>
      </c>
      <c r="D157" s="214" t="s">
        <v>242</v>
      </c>
      <c r="E157" s="215" t="s">
        <v>837</v>
      </c>
      <c r="F157" s="216" t="s">
        <v>838</v>
      </c>
      <c r="G157" s="217" t="s">
        <v>256</v>
      </c>
      <c r="H157" s="218">
        <v>71.400000000000006</v>
      </c>
      <c r="I157" s="219"/>
      <c r="J157" s="220">
        <f>ROUND(I157*H157,2)</f>
        <v>0</v>
      </c>
      <c r="K157" s="216" t="s">
        <v>246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247</v>
      </c>
      <c r="AT157" s="225" t="s">
        <v>242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2865</v>
      </c>
    </row>
    <row r="158" s="2" customFormat="1">
      <c r="A158" s="40"/>
      <c r="B158" s="41"/>
      <c r="C158" s="42"/>
      <c r="D158" s="227" t="s">
        <v>249</v>
      </c>
      <c r="E158" s="42"/>
      <c r="F158" s="228" t="s">
        <v>840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249</v>
      </c>
      <c r="AU158" s="19" t="s">
        <v>78</v>
      </c>
    </row>
    <row r="159" s="15" customFormat="1">
      <c r="A159" s="15"/>
      <c r="B159" s="255"/>
      <c r="C159" s="256"/>
      <c r="D159" s="234" t="s">
        <v>251</v>
      </c>
      <c r="E159" s="257" t="s">
        <v>19</v>
      </c>
      <c r="F159" s="258" t="s">
        <v>2841</v>
      </c>
      <c r="G159" s="256"/>
      <c r="H159" s="257" t="s">
        <v>19</v>
      </c>
      <c r="I159" s="259"/>
      <c r="J159" s="256"/>
      <c r="K159" s="256"/>
      <c r="L159" s="260"/>
      <c r="M159" s="261"/>
      <c r="N159" s="262"/>
      <c r="O159" s="262"/>
      <c r="P159" s="262"/>
      <c r="Q159" s="262"/>
      <c r="R159" s="262"/>
      <c r="S159" s="262"/>
      <c r="T159" s="263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4" t="s">
        <v>251</v>
      </c>
      <c r="AU159" s="264" t="s">
        <v>78</v>
      </c>
      <c r="AV159" s="15" t="s">
        <v>76</v>
      </c>
      <c r="AW159" s="15" t="s">
        <v>31</v>
      </c>
      <c r="AX159" s="15" t="s">
        <v>69</v>
      </c>
      <c r="AY159" s="264" t="s">
        <v>240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2866</v>
      </c>
      <c r="G160" s="233"/>
      <c r="H160" s="237">
        <v>8.4000000000000004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2867</v>
      </c>
      <c r="G161" s="233"/>
      <c r="H161" s="237">
        <v>14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2868</v>
      </c>
      <c r="G162" s="233"/>
      <c r="H162" s="237">
        <v>5.5999999999999996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1007</v>
      </c>
      <c r="G163" s="233"/>
      <c r="H163" s="237">
        <v>8.4000000000000004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2869</v>
      </c>
      <c r="G164" s="233"/>
      <c r="H164" s="237">
        <v>7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6" customFormat="1">
      <c r="A165" s="16"/>
      <c r="B165" s="265"/>
      <c r="C165" s="266"/>
      <c r="D165" s="234" t="s">
        <v>251</v>
      </c>
      <c r="E165" s="267" t="s">
        <v>19</v>
      </c>
      <c r="F165" s="268" t="s">
        <v>307</v>
      </c>
      <c r="G165" s="266"/>
      <c r="H165" s="269">
        <v>43.399999999999999</v>
      </c>
      <c r="I165" s="270"/>
      <c r="J165" s="266"/>
      <c r="K165" s="266"/>
      <c r="L165" s="271"/>
      <c r="M165" s="272"/>
      <c r="N165" s="273"/>
      <c r="O165" s="273"/>
      <c r="P165" s="273"/>
      <c r="Q165" s="273"/>
      <c r="R165" s="273"/>
      <c r="S165" s="273"/>
      <c r="T165" s="274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75" t="s">
        <v>251</v>
      </c>
      <c r="AU165" s="275" t="s">
        <v>78</v>
      </c>
      <c r="AV165" s="16" t="s">
        <v>268</v>
      </c>
      <c r="AW165" s="16" t="s">
        <v>31</v>
      </c>
      <c r="AX165" s="16" t="s">
        <v>69</v>
      </c>
      <c r="AY165" s="275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2870</v>
      </c>
      <c r="G166" s="233"/>
      <c r="H166" s="237">
        <v>11.199999999999999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11.199999999999999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2871</v>
      </c>
      <c r="G168" s="233"/>
      <c r="H168" s="237">
        <v>16.800000000000001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6" customFormat="1">
      <c r="A169" s="16"/>
      <c r="B169" s="265"/>
      <c r="C169" s="266"/>
      <c r="D169" s="234" t="s">
        <v>251</v>
      </c>
      <c r="E169" s="267" t="s">
        <v>19</v>
      </c>
      <c r="F169" s="268" t="s">
        <v>307</v>
      </c>
      <c r="G169" s="266"/>
      <c r="H169" s="269">
        <v>16.800000000000001</v>
      </c>
      <c r="I169" s="270"/>
      <c r="J169" s="266"/>
      <c r="K169" s="266"/>
      <c r="L169" s="271"/>
      <c r="M169" s="272"/>
      <c r="N169" s="273"/>
      <c r="O169" s="273"/>
      <c r="P169" s="273"/>
      <c r="Q169" s="273"/>
      <c r="R169" s="273"/>
      <c r="S169" s="273"/>
      <c r="T169" s="274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5" t="s">
        <v>251</v>
      </c>
      <c r="AU169" s="275" t="s">
        <v>78</v>
      </c>
      <c r="AV169" s="16" t="s">
        <v>268</v>
      </c>
      <c r="AW169" s="16" t="s">
        <v>31</v>
      </c>
      <c r="AX169" s="16" t="s">
        <v>69</v>
      </c>
      <c r="AY169" s="275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71.399999999999991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21.75" customHeight="1">
      <c r="A171" s="40"/>
      <c r="B171" s="41"/>
      <c r="C171" s="214" t="s">
        <v>334</v>
      </c>
      <c r="D171" s="214" t="s">
        <v>242</v>
      </c>
      <c r="E171" s="215" t="s">
        <v>1009</v>
      </c>
      <c r="F171" s="216" t="s">
        <v>1010</v>
      </c>
      <c r="G171" s="217" t="s">
        <v>245</v>
      </c>
      <c r="H171" s="218">
        <v>2655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0.00084000000000000003</v>
      </c>
      <c r="R171" s="223">
        <f>Q171*H171</f>
        <v>2.2302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2872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1012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1013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2873</v>
      </c>
      <c r="G174" s="233"/>
      <c r="H174" s="237">
        <v>1198.8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2874</v>
      </c>
      <c r="G175" s="233"/>
      <c r="H175" s="237">
        <v>23.399999999999999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2875</v>
      </c>
      <c r="G176" s="233"/>
      <c r="H176" s="237">
        <v>61.200000000000003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2876</v>
      </c>
      <c r="G177" s="233"/>
      <c r="H177" s="237">
        <v>1371.5999999999999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4" customFormat="1">
      <c r="A178" s="14"/>
      <c r="B178" s="244"/>
      <c r="C178" s="245"/>
      <c r="D178" s="234" t="s">
        <v>251</v>
      </c>
      <c r="E178" s="246" t="s">
        <v>19</v>
      </c>
      <c r="F178" s="247" t="s">
        <v>253</v>
      </c>
      <c r="G178" s="245"/>
      <c r="H178" s="248">
        <v>2655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251</v>
      </c>
      <c r="AU178" s="254" t="s">
        <v>78</v>
      </c>
      <c r="AV178" s="14" t="s">
        <v>247</v>
      </c>
      <c r="AW178" s="14" t="s">
        <v>31</v>
      </c>
      <c r="AX178" s="14" t="s">
        <v>76</v>
      </c>
      <c r="AY178" s="254" t="s">
        <v>240</v>
      </c>
    </row>
    <row r="179" s="2" customFormat="1" ht="24.15" customHeight="1">
      <c r="A179" s="40"/>
      <c r="B179" s="41"/>
      <c r="C179" s="214" t="s">
        <v>341</v>
      </c>
      <c r="D179" s="214" t="s">
        <v>242</v>
      </c>
      <c r="E179" s="215" t="s">
        <v>1041</v>
      </c>
      <c r="F179" s="216" t="s">
        <v>1042</v>
      </c>
      <c r="G179" s="217" t="s">
        <v>245</v>
      </c>
      <c r="H179" s="218">
        <v>2655</v>
      </c>
      <c r="I179" s="219"/>
      <c r="J179" s="220">
        <f>ROUND(I179*H179,2)</f>
        <v>0</v>
      </c>
      <c r="K179" s="216" t="s">
        <v>246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247</v>
      </c>
      <c r="AT179" s="225" t="s">
        <v>242</v>
      </c>
      <c r="AU179" s="225" t="s">
        <v>78</v>
      </c>
      <c r="AY179" s="19" t="s">
        <v>240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247</v>
      </c>
      <c r="BM179" s="225" t="s">
        <v>2877</v>
      </c>
    </row>
    <row r="180" s="2" customFormat="1">
      <c r="A180" s="40"/>
      <c r="B180" s="41"/>
      <c r="C180" s="42"/>
      <c r="D180" s="227" t="s">
        <v>249</v>
      </c>
      <c r="E180" s="42"/>
      <c r="F180" s="228" t="s">
        <v>1044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249</v>
      </c>
      <c r="AU180" s="19" t="s">
        <v>78</v>
      </c>
    </row>
    <row r="181" s="2" customFormat="1" ht="16.5" customHeight="1">
      <c r="A181" s="40"/>
      <c r="B181" s="41"/>
      <c r="C181" s="214" t="s">
        <v>8</v>
      </c>
      <c r="D181" s="214" t="s">
        <v>242</v>
      </c>
      <c r="E181" s="215" t="s">
        <v>274</v>
      </c>
      <c r="F181" s="216" t="s">
        <v>275</v>
      </c>
      <c r="G181" s="217" t="s">
        <v>245</v>
      </c>
      <c r="H181" s="218">
        <v>189.06</v>
      </c>
      <c r="I181" s="219"/>
      <c r="J181" s="220">
        <f>ROUND(I181*H181,2)</f>
        <v>0</v>
      </c>
      <c r="K181" s="216" t="s">
        <v>246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0.00069999999999999999</v>
      </c>
      <c r="R181" s="223">
        <f>Q181*H181</f>
        <v>0.13234199999999999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2878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277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2879</v>
      </c>
      <c r="G183" s="233"/>
      <c r="H183" s="237">
        <v>64.859999999999999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2880</v>
      </c>
      <c r="G184" s="233"/>
      <c r="H184" s="237">
        <v>55.200000000000003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2881</v>
      </c>
      <c r="G185" s="233"/>
      <c r="H185" s="237">
        <v>13.800000000000001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2882</v>
      </c>
      <c r="G186" s="233"/>
      <c r="H186" s="237">
        <v>13.800000000000001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2883</v>
      </c>
      <c r="G187" s="233"/>
      <c r="H187" s="237">
        <v>13.800000000000001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2884</v>
      </c>
      <c r="G188" s="233"/>
      <c r="H188" s="237">
        <v>13.800000000000001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2885</v>
      </c>
      <c r="G189" s="233"/>
      <c r="H189" s="237">
        <v>13.800000000000001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189.06000000000006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4.15" customHeight="1">
      <c r="A191" s="40"/>
      <c r="B191" s="41"/>
      <c r="C191" s="214" t="s">
        <v>355</v>
      </c>
      <c r="D191" s="214" t="s">
        <v>242</v>
      </c>
      <c r="E191" s="215" t="s">
        <v>286</v>
      </c>
      <c r="F191" s="216" t="s">
        <v>287</v>
      </c>
      <c r="G191" s="217" t="s">
        <v>245</v>
      </c>
      <c r="H191" s="218">
        <v>189.06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2886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289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21.75" customHeight="1">
      <c r="A193" s="40"/>
      <c r="B193" s="41"/>
      <c r="C193" s="214" t="s">
        <v>371</v>
      </c>
      <c r="D193" s="214" t="s">
        <v>242</v>
      </c>
      <c r="E193" s="215" t="s">
        <v>291</v>
      </c>
      <c r="F193" s="216" t="s">
        <v>292</v>
      </c>
      <c r="G193" s="217" t="s">
        <v>256</v>
      </c>
      <c r="H193" s="218">
        <v>179.53999999999999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0.00046000000000000001</v>
      </c>
      <c r="R193" s="223">
        <f>Q193*H193</f>
        <v>0.082588399999999992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2887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294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2856</v>
      </c>
      <c r="G195" s="233"/>
      <c r="H195" s="237">
        <v>179.53999999999999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179.53999999999999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385</v>
      </c>
      <c r="D197" s="214" t="s">
        <v>242</v>
      </c>
      <c r="E197" s="215" t="s">
        <v>296</v>
      </c>
      <c r="F197" s="216" t="s">
        <v>297</v>
      </c>
      <c r="G197" s="217" t="s">
        <v>256</v>
      </c>
      <c r="H197" s="218">
        <v>179.53999999999999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2888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299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2" customFormat="1" ht="37.8" customHeight="1">
      <c r="A199" s="40"/>
      <c r="B199" s="41"/>
      <c r="C199" s="214" t="s">
        <v>391</v>
      </c>
      <c r="D199" s="214" t="s">
        <v>242</v>
      </c>
      <c r="E199" s="215" t="s">
        <v>301</v>
      </c>
      <c r="F199" s="216" t="s">
        <v>302</v>
      </c>
      <c r="G199" s="217" t="s">
        <v>256</v>
      </c>
      <c r="H199" s="218">
        <v>877.88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2889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304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15" customFormat="1">
      <c r="A201" s="15"/>
      <c r="B201" s="255"/>
      <c r="C201" s="256"/>
      <c r="D201" s="234" t="s">
        <v>251</v>
      </c>
      <c r="E201" s="257" t="s">
        <v>19</v>
      </c>
      <c r="F201" s="258" t="s">
        <v>305</v>
      </c>
      <c r="G201" s="256"/>
      <c r="H201" s="257" t="s">
        <v>19</v>
      </c>
      <c r="I201" s="259"/>
      <c r="J201" s="256"/>
      <c r="K201" s="256"/>
      <c r="L201" s="260"/>
      <c r="M201" s="261"/>
      <c r="N201" s="262"/>
      <c r="O201" s="262"/>
      <c r="P201" s="262"/>
      <c r="Q201" s="262"/>
      <c r="R201" s="262"/>
      <c r="S201" s="262"/>
      <c r="T201" s="26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4" t="s">
        <v>251</v>
      </c>
      <c r="AU201" s="264" t="s">
        <v>78</v>
      </c>
      <c r="AV201" s="15" t="s">
        <v>76</v>
      </c>
      <c r="AW201" s="15" t="s">
        <v>31</v>
      </c>
      <c r="AX201" s="15" t="s">
        <v>69</v>
      </c>
      <c r="AY201" s="264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2890</v>
      </c>
      <c r="G202" s="233"/>
      <c r="H202" s="237">
        <v>169.41200000000001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2891</v>
      </c>
      <c r="G203" s="233"/>
      <c r="H203" s="237">
        <v>269.52800000000002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6" customFormat="1">
      <c r="A204" s="16"/>
      <c r="B204" s="265"/>
      <c r="C204" s="266"/>
      <c r="D204" s="234" t="s">
        <v>251</v>
      </c>
      <c r="E204" s="267" t="s">
        <v>19</v>
      </c>
      <c r="F204" s="268" t="s">
        <v>307</v>
      </c>
      <c r="G204" s="266"/>
      <c r="H204" s="269">
        <v>438.94000000000005</v>
      </c>
      <c r="I204" s="270"/>
      <c r="J204" s="266"/>
      <c r="K204" s="266"/>
      <c r="L204" s="271"/>
      <c r="M204" s="272"/>
      <c r="N204" s="273"/>
      <c r="O204" s="273"/>
      <c r="P204" s="273"/>
      <c r="Q204" s="273"/>
      <c r="R204" s="273"/>
      <c r="S204" s="273"/>
      <c r="T204" s="274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75" t="s">
        <v>251</v>
      </c>
      <c r="AU204" s="275" t="s">
        <v>78</v>
      </c>
      <c r="AV204" s="16" t="s">
        <v>268</v>
      </c>
      <c r="AW204" s="16" t="s">
        <v>31</v>
      </c>
      <c r="AX204" s="16" t="s">
        <v>69</v>
      </c>
      <c r="AY204" s="275" t="s">
        <v>240</v>
      </c>
    </row>
    <row r="205" s="15" customFormat="1">
      <c r="A205" s="15"/>
      <c r="B205" s="255"/>
      <c r="C205" s="256"/>
      <c r="D205" s="234" t="s">
        <v>251</v>
      </c>
      <c r="E205" s="257" t="s">
        <v>19</v>
      </c>
      <c r="F205" s="258" t="s">
        <v>308</v>
      </c>
      <c r="G205" s="256"/>
      <c r="H205" s="257" t="s">
        <v>19</v>
      </c>
      <c r="I205" s="259"/>
      <c r="J205" s="256"/>
      <c r="K205" s="256"/>
      <c r="L205" s="260"/>
      <c r="M205" s="261"/>
      <c r="N205" s="262"/>
      <c r="O205" s="262"/>
      <c r="P205" s="262"/>
      <c r="Q205" s="262"/>
      <c r="R205" s="262"/>
      <c r="S205" s="262"/>
      <c r="T205" s="263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4" t="s">
        <v>251</v>
      </c>
      <c r="AU205" s="264" t="s">
        <v>78</v>
      </c>
      <c r="AV205" s="15" t="s">
        <v>76</v>
      </c>
      <c r="AW205" s="15" t="s">
        <v>31</v>
      </c>
      <c r="AX205" s="15" t="s">
        <v>69</v>
      </c>
      <c r="AY205" s="264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2890</v>
      </c>
      <c r="G206" s="233"/>
      <c r="H206" s="237">
        <v>169.41200000000001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2891</v>
      </c>
      <c r="G207" s="233"/>
      <c r="H207" s="237">
        <v>269.52800000000002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6" customFormat="1">
      <c r="A208" s="16"/>
      <c r="B208" s="265"/>
      <c r="C208" s="266"/>
      <c r="D208" s="234" t="s">
        <v>251</v>
      </c>
      <c r="E208" s="267" t="s">
        <v>19</v>
      </c>
      <c r="F208" s="268" t="s">
        <v>307</v>
      </c>
      <c r="G208" s="266"/>
      <c r="H208" s="269">
        <v>438.94000000000005</v>
      </c>
      <c r="I208" s="270"/>
      <c r="J208" s="266"/>
      <c r="K208" s="266"/>
      <c r="L208" s="271"/>
      <c r="M208" s="272"/>
      <c r="N208" s="273"/>
      <c r="O208" s="273"/>
      <c r="P208" s="273"/>
      <c r="Q208" s="273"/>
      <c r="R208" s="273"/>
      <c r="S208" s="273"/>
      <c r="T208" s="274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75" t="s">
        <v>251</v>
      </c>
      <c r="AU208" s="275" t="s">
        <v>78</v>
      </c>
      <c r="AV208" s="16" t="s">
        <v>268</v>
      </c>
      <c r="AW208" s="16" t="s">
        <v>31</v>
      </c>
      <c r="AX208" s="16" t="s">
        <v>69</v>
      </c>
      <c r="AY208" s="275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877.88000000000011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37.8" customHeight="1">
      <c r="A210" s="40"/>
      <c r="B210" s="41"/>
      <c r="C210" s="214" t="s">
        <v>397</v>
      </c>
      <c r="D210" s="214" t="s">
        <v>242</v>
      </c>
      <c r="E210" s="215" t="s">
        <v>1801</v>
      </c>
      <c r="F210" s="216" t="s">
        <v>1802</v>
      </c>
      <c r="G210" s="217" t="s">
        <v>256</v>
      </c>
      <c r="H210" s="218">
        <v>333.52800000000002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2892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1804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15" customFormat="1">
      <c r="A212" s="15"/>
      <c r="B212" s="255"/>
      <c r="C212" s="256"/>
      <c r="D212" s="234" t="s">
        <v>251</v>
      </c>
      <c r="E212" s="257" t="s">
        <v>19</v>
      </c>
      <c r="F212" s="258" t="s">
        <v>320</v>
      </c>
      <c r="G212" s="256"/>
      <c r="H212" s="257" t="s">
        <v>19</v>
      </c>
      <c r="I212" s="259"/>
      <c r="J212" s="256"/>
      <c r="K212" s="256"/>
      <c r="L212" s="260"/>
      <c r="M212" s="261"/>
      <c r="N212" s="262"/>
      <c r="O212" s="262"/>
      <c r="P212" s="262"/>
      <c r="Q212" s="262"/>
      <c r="R212" s="262"/>
      <c r="S212" s="262"/>
      <c r="T212" s="263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4" t="s">
        <v>251</v>
      </c>
      <c r="AU212" s="264" t="s">
        <v>78</v>
      </c>
      <c r="AV212" s="15" t="s">
        <v>76</v>
      </c>
      <c r="AW212" s="15" t="s">
        <v>31</v>
      </c>
      <c r="AX212" s="15" t="s">
        <v>69</v>
      </c>
      <c r="AY212" s="264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2857</v>
      </c>
      <c r="G213" s="233"/>
      <c r="H213" s="237">
        <v>44.884999999999998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2862</v>
      </c>
      <c r="G214" s="233"/>
      <c r="H214" s="237">
        <v>458.05500000000001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2893</v>
      </c>
      <c r="G215" s="233"/>
      <c r="H215" s="237">
        <v>-169.41200000000001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333.52800000000002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37.8" customHeight="1">
      <c r="A217" s="40"/>
      <c r="B217" s="41"/>
      <c r="C217" s="214" t="s">
        <v>7</v>
      </c>
      <c r="D217" s="214" t="s">
        <v>242</v>
      </c>
      <c r="E217" s="215" t="s">
        <v>1805</v>
      </c>
      <c r="F217" s="216" t="s">
        <v>1806</v>
      </c>
      <c r="G217" s="217" t="s">
        <v>256</v>
      </c>
      <c r="H217" s="218">
        <v>1334.1120000000001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2894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1808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5" customFormat="1">
      <c r="A219" s="15"/>
      <c r="B219" s="255"/>
      <c r="C219" s="256"/>
      <c r="D219" s="234" t="s">
        <v>251</v>
      </c>
      <c r="E219" s="257" t="s">
        <v>19</v>
      </c>
      <c r="F219" s="258" t="s">
        <v>320</v>
      </c>
      <c r="G219" s="256"/>
      <c r="H219" s="257" t="s">
        <v>19</v>
      </c>
      <c r="I219" s="259"/>
      <c r="J219" s="256"/>
      <c r="K219" s="256"/>
      <c r="L219" s="260"/>
      <c r="M219" s="261"/>
      <c r="N219" s="262"/>
      <c r="O219" s="262"/>
      <c r="P219" s="262"/>
      <c r="Q219" s="262"/>
      <c r="R219" s="262"/>
      <c r="S219" s="262"/>
      <c r="T219" s="263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4" t="s">
        <v>251</v>
      </c>
      <c r="AU219" s="264" t="s">
        <v>78</v>
      </c>
      <c r="AV219" s="15" t="s">
        <v>76</v>
      </c>
      <c r="AW219" s="15" t="s">
        <v>31</v>
      </c>
      <c r="AX219" s="15" t="s">
        <v>69</v>
      </c>
      <c r="AY219" s="264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2857</v>
      </c>
      <c r="G220" s="233"/>
      <c r="H220" s="237">
        <v>44.884999999999998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2862</v>
      </c>
      <c r="G221" s="233"/>
      <c r="H221" s="237">
        <v>458.05500000000001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2893</v>
      </c>
      <c r="G222" s="233"/>
      <c r="H222" s="237">
        <v>-169.41200000000001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333.52800000000002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13" customFormat="1">
      <c r="A224" s="13"/>
      <c r="B224" s="232"/>
      <c r="C224" s="233"/>
      <c r="D224" s="234" t="s">
        <v>251</v>
      </c>
      <c r="E224" s="233"/>
      <c r="F224" s="236" t="s">
        <v>2895</v>
      </c>
      <c r="G224" s="233"/>
      <c r="H224" s="237">
        <v>1334.1120000000001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4</v>
      </c>
      <c r="AX224" s="13" t="s">
        <v>76</v>
      </c>
      <c r="AY224" s="243" t="s">
        <v>240</v>
      </c>
    </row>
    <row r="225" s="2" customFormat="1" ht="37.8" customHeight="1">
      <c r="A225" s="40"/>
      <c r="B225" s="41"/>
      <c r="C225" s="214" t="s">
        <v>406</v>
      </c>
      <c r="D225" s="214" t="s">
        <v>242</v>
      </c>
      <c r="E225" s="215" t="s">
        <v>316</v>
      </c>
      <c r="F225" s="216" t="s">
        <v>317</v>
      </c>
      <c r="G225" s="217" t="s">
        <v>256</v>
      </c>
      <c r="H225" s="218">
        <v>1508.8199999999999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2896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319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15" customFormat="1">
      <c r="A227" s="15"/>
      <c r="B227" s="255"/>
      <c r="C227" s="256"/>
      <c r="D227" s="234" t="s">
        <v>251</v>
      </c>
      <c r="E227" s="257" t="s">
        <v>19</v>
      </c>
      <c r="F227" s="258" t="s">
        <v>320</v>
      </c>
      <c r="G227" s="256"/>
      <c r="H227" s="257" t="s">
        <v>19</v>
      </c>
      <c r="I227" s="259"/>
      <c r="J227" s="256"/>
      <c r="K227" s="256"/>
      <c r="L227" s="260"/>
      <c r="M227" s="261"/>
      <c r="N227" s="262"/>
      <c r="O227" s="262"/>
      <c r="P227" s="262"/>
      <c r="Q227" s="262"/>
      <c r="R227" s="262"/>
      <c r="S227" s="262"/>
      <c r="T227" s="26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4" t="s">
        <v>251</v>
      </c>
      <c r="AU227" s="264" t="s">
        <v>78</v>
      </c>
      <c r="AV227" s="15" t="s">
        <v>76</v>
      </c>
      <c r="AW227" s="15" t="s">
        <v>31</v>
      </c>
      <c r="AX227" s="15" t="s">
        <v>69</v>
      </c>
      <c r="AY227" s="264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2859</v>
      </c>
      <c r="G228" s="233"/>
      <c r="H228" s="237">
        <v>134.655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2864</v>
      </c>
      <c r="G229" s="233"/>
      <c r="H229" s="237">
        <v>1374.165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1508.8199999999999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37.8" customHeight="1">
      <c r="A231" s="40"/>
      <c r="B231" s="41"/>
      <c r="C231" s="214" t="s">
        <v>413</v>
      </c>
      <c r="D231" s="214" t="s">
        <v>242</v>
      </c>
      <c r="E231" s="215" t="s">
        <v>323</v>
      </c>
      <c r="F231" s="216" t="s">
        <v>324</v>
      </c>
      <c r="G231" s="217" t="s">
        <v>256</v>
      </c>
      <c r="H231" s="218">
        <v>7544.1000000000004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2897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326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15" customFormat="1">
      <c r="A233" s="15"/>
      <c r="B233" s="255"/>
      <c r="C233" s="256"/>
      <c r="D233" s="234" t="s">
        <v>251</v>
      </c>
      <c r="E233" s="257" t="s">
        <v>19</v>
      </c>
      <c r="F233" s="258" t="s">
        <v>320</v>
      </c>
      <c r="G233" s="256"/>
      <c r="H233" s="257" t="s">
        <v>19</v>
      </c>
      <c r="I233" s="259"/>
      <c r="J233" s="256"/>
      <c r="K233" s="256"/>
      <c r="L233" s="260"/>
      <c r="M233" s="261"/>
      <c r="N233" s="262"/>
      <c r="O233" s="262"/>
      <c r="P233" s="262"/>
      <c r="Q233" s="262"/>
      <c r="R233" s="262"/>
      <c r="S233" s="262"/>
      <c r="T233" s="263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4" t="s">
        <v>251</v>
      </c>
      <c r="AU233" s="264" t="s">
        <v>78</v>
      </c>
      <c r="AV233" s="15" t="s">
        <v>76</v>
      </c>
      <c r="AW233" s="15" t="s">
        <v>31</v>
      </c>
      <c r="AX233" s="15" t="s">
        <v>69</v>
      </c>
      <c r="AY233" s="264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2859</v>
      </c>
      <c r="G234" s="233"/>
      <c r="H234" s="237">
        <v>134.655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2864</v>
      </c>
      <c r="G235" s="233"/>
      <c r="H235" s="237">
        <v>1374.165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4" customFormat="1">
      <c r="A236" s="14"/>
      <c r="B236" s="244"/>
      <c r="C236" s="245"/>
      <c r="D236" s="234" t="s">
        <v>251</v>
      </c>
      <c r="E236" s="246" t="s">
        <v>19</v>
      </c>
      <c r="F236" s="247" t="s">
        <v>253</v>
      </c>
      <c r="G236" s="245"/>
      <c r="H236" s="248">
        <v>1508.8199999999999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251</v>
      </c>
      <c r="AU236" s="254" t="s">
        <v>78</v>
      </c>
      <c r="AV236" s="14" t="s">
        <v>247</v>
      </c>
      <c r="AW236" s="14" t="s">
        <v>31</v>
      </c>
      <c r="AX236" s="14" t="s">
        <v>76</v>
      </c>
      <c r="AY236" s="254" t="s">
        <v>240</v>
      </c>
    </row>
    <row r="237" s="13" customFormat="1">
      <c r="A237" s="13"/>
      <c r="B237" s="232"/>
      <c r="C237" s="233"/>
      <c r="D237" s="234" t="s">
        <v>251</v>
      </c>
      <c r="E237" s="233"/>
      <c r="F237" s="236" t="s">
        <v>2898</v>
      </c>
      <c r="G237" s="233"/>
      <c r="H237" s="237">
        <v>7544.1000000000004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4</v>
      </c>
      <c r="AX237" s="13" t="s">
        <v>76</v>
      </c>
      <c r="AY237" s="243" t="s">
        <v>240</v>
      </c>
    </row>
    <row r="238" s="2" customFormat="1" ht="24.15" customHeight="1">
      <c r="A238" s="40"/>
      <c r="B238" s="41"/>
      <c r="C238" s="214" t="s">
        <v>427</v>
      </c>
      <c r="D238" s="214" t="s">
        <v>242</v>
      </c>
      <c r="E238" s="215" t="s">
        <v>329</v>
      </c>
      <c r="F238" s="216" t="s">
        <v>330</v>
      </c>
      <c r="G238" s="217" t="s">
        <v>256</v>
      </c>
      <c r="H238" s="218">
        <v>438.94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2899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332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5" customFormat="1">
      <c r="A240" s="15"/>
      <c r="B240" s="255"/>
      <c r="C240" s="256"/>
      <c r="D240" s="234" t="s">
        <v>251</v>
      </c>
      <c r="E240" s="257" t="s">
        <v>19</v>
      </c>
      <c r="F240" s="258" t="s">
        <v>333</v>
      </c>
      <c r="G240" s="256"/>
      <c r="H240" s="257" t="s">
        <v>19</v>
      </c>
      <c r="I240" s="259"/>
      <c r="J240" s="256"/>
      <c r="K240" s="256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251</v>
      </c>
      <c r="AU240" s="264" t="s">
        <v>78</v>
      </c>
      <c r="AV240" s="15" t="s">
        <v>76</v>
      </c>
      <c r="AW240" s="15" t="s">
        <v>31</v>
      </c>
      <c r="AX240" s="15" t="s">
        <v>69</v>
      </c>
      <c r="AY240" s="264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2890</v>
      </c>
      <c r="G241" s="233"/>
      <c r="H241" s="237">
        <v>169.41200000000001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2891</v>
      </c>
      <c r="G242" s="233"/>
      <c r="H242" s="237">
        <v>269.52800000000002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4" customFormat="1">
      <c r="A243" s="14"/>
      <c r="B243" s="244"/>
      <c r="C243" s="245"/>
      <c r="D243" s="234" t="s">
        <v>251</v>
      </c>
      <c r="E243" s="246" t="s">
        <v>19</v>
      </c>
      <c r="F243" s="247" t="s">
        <v>253</v>
      </c>
      <c r="G243" s="245"/>
      <c r="H243" s="248">
        <v>438.94000000000005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251</v>
      </c>
      <c r="AU243" s="254" t="s">
        <v>78</v>
      </c>
      <c r="AV243" s="14" t="s">
        <v>247</v>
      </c>
      <c r="AW243" s="14" t="s">
        <v>31</v>
      </c>
      <c r="AX243" s="14" t="s">
        <v>76</v>
      </c>
      <c r="AY243" s="254" t="s">
        <v>240</v>
      </c>
    </row>
    <row r="244" s="2" customFormat="1" ht="24.15" customHeight="1">
      <c r="A244" s="40"/>
      <c r="B244" s="41"/>
      <c r="C244" s="214" t="s">
        <v>434</v>
      </c>
      <c r="D244" s="214" t="s">
        <v>242</v>
      </c>
      <c r="E244" s="215" t="s">
        <v>342</v>
      </c>
      <c r="F244" s="216" t="s">
        <v>343</v>
      </c>
      <c r="G244" s="217" t="s">
        <v>344</v>
      </c>
      <c r="H244" s="218">
        <v>3684.6959999999999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2900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346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15" customFormat="1">
      <c r="A246" s="15"/>
      <c r="B246" s="255"/>
      <c r="C246" s="256"/>
      <c r="D246" s="234" t="s">
        <v>251</v>
      </c>
      <c r="E246" s="257" t="s">
        <v>19</v>
      </c>
      <c r="F246" s="258" t="s">
        <v>320</v>
      </c>
      <c r="G246" s="256"/>
      <c r="H246" s="257" t="s">
        <v>19</v>
      </c>
      <c r="I246" s="259"/>
      <c r="J246" s="256"/>
      <c r="K246" s="256"/>
      <c r="L246" s="260"/>
      <c r="M246" s="261"/>
      <c r="N246" s="262"/>
      <c r="O246" s="262"/>
      <c r="P246" s="262"/>
      <c r="Q246" s="262"/>
      <c r="R246" s="262"/>
      <c r="S246" s="262"/>
      <c r="T246" s="263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4" t="s">
        <v>251</v>
      </c>
      <c r="AU246" s="264" t="s">
        <v>78</v>
      </c>
      <c r="AV246" s="15" t="s">
        <v>76</v>
      </c>
      <c r="AW246" s="15" t="s">
        <v>31</v>
      </c>
      <c r="AX246" s="15" t="s">
        <v>69</v>
      </c>
      <c r="AY246" s="264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2857</v>
      </c>
      <c r="G247" s="233"/>
      <c r="H247" s="237">
        <v>44.884999999999998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2862</v>
      </c>
      <c r="G248" s="233"/>
      <c r="H248" s="237">
        <v>458.05500000000001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2893</v>
      </c>
      <c r="G249" s="233"/>
      <c r="H249" s="237">
        <v>-169.41200000000001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6" customFormat="1">
      <c r="A250" s="16"/>
      <c r="B250" s="265"/>
      <c r="C250" s="266"/>
      <c r="D250" s="234" t="s">
        <v>251</v>
      </c>
      <c r="E250" s="267" t="s">
        <v>19</v>
      </c>
      <c r="F250" s="268" t="s">
        <v>307</v>
      </c>
      <c r="G250" s="266"/>
      <c r="H250" s="269">
        <v>333.52800000000002</v>
      </c>
      <c r="I250" s="270"/>
      <c r="J250" s="266"/>
      <c r="K250" s="266"/>
      <c r="L250" s="271"/>
      <c r="M250" s="272"/>
      <c r="N250" s="273"/>
      <c r="O250" s="273"/>
      <c r="P250" s="273"/>
      <c r="Q250" s="273"/>
      <c r="R250" s="273"/>
      <c r="S250" s="273"/>
      <c r="T250" s="274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275" t="s">
        <v>251</v>
      </c>
      <c r="AU250" s="275" t="s">
        <v>78</v>
      </c>
      <c r="AV250" s="16" t="s">
        <v>268</v>
      </c>
      <c r="AW250" s="16" t="s">
        <v>31</v>
      </c>
      <c r="AX250" s="16" t="s">
        <v>69</v>
      </c>
      <c r="AY250" s="275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2859</v>
      </c>
      <c r="G251" s="233"/>
      <c r="H251" s="237">
        <v>134.655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2864</v>
      </c>
      <c r="G252" s="233"/>
      <c r="H252" s="237">
        <v>1374.165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6" customFormat="1">
      <c r="A253" s="16"/>
      <c r="B253" s="265"/>
      <c r="C253" s="266"/>
      <c r="D253" s="234" t="s">
        <v>251</v>
      </c>
      <c r="E253" s="267" t="s">
        <v>19</v>
      </c>
      <c r="F253" s="268" t="s">
        <v>307</v>
      </c>
      <c r="G253" s="266"/>
      <c r="H253" s="269">
        <v>1508.8199999999999</v>
      </c>
      <c r="I253" s="270"/>
      <c r="J253" s="266"/>
      <c r="K253" s="266"/>
      <c r="L253" s="271"/>
      <c r="M253" s="272"/>
      <c r="N253" s="273"/>
      <c r="O253" s="273"/>
      <c r="P253" s="273"/>
      <c r="Q253" s="273"/>
      <c r="R253" s="273"/>
      <c r="S253" s="273"/>
      <c r="T253" s="274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75" t="s">
        <v>251</v>
      </c>
      <c r="AU253" s="275" t="s">
        <v>78</v>
      </c>
      <c r="AV253" s="16" t="s">
        <v>268</v>
      </c>
      <c r="AW253" s="16" t="s">
        <v>31</v>
      </c>
      <c r="AX253" s="16" t="s">
        <v>69</v>
      </c>
      <c r="AY253" s="275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1842.348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13" customFormat="1">
      <c r="A255" s="13"/>
      <c r="B255" s="232"/>
      <c r="C255" s="233"/>
      <c r="D255" s="234" t="s">
        <v>251</v>
      </c>
      <c r="E255" s="233"/>
      <c r="F255" s="236" t="s">
        <v>2901</v>
      </c>
      <c r="G255" s="233"/>
      <c r="H255" s="237">
        <v>3684.6959999999999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4</v>
      </c>
      <c r="AX255" s="13" t="s">
        <v>76</v>
      </c>
      <c r="AY255" s="243" t="s">
        <v>240</v>
      </c>
    </row>
    <row r="256" s="2" customFormat="1" ht="24.15" customHeight="1">
      <c r="A256" s="40"/>
      <c r="B256" s="41"/>
      <c r="C256" s="214" t="s">
        <v>440</v>
      </c>
      <c r="D256" s="214" t="s">
        <v>242</v>
      </c>
      <c r="E256" s="215" t="s">
        <v>348</v>
      </c>
      <c r="F256" s="216" t="s">
        <v>349</v>
      </c>
      <c r="G256" s="217" t="s">
        <v>256</v>
      </c>
      <c r="H256" s="218">
        <v>438.94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2902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351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15" customFormat="1">
      <c r="A258" s="15"/>
      <c r="B258" s="255"/>
      <c r="C258" s="256"/>
      <c r="D258" s="234" t="s">
        <v>251</v>
      </c>
      <c r="E258" s="257" t="s">
        <v>19</v>
      </c>
      <c r="F258" s="258" t="s">
        <v>352</v>
      </c>
      <c r="G258" s="256"/>
      <c r="H258" s="257" t="s">
        <v>19</v>
      </c>
      <c r="I258" s="259"/>
      <c r="J258" s="256"/>
      <c r="K258" s="256"/>
      <c r="L258" s="260"/>
      <c r="M258" s="261"/>
      <c r="N258" s="262"/>
      <c r="O258" s="262"/>
      <c r="P258" s="262"/>
      <c r="Q258" s="262"/>
      <c r="R258" s="262"/>
      <c r="S258" s="262"/>
      <c r="T258" s="263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4" t="s">
        <v>251</v>
      </c>
      <c r="AU258" s="264" t="s">
        <v>78</v>
      </c>
      <c r="AV258" s="15" t="s">
        <v>76</v>
      </c>
      <c r="AW258" s="15" t="s">
        <v>31</v>
      </c>
      <c r="AX258" s="15" t="s">
        <v>69</v>
      </c>
      <c r="AY258" s="264" t="s">
        <v>240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2890</v>
      </c>
      <c r="G259" s="233"/>
      <c r="H259" s="237">
        <v>169.41200000000001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2891</v>
      </c>
      <c r="G260" s="233"/>
      <c r="H260" s="237">
        <v>269.52800000000002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438.94000000000005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2" customFormat="1" ht="24.15" customHeight="1">
      <c r="A262" s="40"/>
      <c r="B262" s="41"/>
      <c r="C262" s="214" t="s">
        <v>445</v>
      </c>
      <c r="D262" s="214" t="s">
        <v>242</v>
      </c>
      <c r="E262" s="215" t="s">
        <v>356</v>
      </c>
      <c r="F262" s="216" t="s">
        <v>357</v>
      </c>
      <c r="G262" s="217" t="s">
        <v>256</v>
      </c>
      <c r="H262" s="218">
        <v>169.41200000000001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2903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359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15" customFormat="1">
      <c r="A264" s="15"/>
      <c r="B264" s="255"/>
      <c r="C264" s="256"/>
      <c r="D264" s="234" t="s">
        <v>251</v>
      </c>
      <c r="E264" s="257" t="s">
        <v>19</v>
      </c>
      <c r="F264" s="258" t="s">
        <v>333</v>
      </c>
      <c r="G264" s="256"/>
      <c r="H264" s="257" t="s">
        <v>19</v>
      </c>
      <c r="I264" s="259"/>
      <c r="J264" s="256"/>
      <c r="K264" s="256"/>
      <c r="L264" s="260"/>
      <c r="M264" s="261"/>
      <c r="N264" s="262"/>
      <c r="O264" s="262"/>
      <c r="P264" s="262"/>
      <c r="Q264" s="262"/>
      <c r="R264" s="262"/>
      <c r="S264" s="262"/>
      <c r="T264" s="263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4" t="s">
        <v>251</v>
      </c>
      <c r="AU264" s="264" t="s">
        <v>78</v>
      </c>
      <c r="AV264" s="15" t="s">
        <v>76</v>
      </c>
      <c r="AW264" s="15" t="s">
        <v>31</v>
      </c>
      <c r="AX264" s="15" t="s">
        <v>69</v>
      </c>
      <c r="AY264" s="264" t="s">
        <v>240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2856</v>
      </c>
      <c r="G265" s="233"/>
      <c r="H265" s="237">
        <v>179.53999999999999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2861</v>
      </c>
      <c r="G266" s="233"/>
      <c r="H266" s="237">
        <v>1832.22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6" customFormat="1">
      <c r="A267" s="16"/>
      <c r="B267" s="265"/>
      <c r="C267" s="266"/>
      <c r="D267" s="234" t="s">
        <v>251</v>
      </c>
      <c r="E267" s="267" t="s">
        <v>19</v>
      </c>
      <c r="F267" s="268" t="s">
        <v>307</v>
      </c>
      <c r="G267" s="266"/>
      <c r="H267" s="269">
        <v>2011.76</v>
      </c>
      <c r="I267" s="270"/>
      <c r="J267" s="266"/>
      <c r="K267" s="266"/>
      <c r="L267" s="271"/>
      <c r="M267" s="272"/>
      <c r="N267" s="273"/>
      <c r="O267" s="273"/>
      <c r="P267" s="273"/>
      <c r="Q267" s="273"/>
      <c r="R267" s="273"/>
      <c r="S267" s="273"/>
      <c r="T267" s="274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75" t="s">
        <v>251</v>
      </c>
      <c r="AU267" s="275" t="s">
        <v>78</v>
      </c>
      <c r="AV267" s="16" t="s">
        <v>268</v>
      </c>
      <c r="AW267" s="16" t="s">
        <v>31</v>
      </c>
      <c r="AX267" s="16" t="s">
        <v>69</v>
      </c>
      <c r="AY267" s="275" t="s">
        <v>240</v>
      </c>
    </row>
    <row r="268" s="15" customFormat="1">
      <c r="A268" s="15"/>
      <c r="B268" s="255"/>
      <c r="C268" s="256"/>
      <c r="D268" s="234" t="s">
        <v>251</v>
      </c>
      <c r="E268" s="257" t="s">
        <v>19</v>
      </c>
      <c r="F268" s="258" t="s">
        <v>361</v>
      </c>
      <c r="G268" s="256"/>
      <c r="H268" s="257" t="s">
        <v>19</v>
      </c>
      <c r="I268" s="259"/>
      <c r="J268" s="256"/>
      <c r="K268" s="256"/>
      <c r="L268" s="260"/>
      <c r="M268" s="261"/>
      <c r="N268" s="262"/>
      <c r="O268" s="262"/>
      <c r="P268" s="262"/>
      <c r="Q268" s="262"/>
      <c r="R268" s="262"/>
      <c r="S268" s="262"/>
      <c r="T268" s="26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4" t="s">
        <v>251</v>
      </c>
      <c r="AU268" s="264" t="s">
        <v>78</v>
      </c>
      <c r="AV268" s="15" t="s">
        <v>76</v>
      </c>
      <c r="AW268" s="15" t="s">
        <v>31</v>
      </c>
      <c r="AX268" s="15" t="s">
        <v>69</v>
      </c>
      <c r="AY268" s="264" t="s">
        <v>240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2904</v>
      </c>
      <c r="G269" s="233"/>
      <c r="H269" s="237">
        <v>-110.69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5" customFormat="1">
      <c r="A270" s="15"/>
      <c r="B270" s="255"/>
      <c r="C270" s="256"/>
      <c r="D270" s="234" t="s">
        <v>251</v>
      </c>
      <c r="E270" s="257" t="s">
        <v>19</v>
      </c>
      <c r="F270" s="258" t="s">
        <v>2905</v>
      </c>
      <c r="G270" s="256"/>
      <c r="H270" s="257" t="s">
        <v>19</v>
      </c>
      <c r="I270" s="259"/>
      <c r="J270" s="256"/>
      <c r="K270" s="256"/>
      <c r="L270" s="260"/>
      <c r="M270" s="261"/>
      <c r="N270" s="262"/>
      <c r="O270" s="262"/>
      <c r="P270" s="262"/>
      <c r="Q270" s="262"/>
      <c r="R270" s="262"/>
      <c r="S270" s="262"/>
      <c r="T270" s="263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4" t="s">
        <v>251</v>
      </c>
      <c r="AU270" s="264" t="s">
        <v>78</v>
      </c>
      <c r="AV270" s="15" t="s">
        <v>76</v>
      </c>
      <c r="AW270" s="15" t="s">
        <v>31</v>
      </c>
      <c r="AX270" s="15" t="s">
        <v>69</v>
      </c>
      <c r="AY270" s="264" t="s">
        <v>240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2906</v>
      </c>
      <c r="G271" s="233"/>
      <c r="H271" s="237">
        <v>-252.56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3" customFormat="1">
      <c r="A272" s="13"/>
      <c r="B272" s="232"/>
      <c r="C272" s="233"/>
      <c r="D272" s="234" t="s">
        <v>251</v>
      </c>
      <c r="E272" s="235" t="s">
        <v>19</v>
      </c>
      <c r="F272" s="236" t="s">
        <v>2907</v>
      </c>
      <c r="G272" s="233"/>
      <c r="H272" s="237">
        <v>-3.2999999999999998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251</v>
      </c>
      <c r="AU272" s="243" t="s">
        <v>78</v>
      </c>
      <c r="AV272" s="13" t="s">
        <v>78</v>
      </c>
      <c r="AW272" s="13" t="s">
        <v>31</v>
      </c>
      <c r="AX272" s="13" t="s">
        <v>69</v>
      </c>
      <c r="AY272" s="243" t="s">
        <v>240</v>
      </c>
    </row>
    <row r="273" s="13" customFormat="1">
      <c r="A273" s="13"/>
      <c r="B273" s="232"/>
      <c r="C273" s="233"/>
      <c r="D273" s="234" t="s">
        <v>251</v>
      </c>
      <c r="E273" s="235" t="s">
        <v>19</v>
      </c>
      <c r="F273" s="236" t="s">
        <v>2908</v>
      </c>
      <c r="G273" s="233"/>
      <c r="H273" s="237">
        <v>-9.3499999999999996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251</v>
      </c>
      <c r="AU273" s="243" t="s">
        <v>78</v>
      </c>
      <c r="AV273" s="13" t="s">
        <v>78</v>
      </c>
      <c r="AW273" s="13" t="s">
        <v>31</v>
      </c>
      <c r="AX273" s="13" t="s">
        <v>69</v>
      </c>
      <c r="AY273" s="243" t="s">
        <v>240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2909</v>
      </c>
      <c r="G274" s="233"/>
      <c r="H274" s="237">
        <v>-292.60000000000002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6" customFormat="1">
      <c r="A275" s="16"/>
      <c r="B275" s="265"/>
      <c r="C275" s="266"/>
      <c r="D275" s="234" t="s">
        <v>251</v>
      </c>
      <c r="E275" s="267" t="s">
        <v>19</v>
      </c>
      <c r="F275" s="268" t="s">
        <v>307</v>
      </c>
      <c r="G275" s="266"/>
      <c r="H275" s="269">
        <v>-668.5</v>
      </c>
      <c r="I275" s="270"/>
      <c r="J275" s="266"/>
      <c r="K275" s="266"/>
      <c r="L275" s="271"/>
      <c r="M275" s="272"/>
      <c r="N275" s="273"/>
      <c r="O275" s="273"/>
      <c r="P275" s="273"/>
      <c r="Q275" s="273"/>
      <c r="R275" s="273"/>
      <c r="S275" s="273"/>
      <c r="T275" s="274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275" t="s">
        <v>251</v>
      </c>
      <c r="AU275" s="275" t="s">
        <v>78</v>
      </c>
      <c r="AV275" s="16" t="s">
        <v>268</v>
      </c>
      <c r="AW275" s="16" t="s">
        <v>31</v>
      </c>
      <c r="AX275" s="16" t="s">
        <v>69</v>
      </c>
      <c r="AY275" s="275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2910</v>
      </c>
      <c r="G276" s="233"/>
      <c r="H276" s="237">
        <v>-269.52800000000002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2911</v>
      </c>
      <c r="G277" s="233"/>
      <c r="H277" s="237">
        <v>-873.49199999999996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6" customFormat="1">
      <c r="A278" s="16"/>
      <c r="B278" s="265"/>
      <c r="C278" s="266"/>
      <c r="D278" s="234" t="s">
        <v>251</v>
      </c>
      <c r="E278" s="267" t="s">
        <v>19</v>
      </c>
      <c r="F278" s="268" t="s">
        <v>307</v>
      </c>
      <c r="G278" s="266"/>
      <c r="H278" s="269">
        <v>-1143.02</v>
      </c>
      <c r="I278" s="270"/>
      <c r="J278" s="266"/>
      <c r="K278" s="266"/>
      <c r="L278" s="271"/>
      <c r="M278" s="272"/>
      <c r="N278" s="273"/>
      <c r="O278" s="273"/>
      <c r="P278" s="273"/>
      <c r="Q278" s="273"/>
      <c r="R278" s="273"/>
      <c r="S278" s="273"/>
      <c r="T278" s="274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75" t="s">
        <v>251</v>
      </c>
      <c r="AU278" s="275" t="s">
        <v>78</v>
      </c>
      <c r="AV278" s="16" t="s">
        <v>268</v>
      </c>
      <c r="AW278" s="16" t="s">
        <v>31</v>
      </c>
      <c r="AX278" s="16" t="s">
        <v>69</v>
      </c>
      <c r="AY278" s="275" t="s">
        <v>240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2912</v>
      </c>
      <c r="G279" s="233"/>
      <c r="H279" s="237">
        <v>-30.827999999999999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6" customFormat="1">
      <c r="A280" s="16"/>
      <c r="B280" s="265"/>
      <c r="C280" s="266"/>
      <c r="D280" s="234" t="s">
        <v>251</v>
      </c>
      <c r="E280" s="267" t="s">
        <v>19</v>
      </c>
      <c r="F280" s="268" t="s">
        <v>307</v>
      </c>
      <c r="G280" s="266"/>
      <c r="H280" s="269">
        <v>-30.827999999999999</v>
      </c>
      <c r="I280" s="270"/>
      <c r="J280" s="266"/>
      <c r="K280" s="266"/>
      <c r="L280" s="271"/>
      <c r="M280" s="272"/>
      <c r="N280" s="273"/>
      <c r="O280" s="273"/>
      <c r="P280" s="273"/>
      <c r="Q280" s="273"/>
      <c r="R280" s="273"/>
      <c r="S280" s="273"/>
      <c r="T280" s="274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T280" s="275" t="s">
        <v>251</v>
      </c>
      <c r="AU280" s="275" t="s">
        <v>78</v>
      </c>
      <c r="AV280" s="16" t="s">
        <v>268</v>
      </c>
      <c r="AW280" s="16" t="s">
        <v>31</v>
      </c>
      <c r="AX280" s="16" t="s">
        <v>69</v>
      </c>
      <c r="AY280" s="275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169.41200000000023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24.15" customHeight="1">
      <c r="A282" s="40"/>
      <c r="B282" s="41"/>
      <c r="C282" s="214" t="s">
        <v>450</v>
      </c>
      <c r="D282" s="214" t="s">
        <v>242</v>
      </c>
      <c r="E282" s="215" t="s">
        <v>356</v>
      </c>
      <c r="F282" s="216" t="s">
        <v>357</v>
      </c>
      <c r="G282" s="217" t="s">
        <v>256</v>
      </c>
      <c r="H282" s="218">
        <v>269.52800000000002</v>
      </c>
      <c r="I282" s="219"/>
      <c r="J282" s="220">
        <f>ROUND(I282*H282,2)</f>
        <v>0</v>
      </c>
      <c r="K282" s="216" t="s">
        <v>246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247</v>
      </c>
      <c r="AT282" s="225" t="s">
        <v>242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247</v>
      </c>
      <c r="BM282" s="225" t="s">
        <v>2913</v>
      </c>
    </row>
    <row r="283" s="2" customFormat="1">
      <c r="A283" s="40"/>
      <c r="B283" s="41"/>
      <c r="C283" s="42"/>
      <c r="D283" s="227" t="s">
        <v>249</v>
      </c>
      <c r="E283" s="42"/>
      <c r="F283" s="228" t="s">
        <v>359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249</v>
      </c>
      <c r="AU283" s="19" t="s">
        <v>78</v>
      </c>
    </row>
    <row r="284" s="15" customFormat="1">
      <c r="A284" s="15"/>
      <c r="B284" s="255"/>
      <c r="C284" s="256"/>
      <c r="D284" s="234" t="s">
        <v>251</v>
      </c>
      <c r="E284" s="257" t="s">
        <v>19</v>
      </c>
      <c r="F284" s="258" t="s">
        <v>1093</v>
      </c>
      <c r="G284" s="256"/>
      <c r="H284" s="257" t="s">
        <v>19</v>
      </c>
      <c r="I284" s="259"/>
      <c r="J284" s="256"/>
      <c r="K284" s="256"/>
      <c r="L284" s="260"/>
      <c r="M284" s="261"/>
      <c r="N284" s="262"/>
      <c r="O284" s="262"/>
      <c r="P284" s="262"/>
      <c r="Q284" s="262"/>
      <c r="R284" s="262"/>
      <c r="S284" s="262"/>
      <c r="T284" s="263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4" t="s">
        <v>251</v>
      </c>
      <c r="AU284" s="264" t="s">
        <v>78</v>
      </c>
      <c r="AV284" s="15" t="s">
        <v>76</v>
      </c>
      <c r="AW284" s="15" t="s">
        <v>31</v>
      </c>
      <c r="AX284" s="15" t="s">
        <v>69</v>
      </c>
      <c r="AY284" s="264" t="s">
        <v>240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2914</v>
      </c>
      <c r="G285" s="233"/>
      <c r="H285" s="237">
        <v>247.83799999999999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2915</v>
      </c>
      <c r="G286" s="233"/>
      <c r="H286" s="237">
        <v>21.690000000000001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4" customFormat="1">
      <c r="A287" s="14"/>
      <c r="B287" s="244"/>
      <c r="C287" s="245"/>
      <c r="D287" s="234" t="s">
        <v>251</v>
      </c>
      <c r="E287" s="246" t="s">
        <v>19</v>
      </c>
      <c r="F287" s="247" t="s">
        <v>253</v>
      </c>
      <c r="G287" s="245"/>
      <c r="H287" s="248">
        <v>269.52800000000002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251</v>
      </c>
      <c r="AU287" s="254" t="s">
        <v>78</v>
      </c>
      <c r="AV287" s="14" t="s">
        <v>247</v>
      </c>
      <c r="AW287" s="14" t="s">
        <v>31</v>
      </c>
      <c r="AX287" s="14" t="s">
        <v>76</v>
      </c>
      <c r="AY287" s="254" t="s">
        <v>240</v>
      </c>
    </row>
    <row r="288" s="2" customFormat="1" ht="24.15" customHeight="1">
      <c r="A288" s="40"/>
      <c r="B288" s="41"/>
      <c r="C288" s="214" t="s">
        <v>456</v>
      </c>
      <c r="D288" s="214" t="s">
        <v>242</v>
      </c>
      <c r="E288" s="215" t="s">
        <v>356</v>
      </c>
      <c r="F288" s="216" t="s">
        <v>357</v>
      </c>
      <c r="G288" s="217" t="s">
        <v>256</v>
      </c>
      <c r="H288" s="218">
        <v>873.49199999999996</v>
      </c>
      <c r="I288" s="219"/>
      <c r="J288" s="220">
        <f>ROUND(I288*H288,2)</f>
        <v>0</v>
      </c>
      <c r="K288" s="216" t="s">
        <v>246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247</v>
      </c>
      <c r="AT288" s="225" t="s">
        <v>242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247</v>
      </c>
      <c r="BM288" s="225" t="s">
        <v>2916</v>
      </c>
    </row>
    <row r="289" s="2" customFormat="1">
      <c r="A289" s="40"/>
      <c r="B289" s="41"/>
      <c r="C289" s="42"/>
      <c r="D289" s="227" t="s">
        <v>249</v>
      </c>
      <c r="E289" s="42"/>
      <c r="F289" s="228" t="s">
        <v>359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249</v>
      </c>
      <c r="AU289" s="19" t="s">
        <v>78</v>
      </c>
    </row>
    <row r="290" s="15" customFormat="1">
      <c r="A290" s="15"/>
      <c r="B290" s="255"/>
      <c r="C290" s="256"/>
      <c r="D290" s="234" t="s">
        <v>251</v>
      </c>
      <c r="E290" s="257" t="s">
        <v>19</v>
      </c>
      <c r="F290" s="258" t="s">
        <v>1098</v>
      </c>
      <c r="G290" s="256"/>
      <c r="H290" s="257" t="s">
        <v>19</v>
      </c>
      <c r="I290" s="259"/>
      <c r="J290" s="256"/>
      <c r="K290" s="256"/>
      <c r="L290" s="260"/>
      <c r="M290" s="261"/>
      <c r="N290" s="262"/>
      <c r="O290" s="262"/>
      <c r="P290" s="262"/>
      <c r="Q290" s="262"/>
      <c r="R290" s="262"/>
      <c r="S290" s="262"/>
      <c r="T290" s="263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4" t="s">
        <v>251</v>
      </c>
      <c r="AU290" s="264" t="s">
        <v>78</v>
      </c>
      <c r="AV290" s="15" t="s">
        <v>76</v>
      </c>
      <c r="AW290" s="15" t="s">
        <v>31</v>
      </c>
      <c r="AX290" s="15" t="s">
        <v>69</v>
      </c>
      <c r="AY290" s="264" t="s">
        <v>240</v>
      </c>
    </row>
    <row r="291" s="15" customFormat="1">
      <c r="A291" s="15"/>
      <c r="B291" s="255"/>
      <c r="C291" s="256"/>
      <c r="D291" s="234" t="s">
        <v>251</v>
      </c>
      <c r="E291" s="257" t="s">
        <v>19</v>
      </c>
      <c r="F291" s="258" t="s">
        <v>2917</v>
      </c>
      <c r="G291" s="256"/>
      <c r="H291" s="257" t="s">
        <v>19</v>
      </c>
      <c r="I291" s="259"/>
      <c r="J291" s="256"/>
      <c r="K291" s="256"/>
      <c r="L291" s="260"/>
      <c r="M291" s="261"/>
      <c r="N291" s="262"/>
      <c r="O291" s="262"/>
      <c r="P291" s="262"/>
      <c r="Q291" s="262"/>
      <c r="R291" s="262"/>
      <c r="S291" s="262"/>
      <c r="T291" s="263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4" t="s">
        <v>251</v>
      </c>
      <c r="AU291" s="264" t="s">
        <v>78</v>
      </c>
      <c r="AV291" s="15" t="s">
        <v>76</v>
      </c>
      <c r="AW291" s="15" t="s">
        <v>31</v>
      </c>
      <c r="AX291" s="15" t="s">
        <v>69</v>
      </c>
      <c r="AY291" s="264" t="s">
        <v>240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2918</v>
      </c>
      <c r="G292" s="233"/>
      <c r="H292" s="237">
        <v>527.85000000000002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2919</v>
      </c>
      <c r="G293" s="233"/>
      <c r="H293" s="237">
        <v>2.1000000000000001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2920</v>
      </c>
      <c r="G294" s="233"/>
      <c r="H294" s="237">
        <v>570.91800000000001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6" customFormat="1">
      <c r="A295" s="16"/>
      <c r="B295" s="265"/>
      <c r="C295" s="266"/>
      <c r="D295" s="234" t="s">
        <v>251</v>
      </c>
      <c r="E295" s="267" t="s">
        <v>19</v>
      </c>
      <c r="F295" s="268" t="s">
        <v>307</v>
      </c>
      <c r="G295" s="266"/>
      <c r="H295" s="269">
        <v>1100.8679999999999</v>
      </c>
      <c r="I295" s="270"/>
      <c r="J295" s="266"/>
      <c r="K295" s="266"/>
      <c r="L295" s="271"/>
      <c r="M295" s="272"/>
      <c r="N295" s="273"/>
      <c r="O295" s="273"/>
      <c r="P295" s="273"/>
      <c r="Q295" s="273"/>
      <c r="R295" s="273"/>
      <c r="S295" s="273"/>
      <c r="T295" s="274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T295" s="275" t="s">
        <v>251</v>
      </c>
      <c r="AU295" s="275" t="s">
        <v>78</v>
      </c>
      <c r="AV295" s="16" t="s">
        <v>268</v>
      </c>
      <c r="AW295" s="16" t="s">
        <v>31</v>
      </c>
      <c r="AX295" s="16" t="s">
        <v>69</v>
      </c>
      <c r="AY295" s="275" t="s">
        <v>240</v>
      </c>
    </row>
    <row r="296" s="13" customFormat="1">
      <c r="A296" s="13"/>
      <c r="B296" s="232"/>
      <c r="C296" s="233"/>
      <c r="D296" s="234" t="s">
        <v>251</v>
      </c>
      <c r="E296" s="235" t="s">
        <v>19</v>
      </c>
      <c r="F296" s="236" t="s">
        <v>2921</v>
      </c>
      <c r="G296" s="233"/>
      <c r="H296" s="237">
        <v>42.152000000000001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251</v>
      </c>
      <c r="AU296" s="243" t="s">
        <v>78</v>
      </c>
      <c r="AV296" s="13" t="s">
        <v>78</v>
      </c>
      <c r="AW296" s="13" t="s">
        <v>31</v>
      </c>
      <c r="AX296" s="13" t="s">
        <v>69</v>
      </c>
      <c r="AY296" s="243" t="s">
        <v>240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2922</v>
      </c>
      <c r="G297" s="233"/>
      <c r="H297" s="237">
        <v>-269.52800000000002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6" customFormat="1">
      <c r="A298" s="16"/>
      <c r="B298" s="265"/>
      <c r="C298" s="266"/>
      <c r="D298" s="234" t="s">
        <v>251</v>
      </c>
      <c r="E298" s="267" t="s">
        <v>19</v>
      </c>
      <c r="F298" s="268" t="s">
        <v>307</v>
      </c>
      <c r="G298" s="266"/>
      <c r="H298" s="269">
        <v>-227.37600000000003</v>
      </c>
      <c r="I298" s="270"/>
      <c r="J298" s="266"/>
      <c r="K298" s="266"/>
      <c r="L298" s="271"/>
      <c r="M298" s="272"/>
      <c r="N298" s="273"/>
      <c r="O298" s="273"/>
      <c r="P298" s="273"/>
      <c r="Q298" s="273"/>
      <c r="R298" s="273"/>
      <c r="S298" s="273"/>
      <c r="T298" s="274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275" t="s">
        <v>251</v>
      </c>
      <c r="AU298" s="275" t="s">
        <v>78</v>
      </c>
      <c r="AV298" s="16" t="s">
        <v>268</v>
      </c>
      <c r="AW298" s="16" t="s">
        <v>31</v>
      </c>
      <c r="AX298" s="16" t="s">
        <v>69</v>
      </c>
      <c r="AY298" s="275" t="s">
        <v>240</v>
      </c>
    </row>
    <row r="299" s="14" customFormat="1">
      <c r="A299" s="14"/>
      <c r="B299" s="244"/>
      <c r="C299" s="245"/>
      <c r="D299" s="234" t="s">
        <v>251</v>
      </c>
      <c r="E299" s="246" t="s">
        <v>19</v>
      </c>
      <c r="F299" s="247" t="s">
        <v>253</v>
      </c>
      <c r="G299" s="245"/>
      <c r="H299" s="248">
        <v>873.49199999999996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251</v>
      </c>
      <c r="AU299" s="254" t="s">
        <v>78</v>
      </c>
      <c r="AV299" s="14" t="s">
        <v>247</v>
      </c>
      <c r="AW299" s="14" t="s">
        <v>31</v>
      </c>
      <c r="AX299" s="14" t="s">
        <v>76</v>
      </c>
      <c r="AY299" s="254" t="s">
        <v>240</v>
      </c>
    </row>
    <row r="300" s="2" customFormat="1" ht="16.5" customHeight="1">
      <c r="A300" s="40"/>
      <c r="B300" s="41"/>
      <c r="C300" s="276" t="s">
        <v>463</v>
      </c>
      <c r="D300" s="276" t="s">
        <v>386</v>
      </c>
      <c r="E300" s="277" t="s">
        <v>1108</v>
      </c>
      <c r="F300" s="278" t="s">
        <v>1109</v>
      </c>
      <c r="G300" s="279" t="s">
        <v>344</v>
      </c>
      <c r="H300" s="280">
        <v>1886.7429999999999</v>
      </c>
      <c r="I300" s="281"/>
      <c r="J300" s="282">
        <f>ROUND(I300*H300,2)</f>
        <v>0</v>
      </c>
      <c r="K300" s="278" t="s">
        <v>246</v>
      </c>
      <c r="L300" s="283"/>
      <c r="M300" s="284" t="s">
        <v>19</v>
      </c>
      <c r="N300" s="285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300</v>
      </c>
      <c r="AT300" s="225" t="s">
        <v>386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2923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2924</v>
      </c>
      <c r="G301" s="233"/>
      <c r="H301" s="237">
        <v>1886.7429999999999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1886.7429999999999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2" customFormat="1" ht="37.8" customHeight="1">
      <c r="A303" s="40"/>
      <c r="B303" s="41"/>
      <c r="C303" s="214" t="s">
        <v>468</v>
      </c>
      <c r="D303" s="214" t="s">
        <v>242</v>
      </c>
      <c r="E303" s="215" t="s">
        <v>372</v>
      </c>
      <c r="F303" s="216" t="s">
        <v>373</v>
      </c>
      <c r="G303" s="217" t="s">
        <v>256</v>
      </c>
      <c r="H303" s="218">
        <v>454.99400000000003</v>
      </c>
      <c r="I303" s="219"/>
      <c r="J303" s="220">
        <f>ROUND(I303*H303,2)</f>
        <v>0</v>
      </c>
      <c r="K303" s="216" t="s">
        <v>246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247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247</v>
      </c>
      <c r="BM303" s="225" t="s">
        <v>2925</v>
      </c>
    </row>
    <row r="304" s="2" customFormat="1">
      <c r="A304" s="40"/>
      <c r="B304" s="41"/>
      <c r="C304" s="42"/>
      <c r="D304" s="227" t="s">
        <v>249</v>
      </c>
      <c r="E304" s="42"/>
      <c r="F304" s="228" t="s">
        <v>375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249</v>
      </c>
      <c r="AU304" s="19" t="s">
        <v>78</v>
      </c>
    </row>
    <row r="305" s="15" customFormat="1">
      <c r="A305" s="15"/>
      <c r="B305" s="255"/>
      <c r="C305" s="256"/>
      <c r="D305" s="234" t="s">
        <v>251</v>
      </c>
      <c r="E305" s="257" t="s">
        <v>19</v>
      </c>
      <c r="F305" s="258" t="s">
        <v>2926</v>
      </c>
      <c r="G305" s="256"/>
      <c r="H305" s="257" t="s">
        <v>19</v>
      </c>
      <c r="I305" s="259"/>
      <c r="J305" s="256"/>
      <c r="K305" s="256"/>
      <c r="L305" s="260"/>
      <c r="M305" s="261"/>
      <c r="N305" s="262"/>
      <c r="O305" s="262"/>
      <c r="P305" s="262"/>
      <c r="Q305" s="262"/>
      <c r="R305" s="262"/>
      <c r="S305" s="262"/>
      <c r="T305" s="263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4" t="s">
        <v>251</v>
      </c>
      <c r="AU305" s="264" t="s">
        <v>78</v>
      </c>
      <c r="AV305" s="15" t="s">
        <v>76</v>
      </c>
      <c r="AW305" s="15" t="s">
        <v>31</v>
      </c>
      <c r="AX305" s="15" t="s">
        <v>69</v>
      </c>
      <c r="AY305" s="264" t="s">
        <v>240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2927</v>
      </c>
      <c r="G306" s="233"/>
      <c r="H306" s="237">
        <v>204.928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3" customFormat="1">
      <c r="A307" s="13"/>
      <c r="B307" s="232"/>
      <c r="C307" s="233"/>
      <c r="D307" s="234" t="s">
        <v>251</v>
      </c>
      <c r="E307" s="235" t="s">
        <v>19</v>
      </c>
      <c r="F307" s="236" t="s">
        <v>2928</v>
      </c>
      <c r="G307" s="233"/>
      <c r="H307" s="237">
        <v>3.2999999999999998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251</v>
      </c>
      <c r="AU307" s="243" t="s">
        <v>78</v>
      </c>
      <c r="AV307" s="13" t="s">
        <v>78</v>
      </c>
      <c r="AW307" s="13" t="s">
        <v>31</v>
      </c>
      <c r="AX307" s="13" t="s">
        <v>69</v>
      </c>
      <c r="AY307" s="243" t="s">
        <v>240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2929</v>
      </c>
      <c r="G308" s="233"/>
      <c r="H308" s="237">
        <v>9.3499999999999996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3" customFormat="1">
      <c r="A309" s="13"/>
      <c r="B309" s="232"/>
      <c r="C309" s="233"/>
      <c r="D309" s="234" t="s">
        <v>251</v>
      </c>
      <c r="E309" s="235" t="s">
        <v>19</v>
      </c>
      <c r="F309" s="236" t="s">
        <v>2930</v>
      </c>
      <c r="G309" s="233"/>
      <c r="H309" s="237">
        <v>237.416</v>
      </c>
      <c r="I309" s="238"/>
      <c r="J309" s="233"/>
      <c r="K309" s="233"/>
      <c r="L309" s="239"/>
      <c r="M309" s="240"/>
      <c r="N309" s="241"/>
      <c r="O309" s="241"/>
      <c r="P309" s="241"/>
      <c r="Q309" s="241"/>
      <c r="R309" s="241"/>
      <c r="S309" s="241"/>
      <c r="T309" s="24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3" t="s">
        <v>251</v>
      </c>
      <c r="AU309" s="243" t="s">
        <v>78</v>
      </c>
      <c r="AV309" s="13" t="s">
        <v>78</v>
      </c>
      <c r="AW309" s="13" t="s">
        <v>31</v>
      </c>
      <c r="AX309" s="13" t="s">
        <v>69</v>
      </c>
      <c r="AY309" s="243" t="s">
        <v>240</v>
      </c>
    </row>
    <row r="310" s="14" customFormat="1">
      <c r="A310" s="14"/>
      <c r="B310" s="244"/>
      <c r="C310" s="245"/>
      <c r="D310" s="234" t="s">
        <v>251</v>
      </c>
      <c r="E310" s="246" t="s">
        <v>19</v>
      </c>
      <c r="F310" s="247" t="s">
        <v>253</v>
      </c>
      <c r="G310" s="245"/>
      <c r="H310" s="248">
        <v>454.99400000000003</v>
      </c>
      <c r="I310" s="249"/>
      <c r="J310" s="245"/>
      <c r="K310" s="245"/>
      <c r="L310" s="250"/>
      <c r="M310" s="251"/>
      <c r="N310" s="252"/>
      <c r="O310" s="252"/>
      <c r="P310" s="252"/>
      <c r="Q310" s="252"/>
      <c r="R310" s="252"/>
      <c r="S310" s="252"/>
      <c r="T310" s="25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4" t="s">
        <v>251</v>
      </c>
      <c r="AU310" s="254" t="s">
        <v>78</v>
      </c>
      <c r="AV310" s="14" t="s">
        <v>247</v>
      </c>
      <c r="AW310" s="14" t="s">
        <v>31</v>
      </c>
      <c r="AX310" s="14" t="s">
        <v>76</v>
      </c>
      <c r="AY310" s="254" t="s">
        <v>240</v>
      </c>
    </row>
    <row r="311" s="2" customFormat="1" ht="16.5" customHeight="1">
      <c r="A311" s="40"/>
      <c r="B311" s="41"/>
      <c r="C311" s="276" t="s">
        <v>612</v>
      </c>
      <c r="D311" s="276" t="s">
        <v>386</v>
      </c>
      <c r="E311" s="277" t="s">
        <v>387</v>
      </c>
      <c r="F311" s="278" t="s">
        <v>388</v>
      </c>
      <c r="G311" s="279" t="s">
        <v>344</v>
      </c>
      <c r="H311" s="280">
        <v>982.67899999999997</v>
      </c>
      <c r="I311" s="281"/>
      <c r="J311" s="282">
        <f>ROUND(I311*H311,2)</f>
        <v>0</v>
      </c>
      <c r="K311" s="278" t="s">
        <v>246</v>
      </c>
      <c r="L311" s="283"/>
      <c r="M311" s="284" t="s">
        <v>19</v>
      </c>
      <c r="N311" s="285" t="s">
        <v>40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300</v>
      </c>
      <c r="AT311" s="225" t="s">
        <v>386</v>
      </c>
      <c r="AU311" s="225" t="s">
        <v>78</v>
      </c>
      <c r="AY311" s="19" t="s">
        <v>240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76</v>
      </c>
      <c r="BK311" s="226">
        <f>ROUND(I311*H311,2)</f>
        <v>0</v>
      </c>
      <c r="BL311" s="19" t="s">
        <v>247</v>
      </c>
      <c r="BM311" s="225" t="s">
        <v>2931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2932</v>
      </c>
      <c r="G312" s="233"/>
      <c r="H312" s="237">
        <v>982.67899999999997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4" customFormat="1">
      <c r="A313" s="14"/>
      <c r="B313" s="244"/>
      <c r="C313" s="245"/>
      <c r="D313" s="234" t="s">
        <v>251</v>
      </c>
      <c r="E313" s="246" t="s">
        <v>19</v>
      </c>
      <c r="F313" s="247" t="s">
        <v>253</v>
      </c>
      <c r="G313" s="245"/>
      <c r="H313" s="248">
        <v>982.67899999999997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251</v>
      </c>
      <c r="AU313" s="254" t="s">
        <v>78</v>
      </c>
      <c r="AV313" s="14" t="s">
        <v>247</v>
      </c>
      <c r="AW313" s="14" t="s">
        <v>31</v>
      </c>
      <c r="AX313" s="14" t="s">
        <v>76</v>
      </c>
      <c r="AY313" s="254" t="s">
        <v>240</v>
      </c>
    </row>
    <row r="314" s="2" customFormat="1" ht="33" customHeight="1">
      <c r="A314" s="40"/>
      <c r="B314" s="41"/>
      <c r="C314" s="214" t="s">
        <v>618</v>
      </c>
      <c r="D314" s="214" t="s">
        <v>242</v>
      </c>
      <c r="E314" s="215" t="s">
        <v>392</v>
      </c>
      <c r="F314" s="216" t="s">
        <v>393</v>
      </c>
      <c r="G314" s="217" t="s">
        <v>245</v>
      </c>
      <c r="H314" s="218">
        <v>650.5</v>
      </c>
      <c r="I314" s="219"/>
      <c r="J314" s="220">
        <f>ROUND(I314*H314,2)</f>
        <v>0</v>
      </c>
      <c r="K314" s="216" t="s">
        <v>246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247</v>
      </c>
      <c r="AT314" s="225" t="s">
        <v>242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2933</v>
      </c>
    </row>
    <row r="315" s="2" customFormat="1">
      <c r="A315" s="40"/>
      <c r="B315" s="41"/>
      <c r="C315" s="42"/>
      <c r="D315" s="227" t="s">
        <v>249</v>
      </c>
      <c r="E315" s="42"/>
      <c r="F315" s="228" t="s">
        <v>395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249</v>
      </c>
      <c r="AU315" s="19" t="s">
        <v>78</v>
      </c>
    </row>
    <row r="316" s="13" customFormat="1">
      <c r="A316" s="13"/>
      <c r="B316" s="232"/>
      <c r="C316" s="233"/>
      <c r="D316" s="234" t="s">
        <v>251</v>
      </c>
      <c r="E316" s="235" t="s">
        <v>19</v>
      </c>
      <c r="F316" s="236" t="s">
        <v>2934</v>
      </c>
      <c r="G316" s="233"/>
      <c r="H316" s="237">
        <v>650.5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251</v>
      </c>
      <c r="AU316" s="243" t="s">
        <v>78</v>
      </c>
      <c r="AV316" s="13" t="s">
        <v>78</v>
      </c>
      <c r="AW316" s="13" t="s">
        <v>31</v>
      </c>
      <c r="AX316" s="13" t="s">
        <v>69</v>
      </c>
      <c r="AY316" s="243" t="s">
        <v>240</v>
      </c>
    </row>
    <row r="317" s="14" customFormat="1">
      <c r="A317" s="14"/>
      <c r="B317" s="244"/>
      <c r="C317" s="245"/>
      <c r="D317" s="234" t="s">
        <v>251</v>
      </c>
      <c r="E317" s="246" t="s">
        <v>19</v>
      </c>
      <c r="F317" s="247" t="s">
        <v>253</v>
      </c>
      <c r="G317" s="245"/>
      <c r="H317" s="248">
        <v>650.5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251</v>
      </c>
      <c r="AU317" s="254" t="s">
        <v>78</v>
      </c>
      <c r="AV317" s="14" t="s">
        <v>247</v>
      </c>
      <c r="AW317" s="14" t="s">
        <v>31</v>
      </c>
      <c r="AX317" s="14" t="s">
        <v>76</v>
      </c>
      <c r="AY317" s="254" t="s">
        <v>240</v>
      </c>
    </row>
    <row r="318" s="2" customFormat="1" ht="24.15" customHeight="1">
      <c r="A318" s="40"/>
      <c r="B318" s="41"/>
      <c r="C318" s="214" t="s">
        <v>624</v>
      </c>
      <c r="D318" s="214" t="s">
        <v>242</v>
      </c>
      <c r="E318" s="215" t="s">
        <v>1170</v>
      </c>
      <c r="F318" s="216" t="s">
        <v>1171</v>
      </c>
      <c r="G318" s="217" t="s">
        <v>245</v>
      </c>
      <c r="H318" s="218">
        <v>82.25</v>
      </c>
      <c r="I318" s="219"/>
      <c r="J318" s="220">
        <f>ROUND(I318*H318,2)</f>
        <v>0</v>
      </c>
      <c r="K318" s="216" t="s">
        <v>246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247</v>
      </c>
      <c r="AT318" s="225" t="s">
        <v>242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2935</v>
      </c>
    </row>
    <row r="319" s="2" customFormat="1">
      <c r="A319" s="40"/>
      <c r="B319" s="41"/>
      <c r="C319" s="42"/>
      <c r="D319" s="227" t="s">
        <v>249</v>
      </c>
      <c r="E319" s="42"/>
      <c r="F319" s="228" t="s">
        <v>1173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249</v>
      </c>
      <c r="AU319" s="19" t="s">
        <v>78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2854</v>
      </c>
      <c r="G320" s="233"/>
      <c r="H320" s="237">
        <v>82.25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82.25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24.15" customHeight="1">
      <c r="A322" s="40"/>
      <c r="B322" s="41"/>
      <c r="C322" s="214" t="s">
        <v>632</v>
      </c>
      <c r="D322" s="214" t="s">
        <v>242</v>
      </c>
      <c r="E322" s="215" t="s">
        <v>402</v>
      </c>
      <c r="F322" s="216" t="s">
        <v>403</v>
      </c>
      <c r="G322" s="217" t="s">
        <v>245</v>
      </c>
      <c r="H322" s="218">
        <v>650.5</v>
      </c>
      <c r="I322" s="219"/>
      <c r="J322" s="220">
        <f>ROUND(I322*H322,2)</f>
        <v>0</v>
      </c>
      <c r="K322" s="216" t="s">
        <v>246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247</v>
      </c>
      <c r="AT322" s="225" t="s">
        <v>242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2936</v>
      </c>
    </row>
    <row r="323" s="2" customFormat="1">
      <c r="A323" s="40"/>
      <c r="B323" s="41"/>
      <c r="C323" s="42"/>
      <c r="D323" s="227" t="s">
        <v>249</v>
      </c>
      <c r="E323" s="42"/>
      <c r="F323" s="228" t="s">
        <v>405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249</v>
      </c>
      <c r="AU323" s="19" t="s">
        <v>78</v>
      </c>
    </row>
    <row r="324" s="2" customFormat="1" ht="16.5" customHeight="1">
      <c r="A324" s="40"/>
      <c r="B324" s="41"/>
      <c r="C324" s="276" t="s">
        <v>637</v>
      </c>
      <c r="D324" s="276" t="s">
        <v>386</v>
      </c>
      <c r="E324" s="277" t="s">
        <v>407</v>
      </c>
      <c r="F324" s="278" t="s">
        <v>408</v>
      </c>
      <c r="G324" s="279" t="s">
        <v>409</v>
      </c>
      <c r="H324" s="280">
        <v>13.01</v>
      </c>
      <c r="I324" s="281"/>
      <c r="J324" s="282">
        <f>ROUND(I324*H324,2)</f>
        <v>0</v>
      </c>
      <c r="K324" s="278" t="s">
        <v>246</v>
      </c>
      <c r="L324" s="283"/>
      <c r="M324" s="284" t="s">
        <v>19</v>
      </c>
      <c r="N324" s="285" t="s">
        <v>40</v>
      </c>
      <c r="O324" s="86"/>
      <c r="P324" s="223">
        <f>O324*H324</f>
        <v>0</v>
      </c>
      <c r="Q324" s="223">
        <v>0.001</v>
      </c>
      <c r="R324" s="223">
        <f>Q324*H324</f>
        <v>0.013010000000000001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300</v>
      </c>
      <c r="AT324" s="225" t="s">
        <v>386</v>
      </c>
      <c r="AU324" s="225" t="s">
        <v>78</v>
      </c>
      <c r="AY324" s="19" t="s">
        <v>240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247</v>
      </c>
      <c r="BM324" s="225" t="s">
        <v>2937</v>
      </c>
    </row>
    <row r="325" s="13" customFormat="1">
      <c r="A325" s="13"/>
      <c r="B325" s="232"/>
      <c r="C325" s="233"/>
      <c r="D325" s="234" t="s">
        <v>251</v>
      </c>
      <c r="E325" s="233"/>
      <c r="F325" s="236" t="s">
        <v>2938</v>
      </c>
      <c r="G325" s="233"/>
      <c r="H325" s="237">
        <v>13.01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251</v>
      </c>
      <c r="AU325" s="243" t="s">
        <v>78</v>
      </c>
      <c r="AV325" s="13" t="s">
        <v>78</v>
      </c>
      <c r="AW325" s="13" t="s">
        <v>4</v>
      </c>
      <c r="AX325" s="13" t="s">
        <v>76</v>
      </c>
      <c r="AY325" s="243" t="s">
        <v>240</v>
      </c>
    </row>
    <row r="326" s="12" customFormat="1" ht="22.8" customHeight="1">
      <c r="A326" s="12"/>
      <c r="B326" s="198"/>
      <c r="C326" s="199"/>
      <c r="D326" s="200" t="s">
        <v>68</v>
      </c>
      <c r="E326" s="212" t="s">
        <v>247</v>
      </c>
      <c r="F326" s="212" t="s">
        <v>412</v>
      </c>
      <c r="G326" s="199"/>
      <c r="H326" s="199"/>
      <c r="I326" s="202"/>
      <c r="J326" s="213">
        <f>BK326</f>
        <v>0</v>
      </c>
      <c r="K326" s="199"/>
      <c r="L326" s="204"/>
      <c r="M326" s="205"/>
      <c r="N326" s="206"/>
      <c r="O326" s="206"/>
      <c r="P326" s="207">
        <f>SUM(P327:P338)</f>
        <v>0</v>
      </c>
      <c r="Q326" s="206"/>
      <c r="R326" s="207">
        <f>SUM(R327:R338)</f>
        <v>0</v>
      </c>
      <c r="S326" s="206"/>
      <c r="T326" s="208">
        <f>SUM(T327:T338)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9" t="s">
        <v>76</v>
      </c>
      <c r="AT326" s="210" t="s">
        <v>68</v>
      </c>
      <c r="AU326" s="210" t="s">
        <v>76</v>
      </c>
      <c r="AY326" s="209" t="s">
        <v>240</v>
      </c>
      <c r="BK326" s="211">
        <f>SUM(BK327:BK338)</f>
        <v>0</v>
      </c>
    </row>
    <row r="327" s="2" customFormat="1" ht="16.5" customHeight="1">
      <c r="A327" s="40"/>
      <c r="B327" s="41"/>
      <c r="C327" s="214" t="s">
        <v>642</v>
      </c>
      <c r="D327" s="214" t="s">
        <v>242</v>
      </c>
      <c r="E327" s="215" t="s">
        <v>414</v>
      </c>
      <c r="F327" s="216" t="s">
        <v>415</v>
      </c>
      <c r="G327" s="217" t="s">
        <v>256</v>
      </c>
      <c r="H327" s="218">
        <v>110.69</v>
      </c>
      <c r="I327" s="219"/>
      <c r="J327" s="220">
        <f>ROUND(I327*H327,2)</f>
        <v>0</v>
      </c>
      <c r="K327" s="216" t="s">
        <v>246</v>
      </c>
      <c r="L327" s="46"/>
      <c r="M327" s="221" t="s">
        <v>19</v>
      </c>
      <c r="N327" s="222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247</v>
      </c>
      <c r="AT327" s="225" t="s">
        <v>242</v>
      </c>
      <c r="AU327" s="225" t="s">
        <v>78</v>
      </c>
      <c r="AY327" s="19" t="s">
        <v>240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247</v>
      </c>
      <c r="BM327" s="225" t="s">
        <v>2939</v>
      </c>
    </row>
    <row r="328" s="2" customFormat="1">
      <c r="A328" s="40"/>
      <c r="B328" s="41"/>
      <c r="C328" s="42"/>
      <c r="D328" s="227" t="s">
        <v>249</v>
      </c>
      <c r="E328" s="42"/>
      <c r="F328" s="228" t="s">
        <v>417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249</v>
      </c>
      <c r="AU328" s="19" t="s">
        <v>78</v>
      </c>
    </row>
    <row r="329" s="15" customFormat="1">
      <c r="A329" s="15"/>
      <c r="B329" s="255"/>
      <c r="C329" s="256"/>
      <c r="D329" s="234" t="s">
        <v>251</v>
      </c>
      <c r="E329" s="257" t="s">
        <v>19</v>
      </c>
      <c r="F329" s="258" t="s">
        <v>2940</v>
      </c>
      <c r="G329" s="256"/>
      <c r="H329" s="257" t="s">
        <v>19</v>
      </c>
      <c r="I329" s="259"/>
      <c r="J329" s="256"/>
      <c r="K329" s="256"/>
      <c r="L329" s="260"/>
      <c r="M329" s="261"/>
      <c r="N329" s="262"/>
      <c r="O329" s="262"/>
      <c r="P329" s="262"/>
      <c r="Q329" s="262"/>
      <c r="R329" s="262"/>
      <c r="S329" s="262"/>
      <c r="T329" s="263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4" t="s">
        <v>251</v>
      </c>
      <c r="AU329" s="264" t="s">
        <v>78</v>
      </c>
      <c r="AV329" s="15" t="s">
        <v>76</v>
      </c>
      <c r="AW329" s="15" t="s">
        <v>31</v>
      </c>
      <c r="AX329" s="15" t="s">
        <v>69</v>
      </c>
      <c r="AY329" s="264" t="s">
        <v>240</v>
      </c>
    </row>
    <row r="330" s="15" customFormat="1">
      <c r="A330" s="15"/>
      <c r="B330" s="255"/>
      <c r="C330" s="256"/>
      <c r="D330" s="234" t="s">
        <v>251</v>
      </c>
      <c r="E330" s="257" t="s">
        <v>19</v>
      </c>
      <c r="F330" s="258" t="s">
        <v>2941</v>
      </c>
      <c r="G330" s="256"/>
      <c r="H330" s="257" t="s">
        <v>19</v>
      </c>
      <c r="I330" s="259"/>
      <c r="J330" s="256"/>
      <c r="K330" s="256"/>
      <c r="L330" s="260"/>
      <c r="M330" s="261"/>
      <c r="N330" s="262"/>
      <c r="O330" s="262"/>
      <c r="P330" s="262"/>
      <c r="Q330" s="262"/>
      <c r="R330" s="262"/>
      <c r="S330" s="262"/>
      <c r="T330" s="263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4" t="s">
        <v>251</v>
      </c>
      <c r="AU330" s="264" t="s">
        <v>78</v>
      </c>
      <c r="AV330" s="15" t="s">
        <v>76</v>
      </c>
      <c r="AW330" s="15" t="s">
        <v>31</v>
      </c>
      <c r="AX330" s="15" t="s">
        <v>69</v>
      </c>
      <c r="AY330" s="264" t="s">
        <v>240</v>
      </c>
    </row>
    <row r="331" s="13" customFormat="1">
      <c r="A331" s="13"/>
      <c r="B331" s="232"/>
      <c r="C331" s="233"/>
      <c r="D331" s="234" t="s">
        <v>251</v>
      </c>
      <c r="E331" s="235" t="s">
        <v>19</v>
      </c>
      <c r="F331" s="236" t="s">
        <v>2942</v>
      </c>
      <c r="G331" s="233"/>
      <c r="H331" s="237">
        <v>46.420000000000002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251</v>
      </c>
      <c r="AU331" s="243" t="s">
        <v>78</v>
      </c>
      <c r="AV331" s="13" t="s">
        <v>78</v>
      </c>
      <c r="AW331" s="13" t="s">
        <v>31</v>
      </c>
      <c r="AX331" s="13" t="s">
        <v>69</v>
      </c>
      <c r="AY331" s="243" t="s">
        <v>240</v>
      </c>
    </row>
    <row r="332" s="13" customFormat="1">
      <c r="A332" s="13"/>
      <c r="B332" s="232"/>
      <c r="C332" s="233"/>
      <c r="D332" s="234" t="s">
        <v>251</v>
      </c>
      <c r="E332" s="235" t="s">
        <v>19</v>
      </c>
      <c r="F332" s="236" t="s">
        <v>2943</v>
      </c>
      <c r="G332" s="233"/>
      <c r="H332" s="237">
        <v>0.70999999999999996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251</v>
      </c>
      <c r="AU332" s="243" t="s">
        <v>78</v>
      </c>
      <c r="AV332" s="13" t="s">
        <v>78</v>
      </c>
      <c r="AW332" s="13" t="s">
        <v>31</v>
      </c>
      <c r="AX332" s="13" t="s">
        <v>69</v>
      </c>
      <c r="AY332" s="243" t="s">
        <v>240</v>
      </c>
    </row>
    <row r="333" s="13" customFormat="1">
      <c r="A333" s="13"/>
      <c r="B333" s="232"/>
      <c r="C333" s="233"/>
      <c r="D333" s="234" t="s">
        <v>251</v>
      </c>
      <c r="E333" s="235" t="s">
        <v>19</v>
      </c>
      <c r="F333" s="236" t="s">
        <v>2944</v>
      </c>
      <c r="G333" s="233"/>
      <c r="H333" s="237">
        <v>1.7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251</v>
      </c>
      <c r="AU333" s="243" t="s">
        <v>78</v>
      </c>
      <c r="AV333" s="13" t="s">
        <v>78</v>
      </c>
      <c r="AW333" s="13" t="s">
        <v>31</v>
      </c>
      <c r="AX333" s="13" t="s">
        <v>69</v>
      </c>
      <c r="AY333" s="243" t="s">
        <v>240</v>
      </c>
    </row>
    <row r="334" s="13" customFormat="1">
      <c r="A334" s="13"/>
      <c r="B334" s="232"/>
      <c r="C334" s="233"/>
      <c r="D334" s="234" t="s">
        <v>251</v>
      </c>
      <c r="E334" s="235" t="s">
        <v>19</v>
      </c>
      <c r="F334" s="236" t="s">
        <v>2945</v>
      </c>
      <c r="G334" s="233"/>
      <c r="H334" s="237">
        <v>52.960000000000001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251</v>
      </c>
      <c r="AU334" s="243" t="s">
        <v>78</v>
      </c>
      <c r="AV334" s="13" t="s">
        <v>78</v>
      </c>
      <c r="AW334" s="13" t="s">
        <v>31</v>
      </c>
      <c r="AX334" s="13" t="s">
        <v>69</v>
      </c>
      <c r="AY334" s="243" t="s">
        <v>240</v>
      </c>
    </row>
    <row r="335" s="16" customFormat="1">
      <c r="A335" s="16"/>
      <c r="B335" s="265"/>
      <c r="C335" s="266"/>
      <c r="D335" s="234" t="s">
        <v>251</v>
      </c>
      <c r="E335" s="267" t="s">
        <v>19</v>
      </c>
      <c r="F335" s="268" t="s">
        <v>307</v>
      </c>
      <c r="G335" s="266"/>
      <c r="H335" s="269">
        <v>101.79000000000001</v>
      </c>
      <c r="I335" s="270"/>
      <c r="J335" s="266"/>
      <c r="K335" s="266"/>
      <c r="L335" s="271"/>
      <c r="M335" s="272"/>
      <c r="N335" s="273"/>
      <c r="O335" s="273"/>
      <c r="P335" s="273"/>
      <c r="Q335" s="273"/>
      <c r="R335" s="273"/>
      <c r="S335" s="273"/>
      <c r="T335" s="274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75" t="s">
        <v>251</v>
      </c>
      <c r="AU335" s="275" t="s">
        <v>78</v>
      </c>
      <c r="AV335" s="16" t="s">
        <v>268</v>
      </c>
      <c r="AW335" s="16" t="s">
        <v>31</v>
      </c>
      <c r="AX335" s="16" t="s">
        <v>69</v>
      </c>
      <c r="AY335" s="275" t="s">
        <v>240</v>
      </c>
    </row>
    <row r="336" s="13" customFormat="1">
      <c r="A336" s="13"/>
      <c r="B336" s="232"/>
      <c r="C336" s="233"/>
      <c r="D336" s="234" t="s">
        <v>251</v>
      </c>
      <c r="E336" s="235" t="s">
        <v>19</v>
      </c>
      <c r="F336" s="236" t="s">
        <v>2946</v>
      </c>
      <c r="G336" s="233"/>
      <c r="H336" s="237">
        <v>8.9000000000000004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251</v>
      </c>
      <c r="AU336" s="243" t="s">
        <v>78</v>
      </c>
      <c r="AV336" s="13" t="s">
        <v>78</v>
      </c>
      <c r="AW336" s="13" t="s">
        <v>31</v>
      </c>
      <c r="AX336" s="13" t="s">
        <v>69</v>
      </c>
      <c r="AY336" s="243" t="s">
        <v>240</v>
      </c>
    </row>
    <row r="337" s="16" customFormat="1">
      <c r="A337" s="16"/>
      <c r="B337" s="265"/>
      <c r="C337" s="266"/>
      <c r="D337" s="234" t="s">
        <v>251</v>
      </c>
      <c r="E337" s="267" t="s">
        <v>19</v>
      </c>
      <c r="F337" s="268" t="s">
        <v>307</v>
      </c>
      <c r="G337" s="266"/>
      <c r="H337" s="269">
        <v>8.9000000000000004</v>
      </c>
      <c r="I337" s="270"/>
      <c r="J337" s="266"/>
      <c r="K337" s="266"/>
      <c r="L337" s="271"/>
      <c r="M337" s="272"/>
      <c r="N337" s="273"/>
      <c r="O337" s="273"/>
      <c r="P337" s="273"/>
      <c r="Q337" s="273"/>
      <c r="R337" s="273"/>
      <c r="S337" s="273"/>
      <c r="T337" s="274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T337" s="275" t="s">
        <v>251</v>
      </c>
      <c r="AU337" s="275" t="s">
        <v>78</v>
      </c>
      <c r="AV337" s="16" t="s">
        <v>268</v>
      </c>
      <c r="AW337" s="16" t="s">
        <v>31</v>
      </c>
      <c r="AX337" s="16" t="s">
        <v>69</v>
      </c>
      <c r="AY337" s="275" t="s">
        <v>240</v>
      </c>
    </row>
    <row r="338" s="14" customFormat="1">
      <c r="A338" s="14"/>
      <c r="B338" s="244"/>
      <c r="C338" s="245"/>
      <c r="D338" s="234" t="s">
        <v>251</v>
      </c>
      <c r="E338" s="246" t="s">
        <v>19</v>
      </c>
      <c r="F338" s="247" t="s">
        <v>253</v>
      </c>
      <c r="G338" s="245"/>
      <c r="H338" s="248">
        <v>110.69000000000001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251</v>
      </c>
      <c r="AU338" s="254" t="s">
        <v>78</v>
      </c>
      <c r="AV338" s="14" t="s">
        <v>247</v>
      </c>
      <c r="AW338" s="14" t="s">
        <v>31</v>
      </c>
      <c r="AX338" s="14" t="s">
        <v>76</v>
      </c>
      <c r="AY338" s="254" t="s">
        <v>240</v>
      </c>
    </row>
    <row r="339" s="12" customFormat="1" ht="22.8" customHeight="1">
      <c r="A339" s="12"/>
      <c r="B339" s="198"/>
      <c r="C339" s="199"/>
      <c r="D339" s="200" t="s">
        <v>68</v>
      </c>
      <c r="E339" s="212" t="s">
        <v>285</v>
      </c>
      <c r="F339" s="212" t="s">
        <v>1222</v>
      </c>
      <c r="G339" s="199"/>
      <c r="H339" s="199"/>
      <c r="I339" s="202"/>
      <c r="J339" s="213">
        <f>BK339</f>
        <v>0</v>
      </c>
      <c r="K339" s="199"/>
      <c r="L339" s="204"/>
      <c r="M339" s="205"/>
      <c r="N339" s="206"/>
      <c r="O339" s="206"/>
      <c r="P339" s="207">
        <f>SUM(P340:P364)</f>
        <v>0</v>
      </c>
      <c r="Q339" s="206"/>
      <c r="R339" s="207">
        <f>SUM(R340:R364)</f>
        <v>0</v>
      </c>
      <c r="S339" s="206"/>
      <c r="T339" s="208">
        <f>SUM(T340:T364)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9" t="s">
        <v>76</v>
      </c>
      <c r="AT339" s="210" t="s">
        <v>68</v>
      </c>
      <c r="AU339" s="210" t="s">
        <v>76</v>
      </c>
      <c r="AY339" s="209" t="s">
        <v>240</v>
      </c>
      <c r="BK339" s="211">
        <f>SUM(BK340:BK364)</f>
        <v>0</v>
      </c>
    </row>
    <row r="340" s="2" customFormat="1" ht="21.75" customHeight="1">
      <c r="A340" s="40"/>
      <c r="B340" s="41"/>
      <c r="C340" s="214" t="s">
        <v>647</v>
      </c>
      <c r="D340" s="214" t="s">
        <v>242</v>
      </c>
      <c r="E340" s="215" t="s">
        <v>1223</v>
      </c>
      <c r="F340" s="216" t="s">
        <v>1224</v>
      </c>
      <c r="G340" s="217" t="s">
        <v>245</v>
      </c>
      <c r="H340" s="218">
        <v>72.299999999999997</v>
      </c>
      <c r="I340" s="219"/>
      <c r="J340" s="220">
        <f>ROUND(I340*H340,2)</f>
        <v>0</v>
      </c>
      <c r="K340" s="216" t="s">
        <v>246</v>
      </c>
      <c r="L340" s="46"/>
      <c r="M340" s="221" t="s">
        <v>19</v>
      </c>
      <c r="N340" s="222" t="s">
        <v>40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247</v>
      </c>
      <c r="AT340" s="225" t="s">
        <v>242</v>
      </c>
      <c r="AU340" s="225" t="s">
        <v>78</v>
      </c>
      <c r="AY340" s="19" t="s">
        <v>240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76</v>
      </c>
      <c r="BK340" s="226">
        <f>ROUND(I340*H340,2)</f>
        <v>0</v>
      </c>
      <c r="BL340" s="19" t="s">
        <v>247</v>
      </c>
      <c r="BM340" s="225" t="s">
        <v>2947</v>
      </c>
    </row>
    <row r="341" s="2" customFormat="1">
      <c r="A341" s="40"/>
      <c r="B341" s="41"/>
      <c r="C341" s="42"/>
      <c r="D341" s="227" t="s">
        <v>249</v>
      </c>
      <c r="E341" s="42"/>
      <c r="F341" s="228" t="s">
        <v>1226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249</v>
      </c>
      <c r="AU341" s="19" t="s">
        <v>78</v>
      </c>
    </row>
    <row r="342" s="13" customFormat="1">
      <c r="A342" s="13"/>
      <c r="B342" s="232"/>
      <c r="C342" s="233"/>
      <c r="D342" s="234" t="s">
        <v>251</v>
      </c>
      <c r="E342" s="235" t="s">
        <v>19</v>
      </c>
      <c r="F342" s="236" t="s">
        <v>2948</v>
      </c>
      <c r="G342" s="233"/>
      <c r="H342" s="237">
        <v>72.299999999999997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251</v>
      </c>
      <c r="AU342" s="243" t="s">
        <v>78</v>
      </c>
      <c r="AV342" s="13" t="s">
        <v>78</v>
      </c>
      <c r="AW342" s="13" t="s">
        <v>31</v>
      </c>
      <c r="AX342" s="13" t="s">
        <v>69</v>
      </c>
      <c r="AY342" s="243" t="s">
        <v>240</v>
      </c>
    </row>
    <row r="343" s="14" customFormat="1">
      <c r="A343" s="14"/>
      <c r="B343" s="244"/>
      <c r="C343" s="245"/>
      <c r="D343" s="234" t="s">
        <v>251</v>
      </c>
      <c r="E343" s="246" t="s">
        <v>19</v>
      </c>
      <c r="F343" s="247" t="s">
        <v>253</v>
      </c>
      <c r="G343" s="245"/>
      <c r="H343" s="248">
        <v>72.299999999999997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251</v>
      </c>
      <c r="AU343" s="254" t="s">
        <v>78</v>
      </c>
      <c r="AV343" s="14" t="s">
        <v>247</v>
      </c>
      <c r="AW343" s="14" t="s">
        <v>31</v>
      </c>
      <c r="AX343" s="14" t="s">
        <v>76</v>
      </c>
      <c r="AY343" s="254" t="s">
        <v>240</v>
      </c>
    </row>
    <row r="344" s="2" customFormat="1" ht="21.75" customHeight="1">
      <c r="A344" s="40"/>
      <c r="B344" s="41"/>
      <c r="C344" s="214" t="s">
        <v>651</v>
      </c>
      <c r="D344" s="214" t="s">
        <v>242</v>
      </c>
      <c r="E344" s="215" t="s">
        <v>1228</v>
      </c>
      <c r="F344" s="216" t="s">
        <v>1229</v>
      </c>
      <c r="G344" s="217" t="s">
        <v>245</v>
      </c>
      <c r="H344" s="218">
        <v>991.35000000000002</v>
      </c>
      <c r="I344" s="219"/>
      <c r="J344" s="220">
        <f>ROUND(I344*H344,2)</f>
        <v>0</v>
      </c>
      <c r="K344" s="216" t="s">
        <v>246</v>
      </c>
      <c r="L344" s="46"/>
      <c r="M344" s="221" t="s">
        <v>19</v>
      </c>
      <c r="N344" s="222" t="s">
        <v>40</v>
      </c>
      <c r="O344" s="86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247</v>
      </c>
      <c r="AT344" s="225" t="s">
        <v>242</v>
      </c>
      <c r="AU344" s="225" t="s">
        <v>78</v>
      </c>
      <c r="AY344" s="19" t="s">
        <v>240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247</v>
      </c>
      <c r="BM344" s="225" t="s">
        <v>2949</v>
      </c>
    </row>
    <row r="345" s="2" customFormat="1">
      <c r="A345" s="40"/>
      <c r="B345" s="41"/>
      <c r="C345" s="42"/>
      <c r="D345" s="227" t="s">
        <v>249</v>
      </c>
      <c r="E345" s="42"/>
      <c r="F345" s="228" t="s">
        <v>1231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249</v>
      </c>
      <c r="AU345" s="19" t="s">
        <v>78</v>
      </c>
    </row>
    <row r="346" s="13" customFormat="1">
      <c r="A346" s="13"/>
      <c r="B346" s="232"/>
      <c r="C346" s="233"/>
      <c r="D346" s="234" t="s">
        <v>251</v>
      </c>
      <c r="E346" s="235" t="s">
        <v>19</v>
      </c>
      <c r="F346" s="236" t="s">
        <v>2950</v>
      </c>
      <c r="G346" s="233"/>
      <c r="H346" s="237">
        <v>991.35000000000002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251</v>
      </c>
      <c r="AU346" s="243" t="s">
        <v>78</v>
      </c>
      <c r="AV346" s="13" t="s">
        <v>78</v>
      </c>
      <c r="AW346" s="13" t="s">
        <v>31</v>
      </c>
      <c r="AX346" s="13" t="s">
        <v>69</v>
      </c>
      <c r="AY346" s="243" t="s">
        <v>240</v>
      </c>
    </row>
    <row r="347" s="14" customFormat="1">
      <c r="A347" s="14"/>
      <c r="B347" s="244"/>
      <c r="C347" s="245"/>
      <c r="D347" s="234" t="s">
        <v>251</v>
      </c>
      <c r="E347" s="246" t="s">
        <v>19</v>
      </c>
      <c r="F347" s="247" t="s">
        <v>253</v>
      </c>
      <c r="G347" s="245"/>
      <c r="H347" s="248">
        <v>991.35000000000002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251</v>
      </c>
      <c r="AU347" s="254" t="s">
        <v>78</v>
      </c>
      <c r="AV347" s="14" t="s">
        <v>247</v>
      </c>
      <c r="AW347" s="14" t="s">
        <v>31</v>
      </c>
      <c r="AX347" s="14" t="s">
        <v>76</v>
      </c>
      <c r="AY347" s="254" t="s">
        <v>240</v>
      </c>
    </row>
    <row r="348" s="2" customFormat="1" ht="21.75" customHeight="1">
      <c r="A348" s="40"/>
      <c r="B348" s="41"/>
      <c r="C348" s="214" t="s">
        <v>656</v>
      </c>
      <c r="D348" s="214" t="s">
        <v>242</v>
      </c>
      <c r="E348" s="215" t="s">
        <v>1234</v>
      </c>
      <c r="F348" s="216" t="s">
        <v>1235</v>
      </c>
      <c r="G348" s="217" t="s">
        <v>245</v>
      </c>
      <c r="H348" s="218">
        <v>1063.6500000000001</v>
      </c>
      <c r="I348" s="219"/>
      <c r="J348" s="220">
        <f>ROUND(I348*H348,2)</f>
        <v>0</v>
      </c>
      <c r="K348" s="216" t="s">
        <v>246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247</v>
      </c>
      <c r="AT348" s="225" t="s">
        <v>242</v>
      </c>
      <c r="AU348" s="225" t="s">
        <v>78</v>
      </c>
      <c r="AY348" s="19" t="s">
        <v>240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247</v>
      </c>
      <c r="BM348" s="225" t="s">
        <v>2951</v>
      </c>
    </row>
    <row r="349" s="2" customFormat="1">
      <c r="A349" s="40"/>
      <c r="B349" s="41"/>
      <c r="C349" s="42"/>
      <c r="D349" s="227" t="s">
        <v>249</v>
      </c>
      <c r="E349" s="42"/>
      <c r="F349" s="228" t="s">
        <v>1237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249</v>
      </c>
      <c r="AU349" s="19" t="s">
        <v>78</v>
      </c>
    </row>
    <row r="350" s="13" customFormat="1">
      <c r="A350" s="13"/>
      <c r="B350" s="232"/>
      <c r="C350" s="233"/>
      <c r="D350" s="234" t="s">
        <v>251</v>
      </c>
      <c r="E350" s="235" t="s">
        <v>19</v>
      </c>
      <c r="F350" s="236" t="s">
        <v>2952</v>
      </c>
      <c r="G350" s="233"/>
      <c r="H350" s="237">
        <v>991.35000000000002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251</v>
      </c>
      <c r="AU350" s="243" t="s">
        <v>78</v>
      </c>
      <c r="AV350" s="13" t="s">
        <v>78</v>
      </c>
      <c r="AW350" s="13" t="s">
        <v>31</v>
      </c>
      <c r="AX350" s="13" t="s">
        <v>69</v>
      </c>
      <c r="AY350" s="243" t="s">
        <v>240</v>
      </c>
    </row>
    <row r="351" s="13" customFormat="1">
      <c r="A351" s="13"/>
      <c r="B351" s="232"/>
      <c r="C351" s="233"/>
      <c r="D351" s="234" t="s">
        <v>251</v>
      </c>
      <c r="E351" s="235" t="s">
        <v>19</v>
      </c>
      <c r="F351" s="236" t="s">
        <v>2953</v>
      </c>
      <c r="G351" s="233"/>
      <c r="H351" s="237">
        <v>72.299999999999997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251</v>
      </c>
      <c r="AU351" s="243" t="s">
        <v>78</v>
      </c>
      <c r="AV351" s="13" t="s">
        <v>78</v>
      </c>
      <c r="AW351" s="13" t="s">
        <v>31</v>
      </c>
      <c r="AX351" s="13" t="s">
        <v>69</v>
      </c>
      <c r="AY351" s="243" t="s">
        <v>240</v>
      </c>
    </row>
    <row r="352" s="14" customFormat="1">
      <c r="A352" s="14"/>
      <c r="B352" s="244"/>
      <c r="C352" s="245"/>
      <c r="D352" s="234" t="s">
        <v>251</v>
      </c>
      <c r="E352" s="246" t="s">
        <v>19</v>
      </c>
      <c r="F352" s="247" t="s">
        <v>253</v>
      </c>
      <c r="G352" s="245"/>
      <c r="H352" s="248">
        <v>1063.6500000000001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251</v>
      </c>
      <c r="AU352" s="254" t="s">
        <v>78</v>
      </c>
      <c r="AV352" s="14" t="s">
        <v>247</v>
      </c>
      <c r="AW352" s="14" t="s">
        <v>31</v>
      </c>
      <c r="AX352" s="14" t="s">
        <v>76</v>
      </c>
      <c r="AY352" s="254" t="s">
        <v>240</v>
      </c>
    </row>
    <row r="353" s="2" customFormat="1" ht="16.5" customHeight="1">
      <c r="A353" s="40"/>
      <c r="B353" s="41"/>
      <c r="C353" s="214" t="s">
        <v>661</v>
      </c>
      <c r="D353" s="214" t="s">
        <v>242</v>
      </c>
      <c r="E353" s="215" t="s">
        <v>1240</v>
      </c>
      <c r="F353" s="216" t="s">
        <v>1241</v>
      </c>
      <c r="G353" s="217" t="s">
        <v>245</v>
      </c>
      <c r="H353" s="218">
        <v>3160</v>
      </c>
      <c r="I353" s="219"/>
      <c r="J353" s="220">
        <f>ROUND(I353*H353,2)</f>
        <v>0</v>
      </c>
      <c r="K353" s="216" t="s">
        <v>246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247</v>
      </c>
      <c r="AT353" s="225" t="s">
        <v>242</v>
      </c>
      <c r="AU353" s="225" t="s">
        <v>78</v>
      </c>
      <c r="AY353" s="19" t="s">
        <v>240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247</v>
      </c>
      <c r="BM353" s="225" t="s">
        <v>2954</v>
      </c>
    </row>
    <row r="354" s="2" customFormat="1">
      <c r="A354" s="40"/>
      <c r="B354" s="41"/>
      <c r="C354" s="42"/>
      <c r="D354" s="227" t="s">
        <v>249</v>
      </c>
      <c r="E354" s="42"/>
      <c r="F354" s="228" t="s">
        <v>1243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249</v>
      </c>
      <c r="AU354" s="19" t="s">
        <v>78</v>
      </c>
    </row>
    <row r="355" s="13" customFormat="1">
      <c r="A355" s="13"/>
      <c r="B355" s="232"/>
      <c r="C355" s="233"/>
      <c r="D355" s="234" t="s">
        <v>251</v>
      </c>
      <c r="E355" s="235" t="s">
        <v>19</v>
      </c>
      <c r="F355" s="236" t="s">
        <v>2837</v>
      </c>
      <c r="G355" s="233"/>
      <c r="H355" s="237">
        <v>3160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251</v>
      </c>
      <c r="AU355" s="243" t="s">
        <v>78</v>
      </c>
      <c r="AV355" s="13" t="s">
        <v>78</v>
      </c>
      <c r="AW355" s="13" t="s">
        <v>31</v>
      </c>
      <c r="AX355" s="13" t="s">
        <v>69</v>
      </c>
      <c r="AY355" s="243" t="s">
        <v>240</v>
      </c>
    </row>
    <row r="356" s="14" customFormat="1">
      <c r="A356" s="14"/>
      <c r="B356" s="244"/>
      <c r="C356" s="245"/>
      <c r="D356" s="234" t="s">
        <v>251</v>
      </c>
      <c r="E356" s="246" t="s">
        <v>19</v>
      </c>
      <c r="F356" s="247" t="s">
        <v>253</v>
      </c>
      <c r="G356" s="245"/>
      <c r="H356" s="248">
        <v>3160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251</v>
      </c>
      <c r="AU356" s="254" t="s">
        <v>78</v>
      </c>
      <c r="AV356" s="14" t="s">
        <v>247</v>
      </c>
      <c r="AW356" s="14" t="s">
        <v>31</v>
      </c>
      <c r="AX356" s="14" t="s">
        <v>76</v>
      </c>
      <c r="AY356" s="254" t="s">
        <v>240</v>
      </c>
    </row>
    <row r="357" s="2" customFormat="1" ht="24.15" customHeight="1">
      <c r="A357" s="40"/>
      <c r="B357" s="41"/>
      <c r="C357" s="214" t="s">
        <v>666</v>
      </c>
      <c r="D357" s="214" t="s">
        <v>242</v>
      </c>
      <c r="E357" s="215" t="s">
        <v>1245</v>
      </c>
      <c r="F357" s="216" t="s">
        <v>1246</v>
      </c>
      <c r="G357" s="217" t="s">
        <v>245</v>
      </c>
      <c r="H357" s="218">
        <v>3160</v>
      </c>
      <c r="I357" s="219"/>
      <c r="J357" s="220">
        <f>ROUND(I357*H357,2)</f>
        <v>0</v>
      </c>
      <c r="K357" s="216" t="s">
        <v>246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247</v>
      </c>
      <c r="AT357" s="225" t="s">
        <v>242</v>
      </c>
      <c r="AU357" s="225" t="s">
        <v>78</v>
      </c>
      <c r="AY357" s="19" t="s">
        <v>240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247</v>
      </c>
      <c r="BM357" s="225" t="s">
        <v>2955</v>
      </c>
    </row>
    <row r="358" s="2" customFormat="1">
      <c r="A358" s="40"/>
      <c r="B358" s="41"/>
      <c r="C358" s="42"/>
      <c r="D358" s="227" t="s">
        <v>249</v>
      </c>
      <c r="E358" s="42"/>
      <c r="F358" s="228" t="s">
        <v>1248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249</v>
      </c>
      <c r="AU358" s="19" t="s">
        <v>78</v>
      </c>
    </row>
    <row r="359" s="13" customFormat="1">
      <c r="A359" s="13"/>
      <c r="B359" s="232"/>
      <c r="C359" s="233"/>
      <c r="D359" s="234" t="s">
        <v>251</v>
      </c>
      <c r="E359" s="235" t="s">
        <v>19</v>
      </c>
      <c r="F359" s="236" t="s">
        <v>2837</v>
      </c>
      <c r="G359" s="233"/>
      <c r="H359" s="237">
        <v>3160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251</v>
      </c>
      <c r="AU359" s="243" t="s">
        <v>78</v>
      </c>
      <c r="AV359" s="13" t="s">
        <v>78</v>
      </c>
      <c r="AW359" s="13" t="s">
        <v>31</v>
      </c>
      <c r="AX359" s="13" t="s">
        <v>69</v>
      </c>
      <c r="AY359" s="243" t="s">
        <v>240</v>
      </c>
    </row>
    <row r="360" s="14" customFormat="1">
      <c r="A360" s="14"/>
      <c r="B360" s="244"/>
      <c r="C360" s="245"/>
      <c r="D360" s="234" t="s">
        <v>251</v>
      </c>
      <c r="E360" s="246" t="s">
        <v>19</v>
      </c>
      <c r="F360" s="247" t="s">
        <v>253</v>
      </c>
      <c r="G360" s="245"/>
      <c r="H360" s="248">
        <v>3160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251</v>
      </c>
      <c r="AU360" s="254" t="s">
        <v>78</v>
      </c>
      <c r="AV360" s="14" t="s">
        <v>247</v>
      </c>
      <c r="AW360" s="14" t="s">
        <v>31</v>
      </c>
      <c r="AX360" s="14" t="s">
        <v>76</v>
      </c>
      <c r="AY360" s="254" t="s">
        <v>240</v>
      </c>
    </row>
    <row r="361" s="2" customFormat="1" ht="24.15" customHeight="1">
      <c r="A361" s="40"/>
      <c r="B361" s="41"/>
      <c r="C361" s="214" t="s">
        <v>671</v>
      </c>
      <c r="D361" s="214" t="s">
        <v>242</v>
      </c>
      <c r="E361" s="215" t="s">
        <v>1250</v>
      </c>
      <c r="F361" s="216" t="s">
        <v>1251</v>
      </c>
      <c r="G361" s="217" t="s">
        <v>245</v>
      </c>
      <c r="H361" s="218">
        <v>991.35000000000002</v>
      </c>
      <c r="I361" s="219"/>
      <c r="J361" s="220">
        <f>ROUND(I361*H361,2)</f>
        <v>0</v>
      </c>
      <c r="K361" s="216" t="s">
        <v>246</v>
      </c>
      <c r="L361" s="46"/>
      <c r="M361" s="221" t="s">
        <v>19</v>
      </c>
      <c r="N361" s="222" t="s">
        <v>40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247</v>
      </c>
      <c r="AT361" s="225" t="s">
        <v>242</v>
      </c>
      <c r="AU361" s="225" t="s">
        <v>78</v>
      </c>
      <c r="AY361" s="19" t="s">
        <v>240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76</v>
      </c>
      <c r="BK361" s="226">
        <f>ROUND(I361*H361,2)</f>
        <v>0</v>
      </c>
      <c r="BL361" s="19" t="s">
        <v>247</v>
      </c>
      <c r="BM361" s="225" t="s">
        <v>2956</v>
      </c>
    </row>
    <row r="362" s="2" customFormat="1">
      <c r="A362" s="40"/>
      <c r="B362" s="41"/>
      <c r="C362" s="42"/>
      <c r="D362" s="227" t="s">
        <v>249</v>
      </c>
      <c r="E362" s="42"/>
      <c r="F362" s="228" t="s">
        <v>1253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249</v>
      </c>
      <c r="AU362" s="19" t="s">
        <v>78</v>
      </c>
    </row>
    <row r="363" s="13" customFormat="1">
      <c r="A363" s="13"/>
      <c r="B363" s="232"/>
      <c r="C363" s="233"/>
      <c r="D363" s="234" t="s">
        <v>251</v>
      </c>
      <c r="E363" s="235" t="s">
        <v>19</v>
      </c>
      <c r="F363" s="236" t="s">
        <v>2834</v>
      </c>
      <c r="G363" s="233"/>
      <c r="H363" s="237">
        <v>991.35000000000002</v>
      </c>
      <c r="I363" s="238"/>
      <c r="J363" s="233"/>
      <c r="K363" s="233"/>
      <c r="L363" s="239"/>
      <c r="M363" s="240"/>
      <c r="N363" s="241"/>
      <c r="O363" s="241"/>
      <c r="P363" s="241"/>
      <c r="Q363" s="241"/>
      <c r="R363" s="241"/>
      <c r="S363" s="241"/>
      <c r="T363" s="24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3" t="s">
        <v>251</v>
      </c>
      <c r="AU363" s="243" t="s">
        <v>78</v>
      </c>
      <c r="AV363" s="13" t="s">
        <v>78</v>
      </c>
      <c r="AW363" s="13" t="s">
        <v>31</v>
      </c>
      <c r="AX363" s="13" t="s">
        <v>69</v>
      </c>
      <c r="AY363" s="243" t="s">
        <v>240</v>
      </c>
    </row>
    <row r="364" s="14" customFormat="1">
      <c r="A364" s="14"/>
      <c r="B364" s="244"/>
      <c r="C364" s="245"/>
      <c r="D364" s="234" t="s">
        <v>251</v>
      </c>
      <c r="E364" s="246" t="s">
        <v>19</v>
      </c>
      <c r="F364" s="247" t="s">
        <v>253</v>
      </c>
      <c r="G364" s="245"/>
      <c r="H364" s="248">
        <v>991.35000000000002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251</v>
      </c>
      <c r="AU364" s="254" t="s">
        <v>78</v>
      </c>
      <c r="AV364" s="14" t="s">
        <v>247</v>
      </c>
      <c r="AW364" s="14" t="s">
        <v>31</v>
      </c>
      <c r="AX364" s="14" t="s">
        <v>76</v>
      </c>
      <c r="AY364" s="254" t="s">
        <v>240</v>
      </c>
    </row>
    <row r="365" s="12" customFormat="1" ht="22.8" customHeight="1">
      <c r="A365" s="12"/>
      <c r="B365" s="198"/>
      <c r="C365" s="199"/>
      <c r="D365" s="200" t="s">
        <v>68</v>
      </c>
      <c r="E365" s="212" t="s">
        <v>300</v>
      </c>
      <c r="F365" s="212" t="s">
        <v>426</v>
      </c>
      <c r="G365" s="199"/>
      <c r="H365" s="199"/>
      <c r="I365" s="202"/>
      <c r="J365" s="213">
        <f>BK365</f>
        <v>0</v>
      </c>
      <c r="K365" s="199"/>
      <c r="L365" s="204"/>
      <c r="M365" s="205"/>
      <c r="N365" s="206"/>
      <c r="O365" s="206"/>
      <c r="P365" s="207">
        <f>SUM(P366:P374)</f>
        <v>0</v>
      </c>
      <c r="Q365" s="206"/>
      <c r="R365" s="207">
        <f>SUM(R366:R374)</f>
        <v>110.14919999999999</v>
      </c>
      <c r="S365" s="206"/>
      <c r="T365" s="208">
        <f>SUM(T366:T374)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09" t="s">
        <v>76</v>
      </c>
      <c r="AT365" s="210" t="s">
        <v>68</v>
      </c>
      <c r="AU365" s="210" t="s">
        <v>76</v>
      </c>
      <c r="AY365" s="209" t="s">
        <v>240</v>
      </c>
      <c r="BK365" s="211">
        <f>SUM(BK366:BK374)</f>
        <v>0</v>
      </c>
    </row>
    <row r="366" s="2" customFormat="1" ht="16.5" customHeight="1">
      <c r="A366" s="40"/>
      <c r="B366" s="41"/>
      <c r="C366" s="214" t="s">
        <v>676</v>
      </c>
      <c r="D366" s="214" t="s">
        <v>242</v>
      </c>
      <c r="E366" s="215" t="s">
        <v>881</v>
      </c>
      <c r="F366" s="216" t="s">
        <v>882</v>
      </c>
      <c r="G366" s="217" t="s">
        <v>487</v>
      </c>
      <c r="H366" s="218">
        <v>5</v>
      </c>
      <c r="I366" s="219"/>
      <c r="J366" s="220">
        <f>ROUND(I366*H366,2)</f>
        <v>0</v>
      </c>
      <c r="K366" s="216" t="s">
        <v>246</v>
      </c>
      <c r="L366" s="46"/>
      <c r="M366" s="221" t="s">
        <v>19</v>
      </c>
      <c r="N366" s="222" t="s">
        <v>40</v>
      </c>
      <c r="O366" s="86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247</v>
      </c>
      <c r="AT366" s="225" t="s">
        <v>242</v>
      </c>
      <c r="AU366" s="225" t="s">
        <v>78</v>
      </c>
      <c r="AY366" s="19" t="s">
        <v>240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76</v>
      </c>
      <c r="BK366" s="226">
        <f>ROUND(I366*H366,2)</f>
        <v>0</v>
      </c>
      <c r="BL366" s="19" t="s">
        <v>247</v>
      </c>
      <c r="BM366" s="225" t="s">
        <v>2957</v>
      </c>
    </row>
    <row r="367" s="2" customFormat="1">
      <c r="A367" s="40"/>
      <c r="B367" s="41"/>
      <c r="C367" s="42"/>
      <c r="D367" s="227" t="s">
        <v>249</v>
      </c>
      <c r="E367" s="42"/>
      <c r="F367" s="228" t="s">
        <v>884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249</v>
      </c>
      <c r="AU367" s="19" t="s">
        <v>78</v>
      </c>
    </row>
    <row r="368" s="13" customFormat="1">
      <c r="A368" s="13"/>
      <c r="B368" s="232"/>
      <c r="C368" s="233"/>
      <c r="D368" s="234" t="s">
        <v>251</v>
      </c>
      <c r="E368" s="235" t="s">
        <v>19</v>
      </c>
      <c r="F368" s="236" t="s">
        <v>2958</v>
      </c>
      <c r="G368" s="233"/>
      <c r="H368" s="237">
        <v>5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251</v>
      </c>
      <c r="AU368" s="243" t="s">
        <v>78</v>
      </c>
      <c r="AV368" s="13" t="s">
        <v>78</v>
      </c>
      <c r="AW368" s="13" t="s">
        <v>31</v>
      </c>
      <c r="AX368" s="13" t="s">
        <v>69</v>
      </c>
      <c r="AY368" s="243" t="s">
        <v>240</v>
      </c>
    </row>
    <row r="369" s="14" customFormat="1">
      <c r="A369" s="14"/>
      <c r="B369" s="244"/>
      <c r="C369" s="245"/>
      <c r="D369" s="234" t="s">
        <v>251</v>
      </c>
      <c r="E369" s="246" t="s">
        <v>19</v>
      </c>
      <c r="F369" s="247" t="s">
        <v>253</v>
      </c>
      <c r="G369" s="245"/>
      <c r="H369" s="248">
        <v>5</v>
      </c>
      <c r="I369" s="249"/>
      <c r="J369" s="245"/>
      <c r="K369" s="245"/>
      <c r="L369" s="250"/>
      <c r="M369" s="251"/>
      <c r="N369" s="252"/>
      <c r="O369" s="252"/>
      <c r="P369" s="252"/>
      <c r="Q369" s="252"/>
      <c r="R369" s="252"/>
      <c r="S369" s="252"/>
      <c r="T369" s="25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4" t="s">
        <v>251</v>
      </c>
      <c r="AU369" s="254" t="s">
        <v>78</v>
      </c>
      <c r="AV369" s="14" t="s">
        <v>247</v>
      </c>
      <c r="AW369" s="14" t="s">
        <v>31</v>
      </c>
      <c r="AX369" s="14" t="s">
        <v>76</v>
      </c>
      <c r="AY369" s="254" t="s">
        <v>240</v>
      </c>
    </row>
    <row r="370" s="2" customFormat="1" ht="24.15" customHeight="1">
      <c r="A370" s="40"/>
      <c r="B370" s="41"/>
      <c r="C370" s="214" t="s">
        <v>681</v>
      </c>
      <c r="D370" s="214" t="s">
        <v>242</v>
      </c>
      <c r="E370" s="215" t="s">
        <v>886</v>
      </c>
      <c r="F370" s="216" t="s">
        <v>887</v>
      </c>
      <c r="G370" s="217" t="s">
        <v>256</v>
      </c>
      <c r="H370" s="218">
        <v>72</v>
      </c>
      <c r="I370" s="219"/>
      <c r="J370" s="220">
        <f>ROUND(I370*H370,2)</f>
        <v>0</v>
      </c>
      <c r="K370" s="216" t="s">
        <v>246</v>
      </c>
      <c r="L370" s="46"/>
      <c r="M370" s="221" t="s">
        <v>19</v>
      </c>
      <c r="N370" s="222" t="s">
        <v>40</v>
      </c>
      <c r="O370" s="86"/>
      <c r="P370" s="223">
        <f>O370*H370</f>
        <v>0</v>
      </c>
      <c r="Q370" s="223">
        <v>1.5298499999999999</v>
      </c>
      <c r="R370" s="223">
        <f>Q370*H370</f>
        <v>110.14919999999999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247</v>
      </c>
      <c r="AT370" s="225" t="s">
        <v>242</v>
      </c>
      <c r="AU370" s="225" t="s">
        <v>78</v>
      </c>
      <c r="AY370" s="19" t="s">
        <v>240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76</v>
      </c>
      <c r="BK370" s="226">
        <f>ROUND(I370*H370,2)</f>
        <v>0</v>
      </c>
      <c r="BL370" s="19" t="s">
        <v>247</v>
      </c>
      <c r="BM370" s="225" t="s">
        <v>2959</v>
      </c>
    </row>
    <row r="371" s="2" customFormat="1">
      <c r="A371" s="40"/>
      <c r="B371" s="41"/>
      <c r="C371" s="42"/>
      <c r="D371" s="227" t="s">
        <v>249</v>
      </c>
      <c r="E371" s="42"/>
      <c r="F371" s="228" t="s">
        <v>889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249</v>
      </c>
      <c r="AU371" s="19" t="s">
        <v>78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2960</v>
      </c>
      <c r="G372" s="233"/>
      <c r="H372" s="237">
        <v>50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3" customFormat="1">
      <c r="A373" s="13"/>
      <c r="B373" s="232"/>
      <c r="C373" s="233"/>
      <c r="D373" s="234" t="s">
        <v>251</v>
      </c>
      <c r="E373" s="235" t="s">
        <v>19</v>
      </c>
      <c r="F373" s="236" t="s">
        <v>2961</v>
      </c>
      <c r="G373" s="233"/>
      <c r="H373" s="237">
        <v>22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251</v>
      </c>
      <c r="AU373" s="243" t="s">
        <v>78</v>
      </c>
      <c r="AV373" s="13" t="s">
        <v>78</v>
      </c>
      <c r="AW373" s="13" t="s">
        <v>31</v>
      </c>
      <c r="AX373" s="13" t="s">
        <v>69</v>
      </c>
      <c r="AY373" s="243" t="s">
        <v>240</v>
      </c>
    </row>
    <row r="374" s="14" customFormat="1">
      <c r="A374" s="14"/>
      <c r="B374" s="244"/>
      <c r="C374" s="245"/>
      <c r="D374" s="234" t="s">
        <v>251</v>
      </c>
      <c r="E374" s="246" t="s">
        <v>19</v>
      </c>
      <c r="F374" s="247" t="s">
        <v>253</v>
      </c>
      <c r="G374" s="245"/>
      <c r="H374" s="248">
        <v>72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251</v>
      </c>
      <c r="AU374" s="254" t="s">
        <v>78</v>
      </c>
      <c r="AV374" s="14" t="s">
        <v>247</v>
      </c>
      <c r="AW374" s="14" t="s">
        <v>31</v>
      </c>
      <c r="AX374" s="14" t="s">
        <v>76</v>
      </c>
      <c r="AY374" s="254" t="s">
        <v>240</v>
      </c>
    </row>
    <row r="375" s="12" customFormat="1" ht="22.8" customHeight="1">
      <c r="A375" s="12"/>
      <c r="B375" s="198"/>
      <c r="C375" s="199"/>
      <c r="D375" s="200" t="s">
        <v>68</v>
      </c>
      <c r="E375" s="212" t="s">
        <v>309</v>
      </c>
      <c r="F375" s="212" t="s">
        <v>1272</v>
      </c>
      <c r="G375" s="199"/>
      <c r="H375" s="199"/>
      <c r="I375" s="202"/>
      <c r="J375" s="213">
        <f>BK375</f>
        <v>0</v>
      </c>
      <c r="K375" s="199"/>
      <c r="L375" s="204"/>
      <c r="M375" s="205"/>
      <c r="N375" s="206"/>
      <c r="O375" s="206"/>
      <c r="P375" s="207">
        <f>SUM(P376:P395)</f>
        <v>0</v>
      </c>
      <c r="Q375" s="206"/>
      <c r="R375" s="207">
        <f>SUM(R376:R395)</f>
        <v>0.40374510200000002</v>
      </c>
      <c r="S375" s="206"/>
      <c r="T375" s="208">
        <f>SUM(T376:T395)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09" t="s">
        <v>76</v>
      </c>
      <c r="AT375" s="210" t="s">
        <v>68</v>
      </c>
      <c r="AU375" s="210" t="s">
        <v>76</v>
      </c>
      <c r="AY375" s="209" t="s">
        <v>240</v>
      </c>
      <c r="BK375" s="211">
        <f>SUM(BK376:BK395)</f>
        <v>0</v>
      </c>
    </row>
    <row r="376" s="2" customFormat="1" ht="21.75" customHeight="1">
      <c r="A376" s="40"/>
      <c r="B376" s="41"/>
      <c r="C376" s="214" t="s">
        <v>683</v>
      </c>
      <c r="D376" s="214" t="s">
        <v>242</v>
      </c>
      <c r="E376" s="215" t="s">
        <v>1274</v>
      </c>
      <c r="F376" s="216" t="s">
        <v>1275</v>
      </c>
      <c r="G376" s="217" t="s">
        <v>430</v>
      </c>
      <c r="H376" s="218">
        <v>1445.2000000000001</v>
      </c>
      <c r="I376" s="219"/>
      <c r="J376" s="220">
        <f>ROUND(I376*H376,2)</f>
        <v>0</v>
      </c>
      <c r="K376" s="216" t="s">
        <v>246</v>
      </c>
      <c r="L376" s="46"/>
      <c r="M376" s="221" t="s">
        <v>19</v>
      </c>
      <c r="N376" s="222" t="s">
        <v>40</v>
      </c>
      <c r="O376" s="86"/>
      <c r="P376" s="223">
        <f>O376*H376</f>
        <v>0</v>
      </c>
      <c r="Q376" s="223">
        <v>7.5900000000000002E-06</v>
      </c>
      <c r="R376" s="223">
        <f>Q376*H376</f>
        <v>0.010969068</v>
      </c>
      <c r="S376" s="223">
        <v>0</v>
      </c>
      <c r="T376" s="224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247</v>
      </c>
      <c r="AT376" s="225" t="s">
        <v>242</v>
      </c>
      <c r="AU376" s="225" t="s">
        <v>78</v>
      </c>
      <c r="AY376" s="19" t="s">
        <v>240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76</v>
      </c>
      <c r="BK376" s="226">
        <f>ROUND(I376*H376,2)</f>
        <v>0</v>
      </c>
      <c r="BL376" s="19" t="s">
        <v>247</v>
      </c>
      <c r="BM376" s="225" t="s">
        <v>2962</v>
      </c>
    </row>
    <row r="377" s="2" customFormat="1">
      <c r="A377" s="40"/>
      <c r="B377" s="41"/>
      <c r="C377" s="42"/>
      <c r="D377" s="227" t="s">
        <v>249</v>
      </c>
      <c r="E377" s="42"/>
      <c r="F377" s="228" t="s">
        <v>1277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249</v>
      </c>
      <c r="AU377" s="19" t="s">
        <v>78</v>
      </c>
    </row>
    <row r="378" s="15" customFormat="1">
      <c r="A378" s="15"/>
      <c r="B378" s="255"/>
      <c r="C378" s="256"/>
      <c r="D378" s="234" t="s">
        <v>251</v>
      </c>
      <c r="E378" s="257" t="s">
        <v>19</v>
      </c>
      <c r="F378" s="258" t="s">
        <v>2963</v>
      </c>
      <c r="G378" s="256"/>
      <c r="H378" s="257" t="s">
        <v>19</v>
      </c>
      <c r="I378" s="259"/>
      <c r="J378" s="256"/>
      <c r="K378" s="256"/>
      <c r="L378" s="260"/>
      <c r="M378" s="261"/>
      <c r="N378" s="262"/>
      <c r="O378" s="262"/>
      <c r="P378" s="262"/>
      <c r="Q378" s="262"/>
      <c r="R378" s="262"/>
      <c r="S378" s="262"/>
      <c r="T378" s="263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4" t="s">
        <v>251</v>
      </c>
      <c r="AU378" s="264" t="s">
        <v>78</v>
      </c>
      <c r="AV378" s="15" t="s">
        <v>76</v>
      </c>
      <c r="AW378" s="15" t="s">
        <v>31</v>
      </c>
      <c r="AX378" s="15" t="s">
        <v>69</v>
      </c>
      <c r="AY378" s="264" t="s">
        <v>240</v>
      </c>
    </row>
    <row r="379" s="13" customFormat="1">
      <c r="A379" s="13"/>
      <c r="B379" s="232"/>
      <c r="C379" s="233"/>
      <c r="D379" s="234" t="s">
        <v>251</v>
      </c>
      <c r="E379" s="235" t="s">
        <v>19</v>
      </c>
      <c r="F379" s="236" t="s">
        <v>2964</v>
      </c>
      <c r="G379" s="233"/>
      <c r="H379" s="237">
        <v>28.199999999999999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251</v>
      </c>
      <c r="AU379" s="243" t="s">
        <v>78</v>
      </c>
      <c r="AV379" s="13" t="s">
        <v>78</v>
      </c>
      <c r="AW379" s="13" t="s">
        <v>31</v>
      </c>
      <c r="AX379" s="13" t="s">
        <v>69</v>
      </c>
      <c r="AY379" s="243" t="s">
        <v>240</v>
      </c>
    </row>
    <row r="380" s="15" customFormat="1">
      <c r="A380" s="15"/>
      <c r="B380" s="255"/>
      <c r="C380" s="256"/>
      <c r="D380" s="234" t="s">
        <v>251</v>
      </c>
      <c r="E380" s="257" t="s">
        <v>19</v>
      </c>
      <c r="F380" s="258" t="s">
        <v>1013</v>
      </c>
      <c r="G380" s="256"/>
      <c r="H380" s="257" t="s">
        <v>19</v>
      </c>
      <c r="I380" s="259"/>
      <c r="J380" s="256"/>
      <c r="K380" s="256"/>
      <c r="L380" s="260"/>
      <c r="M380" s="261"/>
      <c r="N380" s="262"/>
      <c r="O380" s="262"/>
      <c r="P380" s="262"/>
      <c r="Q380" s="262"/>
      <c r="R380" s="262"/>
      <c r="S380" s="262"/>
      <c r="T380" s="263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64" t="s">
        <v>251</v>
      </c>
      <c r="AU380" s="264" t="s">
        <v>78</v>
      </c>
      <c r="AV380" s="15" t="s">
        <v>76</v>
      </c>
      <c r="AW380" s="15" t="s">
        <v>31</v>
      </c>
      <c r="AX380" s="15" t="s">
        <v>69</v>
      </c>
      <c r="AY380" s="264" t="s">
        <v>240</v>
      </c>
    </row>
    <row r="381" s="13" customFormat="1">
      <c r="A381" s="13"/>
      <c r="B381" s="232"/>
      <c r="C381" s="233"/>
      <c r="D381" s="234" t="s">
        <v>251</v>
      </c>
      <c r="E381" s="235" t="s">
        <v>19</v>
      </c>
      <c r="F381" s="236" t="s">
        <v>2965</v>
      </c>
      <c r="G381" s="233"/>
      <c r="H381" s="237">
        <v>666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251</v>
      </c>
      <c r="AU381" s="243" t="s">
        <v>78</v>
      </c>
      <c r="AV381" s="13" t="s">
        <v>78</v>
      </c>
      <c r="AW381" s="13" t="s">
        <v>31</v>
      </c>
      <c r="AX381" s="13" t="s">
        <v>69</v>
      </c>
      <c r="AY381" s="243" t="s">
        <v>240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2966</v>
      </c>
      <c r="G382" s="233"/>
      <c r="H382" s="237">
        <v>3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3" customFormat="1">
      <c r="A383" s="13"/>
      <c r="B383" s="232"/>
      <c r="C383" s="233"/>
      <c r="D383" s="234" t="s">
        <v>251</v>
      </c>
      <c r="E383" s="235" t="s">
        <v>19</v>
      </c>
      <c r="F383" s="236" t="s">
        <v>2967</v>
      </c>
      <c r="G383" s="233"/>
      <c r="H383" s="237">
        <v>748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251</v>
      </c>
      <c r="AU383" s="243" t="s">
        <v>78</v>
      </c>
      <c r="AV383" s="13" t="s">
        <v>78</v>
      </c>
      <c r="AW383" s="13" t="s">
        <v>31</v>
      </c>
      <c r="AX383" s="13" t="s">
        <v>69</v>
      </c>
      <c r="AY383" s="243" t="s">
        <v>240</v>
      </c>
    </row>
    <row r="384" s="14" customFormat="1">
      <c r="A384" s="14"/>
      <c r="B384" s="244"/>
      <c r="C384" s="245"/>
      <c r="D384" s="234" t="s">
        <v>251</v>
      </c>
      <c r="E384" s="246" t="s">
        <v>19</v>
      </c>
      <c r="F384" s="247" t="s">
        <v>253</v>
      </c>
      <c r="G384" s="245"/>
      <c r="H384" s="248">
        <v>1445.2000000000001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251</v>
      </c>
      <c r="AU384" s="254" t="s">
        <v>78</v>
      </c>
      <c r="AV384" s="14" t="s">
        <v>247</v>
      </c>
      <c r="AW384" s="14" t="s">
        <v>31</v>
      </c>
      <c r="AX384" s="14" t="s">
        <v>76</v>
      </c>
      <c r="AY384" s="254" t="s">
        <v>240</v>
      </c>
    </row>
    <row r="385" s="2" customFormat="1" ht="24.15" customHeight="1">
      <c r="A385" s="40"/>
      <c r="B385" s="41"/>
      <c r="C385" s="214" t="s">
        <v>1244</v>
      </c>
      <c r="D385" s="214" t="s">
        <v>242</v>
      </c>
      <c r="E385" s="215" t="s">
        <v>1281</v>
      </c>
      <c r="F385" s="216" t="s">
        <v>1282</v>
      </c>
      <c r="G385" s="217" t="s">
        <v>430</v>
      </c>
      <c r="H385" s="218">
        <v>1145.2000000000001</v>
      </c>
      <c r="I385" s="219"/>
      <c r="J385" s="220">
        <f>ROUND(I385*H385,2)</f>
        <v>0</v>
      </c>
      <c r="K385" s="216" t="s">
        <v>246</v>
      </c>
      <c r="L385" s="46"/>
      <c r="M385" s="221" t="s">
        <v>19</v>
      </c>
      <c r="N385" s="222" t="s">
        <v>40</v>
      </c>
      <c r="O385" s="86"/>
      <c r="P385" s="223">
        <f>O385*H385</f>
        <v>0</v>
      </c>
      <c r="Q385" s="223">
        <v>0.00034089999999999999</v>
      </c>
      <c r="R385" s="223">
        <f>Q385*H385</f>
        <v>0.39039868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247</v>
      </c>
      <c r="AT385" s="225" t="s">
        <v>242</v>
      </c>
      <c r="AU385" s="225" t="s">
        <v>78</v>
      </c>
      <c r="AY385" s="19" t="s">
        <v>240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76</v>
      </c>
      <c r="BK385" s="226">
        <f>ROUND(I385*H385,2)</f>
        <v>0</v>
      </c>
      <c r="BL385" s="19" t="s">
        <v>247</v>
      </c>
      <c r="BM385" s="225" t="s">
        <v>2968</v>
      </c>
    </row>
    <row r="386" s="2" customFormat="1">
      <c r="A386" s="40"/>
      <c r="B386" s="41"/>
      <c r="C386" s="42"/>
      <c r="D386" s="227" t="s">
        <v>249</v>
      </c>
      <c r="E386" s="42"/>
      <c r="F386" s="228" t="s">
        <v>1284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249</v>
      </c>
      <c r="AU386" s="19" t="s">
        <v>78</v>
      </c>
    </row>
    <row r="387" s="2" customFormat="1" ht="16.5" customHeight="1">
      <c r="A387" s="40"/>
      <c r="B387" s="41"/>
      <c r="C387" s="214" t="s">
        <v>1249</v>
      </c>
      <c r="D387" s="214" t="s">
        <v>242</v>
      </c>
      <c r="E387" s="215" t="s">
        <v>1286</v>
      </c>
      <c r="F387" s="216" t="s">
        <v>1287</v>
      </c>
      <c r="G387" s="217" t="s">
        <v>430</v>
      </c>
      <c r="H387" s="218">
        <v>1445.2000000000001</v>
      </c>
      <c r="I387" s="219"/>
      <c r="J387" s="220">
        <f>ROUND(I387*H387,2)</f>
        <v>0</v>
      </c>
      <c r="K387" s="216" t="s">
        <v>246</v>
      </c>
      <c r="L387" s="46"/>
      <c r="M387" s="221" t="s">
        <v>19</v>
      </c>
      <c r="N387" s="222" t="s">
        <v>40</v>
      </c>
      <c r="O387" s="86"/>
      <c r="P387" s="223">
        <f>O387*H387</f>
        <v>0</v>
      </c>
      <c r="Q387" s="223">
        <v>1.6449999999999999E-06</v>
      </c>
      <c r="R387" s="223">
        <f>Q387*H387</f>
        <v>0.0023773539999999999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247</v>
      </c>
      <c r="AT387" s="225" t="s">
        <v>242</v>
      </c>
      <c r="AU387" s="225" t="s">
        <v>78</v>
      </c>
      <c r="AY387" s="19" t="s">
        <v>240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247</v>
      </c>
      <c r="BM387" s="225" t="s">
        <v>2969</v>
      </c>
    </row>
    <row r="388" s="2" customFormat="1">
      <c r="A388" s="40"/>
      <c r="B388" s="41"/>
      <c r="C388" s="42"/>
      <c r="D388" s="227" t="s">
        <v>249</v>
      </c>
      <c r="E388" s="42"/>
      <c r="F388" s="228" t="s">
        <v>1289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249</v>
      </c>
      <c r="AU388" s="19" t="s">
        <v>78</v>
      </c>
    </row>
    <row r="389" s="15" customFormat="1">
      <c r="A389" s="15"/>
      <c r="B389" s="255"/>
      <c r="C389" s="256"/>
      <c r="D389" s="234" t="s">
        <v>251</v>
      </c>
      <c r="E389" s="257" t="s">
        <v>19</v>
      </c>
      <c r="F389" s="258" t="s">
        <v>2970</v>
      </c>
      <c r="G389" s="256"/>
      <c r="H389" s="257" t="s">
        <v>19</v>
      </c>
      <c r="I389" s="259"/>
      <c r="J389" s="256"/>
      <c r="K389" s="256"/>
      <c r="L389" s="260"/>
      <c r="M389" s="261"/>
      <c r="N389" s="262"/>
      <c r="O389" s="262"/>
      <c r="P389" s="262"/>
      <c r="Q389" s="262"/>
      <c r="R389" s="262"/>
      <c r="S389" s="262"/>
      <c r="T389" s="263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64" t="s">
        <v>251</v>
      </c>
      <c r="AU389" s="264" t="s">
        <v>78</v>
      </c>
      <c r="AV389" s="15" t="s">
        <v>76</v>
      </c>
      <c r="AW389" s="15" t="s">
        <v>31</v>
      </c>
      <c r="AX389" s="15" t="s">
        <v>69</v>
      </c>
      <c r="AY389" s="264" t="s">
        <v>240</v>
      </c>
    </row>
    <row r="390" s="13" customFormat="1">
      <c r="A390" s="13"/>
      <c r="B390" s="232"/>
      <c r="C390" s="233"/>
      <c r="D390" s="234" t="s">
        <v>251</v>
      </c>
      <c r="E390" s="235" t="s">
        <v>19</v>
      </c>
      <c r="F390" s="236" t="s">
        <v>2964</v>
      </c>
      <c r="G390" s="233"/>
      <c r="H390" s="237">
        <v>28.199999999999999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251</v>
      </c>
      <c r="AU390" s="243" t="s">
        <v>78</v>
      </c>
      <c r="AV390" s="13" t="s">
        <v>78</v>
      </c>
      <c r="AW390" s="13" t="s">
        <v>31</v>
      </c>
      <c r="AX390" s="13" t="s">
        <v>69</v>
      </c>
      <c r="AY390" s="243" t="s">
        <v>240</v>
      </c>
    </row>
    <row r="391" s="15" customFormat="1">
      <c r="A391" s="15"/>
      <c r="B391" s="255"/>
      <c r="C391" s="256"/>
      <c r="D391" s="234" t="s">
        <v>251</v>
      </c>
      <c r="E391" s="257" t="s">
        <v>19</v>
      </c>
      <c r="F391" s="258" t="s">
        <v>1013</v>
      </c>
      <c r="G391" s="256"/>
      <c r="H391" s="257" t="s">
        <v>19</v>
      </c>
      <c r="I391" s="259"/>
      <c r="J391" s="256"/>
      <c r="K391" s="256"/>
      <c r="L391" s="260"/>
      <c r="M391" s="261"/>
      <c r="N391" s="262"/>
      <c r="O391" s="262"/>
      <c r="P391" s="262"/>
      <c r="Q391" s="262"/>
      <c r="R391" s="262"/>
      <c r="S391" s="262"/>
      <c r="T391" s="263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4" t="s">
        <v>251</v>
      </c>
      <c r="AU391" s="264" t="s">
        <v>78</v>
      </c>
      <c r="AV391" s="15" t="s">
        <v>76</v>
      </c>
      <c r="AW391" s="15" t="s">
        <v>31</v>
      </c>
      <c r="AX391" s="15" t="s">
        <v>69</v>
      </c>
      <c r="AY391" s="264" t="s">
        <v>240</v>
      </c>
    </row>
    <row r="392" s="13" customFormat="1">
      <c r="A392" s="13"/>
      <c r="B392" s="232"/>
      <c r="C392" s="233"/>
      <c r="D392" s="234" t="s">
        <v>251</v>
      </c>
      <c r="E392" s="235" t="s">
        <v>19</v>
      </c>
      <c r="F392" s="236" t="s">
        <v>2965</v>
      </c>
      <c r="G392" s="233"/>
      <c r="H392" s="237">
        <v>666</v>
      </c>
      <c r="I392" s="238"/>
      <c r="J392" s="233"/>
      <c r="K392" s="233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251</v>
      </c>
      <c r="AU392" s="243" t="s">
        <v>78</v>
      </c>
      <c r="AV392" s="13" t="s">
        <v>78</v>
      </c>
      <c r="AW392" s="13" t="s">
        <v>31</v>
      </c>
      <c r="AX392" s="13" t="s">
        <v>69</v>
      </c>
      <c r="AY392" s="243" t="s">
        <v>240</v>
      </c>
    </row>
    <row r="393" s="13" customFormat="1">
      <c r="A393" s="13"/>
      <c r="B393" s="232"/>
      <c r="C393" s="233"/>
      <c r="D393" s="234" t="s">
        <v>251</v>
      </c>
      <c r="E393" s="235" t="s">
        <v>19</v>
      </c>
      <c r="F393" s="236" t="s">
        <v>2966</v>
      </c>
      <c r="G393" s="233"/>
      <c r="H393" s="237">
        <v>3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251</v>
      </c>
      <c r="AU393" s="243" t="s">
        <v>78</v>
      </c>
      <c r="AV393" s="13" t="s">
        <v>78</v>
      </c>
      <c r="AW393" s="13" t="s">
        <v>31</v>
      </c>
      <c r="AX393" s="13" t="s">
        <v>69</v>
      </c>
      <c r="AY393" s="243" t="s">
        <v>240</v>
      </c>
    </row>
    <row r="394" s="13" customFormat="1">
      <c r="A394" s="13"/>
      <c r="B394" s="232"/>
      <c r="C394" s="233"/>
      <c r="D394" s="234" t="s">
        <v>251</v>
      </c>
      <c r="E394" s="235" t="s">
        <v>19</v>
      </c>
      <c r="F394" s="236" t="s">
        <v>2967</v>
      </c>
      <c r="G394" s="233"/>
      <c r="H394" s="237">
        <v>748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251</v>
      </c>
      <c r="AU394" s="243" t="s">
        <v>78</v>
      </c>
      <c r="AV394" s="13" t="s">
        <v>78</v>
      </c>
      <c r="AW394" s="13" t="s">
        <v>31</v>
      </c>
      <c r="AX394" s="13" t="s">
        <v>69</v>
      </c>
      <c r="AY394" s="243" t="s">
        <v>240</v>
      </c>
    </row>
    <row r="395" s="14" customFormat="1">
      <c r="A395" s="14"/>
      <c r="B395" s="244"/>
      <c r="C395" s="245"/>
      <c r="D395" s="234" t="s">
        <v>251</v>
      </c>
      <c r="E395" s="246" t="s">
        <v>19</v>
      </c>
      <c r="F395" s="247" t="s">
        <v>253</v>
      </c>
      <c r="G395" s="245"/>
      <c r="H395" s="248">
        <v>1445.2000000000001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251</v>
      </c>
      <c r="AU395" s="254" t="s">
        <v>78</v>
      </c>
      <c r="AV395" s="14" t="s">
        <v>247</v>
      </c>
      <c r="AW395" s="14" t="s">
        <v>31</v>
      </c>
      <c r="AX395" s="14" t="s">
        <v>76</v>
      </c>
      <c r="AY395" s="254" t="s">
        <v>240</v>
      </c>
    </row>
    <row r="396" s="12" customFormat="1" ht="22.8" customHeight="1">
      <c r="A396" s="12"/>
      <c r="B396" s="198"/>
      <c r="C396" s="199"/>
      <c r="D396" s="200" t="s">
        <v>68</v>
      </c>
      <c r="E396" s="212" t="s">
        <v>438</v>
      </c>
      <c r="F396" s="212" t="s">
        <v>439</v>
      </c>
      <c r="G396" s="199"/>
      <c r="H396" s="199"/>
      <c r="I396" s="202"/>
      <c r="J396" s="213">
        <f>BK396</f>
        <v>0</v>
      </c>
      <c r="K396" s="199"/>
      <c r="L396" s="204"/>
      <c r="M396" s="205"/>
      <c r="N396" s="206"/>
      <c r="O396" s="206"/>
      <c r="P396" s="207">
        <f>SUM(P397:P411)</f>
        <v>0</v>
      </c>
      <c r="Q396" s="206"/>
      <c r="R396" s="207">
        <f>SUM(R397:R411)</f>
        <v>0</v>
      </c>
      <c r="S396" s="206"/>
      <c r="T396" s="208">
        <f>SUM(T397:T411)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09" t="s">
        <v>76</v>
      </c>
      <c r="AT396" s="210" t="s">
        <v>68</v>
      </c>
      <c r="AU396" s="210" t="s">
        <v>76</v>
      </c>
      <c r="AY396" s="209" t="s">
        <v>240</v>
      </c>
      <c r="BK396" s="211">
        <f>SUM(BK397:BK411)</f>
        <v>0</v>
      </c>
    </row>
    <row r="397" s="2" customFormat="1" ht="24.15" customHeight="1">
      <c r="A397" s="40"/>
      <c r="B397" s="41"/>
      <c r="C397" s="214" t="s">
        <v>1254</v>
      </c>
      <c r="D397" s="214" t="s">
        <v>242</v>
      </c>
      <c r="E397" s="215" t="s">
        <v>1308</v>
      </c>
      <c r="F397" s="216" t="s">
        <v>1309</v>
      </c>
      <c r="G397" s="217" t="s">
        <v>344</v>
      </c>
      <c r="H397" s="218">
        <v>477.40600000000001</v>
      </c>
      <c r="I397" s="219"/>
      <c r="J397" s="220">
        <f>ROUND(I397*H397,2)</f>
        <v>0</v>
      </c>
      <c r="K397" s="216" t="s">
        <v>246</v>
      </c>
      <c r="L397" s="46"/>
      <c r="M397" s="221" t="s">
        <v>19</v>
      </c>
      <c r="N397" s="222" t="s">
        <v>40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247</v>
      </c>
      <c r="AT397" s="225" t="s">
        <v>242</v>
      </c>
      <c r="AU397" s="225" t="s">
        <v>78</v>
      </c>
      <c r="AY397" s="19" t="s">
        <v>240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76</v>
      </c>
      <c r="BK397" s="226">
        <f>ROUND(I397*H397,2)</f>
        <v>0</v>
      </c>
      <c r="BL397" s="19" t="s">
        <v>247</v>
      </c>
      <c r="BM397" s="225" t="s">
        <v>2971</v>
      </c>
    </row>
    <row r="398" s="2" customFormat="1">
      <c r="A398" s="40"/>
      <c r="B398" s="41"/>
      <c r="C398" s="42"/>
      <c r="D398" s="227" t="s">
        <v>249</v>
      </c>
      <c r="E398" s="42"/>
      <c r="F398" s="228" t="s">
        <v>1311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249</v>
      </c>
      <c r="AU398" s="19" t="s">
        <v>78</v>
      </c>
    </row>
    <row r="399" s="15" customFormat="1">
      <c r="A399" s="15"/>
      <c r="B399" s="255"/>
      <c r="C399" s="256"/>
      <c r="D399" s="234" t="s">
        <v>251</v>
      </c>
      <c r="E399" s="257" t="s">
        <v>19</v>
      </c>
      <c r="F399" s="258" t="s">
        <v>1312</v>
      </c>
      <c r="G399" s="256"/>
      <c r="H399" s="257" t="s">
        <v>19</v>
      </c>
      <c r="I399" s="259"/>
      <c r="J399" s="256"/>
      <c r="K399" s="256"/>
      <c r="L399" s="260"/>
      <c r="M399" s="261"/>
      <c r="N399" s="262"/>
      <c r="O399" s="262"/>
      <c r="P399" s="262"/>
      <c r="Q399" s="262"/>
      <c r="R399" s="262"/>
      <c r="S399" s="262"/>
      <c r="T399" s="263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64" t="s">
        <v>251</v>
      </c>
      <c r="AU399" s="264" t="s">
        <v>78</v>
      </c>
      <c r="AV399" s="15" t="s">
        <v>76</v>
      </c>
      <c r="AW399" s="15" t="s">
        <v>31</v>
      </c>
      <c r="AX399" s="15" t="s">
        <v>69</v>
      </c>
      <c r="AY399" s="264" t="s">
        <v>240</v>
      </c>
    </row>
    <row r="400" s="13" customFormat="1">
      <c r="A400" s="13"/>
      <c r="B400" s="232"/>
      <c r="C400" s="233"/>
      <c r="D400" s="234" t="s">
        <v>251</v>
      </c>
      <c r="E400" s="235" t="s">
        <v>19</v>
      </c>
      <c r="F400" s="236" t="s">
        <v>2972</v>
      </c>
      <c r="G400" s="233"/>
      <c r="H400" s="237">
        <v>477.40600000000001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251</v>
      </c>
      <c r="AU400" s="243" t="s">
        <v>78</v>
      </c>
      <c r="AV400" s="13" t="s">
        <v>78</v>
      </c>
      <c r="AW400" s="13" t="s">
        <v>31</v>
      </c>
      <c r="AX400" s="13" t="s">
        <v>69</v>
      </c>
      <c r="AY400" s="243" t="s">
        <v>240</v>
      </c>
    </row>
    <row r="401" s="14" customFormat="1">
      <c r="A401" s="14"/>
      <c r="B401" s="244"/>
      <c r="C401" s="245"/>
      <c r="D401" s="234" t="s">
        <v>251</v>
      </c>
      <c r="E401" s="246" t="s">
        <v>19</v>
      </c>
      <c r="F401" s="247" t="s">
        <v>253</v>
      </c>
      <c r="G401" s="245"/>
      <c r="H401" s="248">
        <v>477.40600000000001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251</v>
      </c>
      <c r="AU401" s="254" t="s">
        <v>78</v>
      </c>
      <c r="AV401" s="14" t="s">
        <v>247</v>
      </c>
      <c r="AW401" s="14" t="s">
        <v>31</v>
      </c>
      <c r="AX401" s="14" t="s">
        <v>76</v>
      </c>
      <c r="AY401" s="254" t="s">
        <v>240</v>
      </c>
    </row>
    <row r="402" s="2" customFormat="1" ht="24.15" customHeight="1">
      <c r="A402" s="40"/>
      <c r="B402" s="41"/>
      <c r="C402" s="214" t="s">
        <v>1260</v>
      </c>
      <c r="D402" s="214" t="s">
        <v>242</v>
      </c>
      <c r="E402" s="215" t="s">
        <v>1315</v>
      </c>
      <c r="F402" s="216" t="s">
        <v>1316</v>
      </c>
      <c r="G402" s="217" t="s">
        <v>344</v>
      </c>
      <c r="H402" s="218">
        <v>6683.6840000000002</v>
      </c>
      <c r="I402" s="219"/>
      <c r="J402" s="220">
        <f>ROUND(I402*H402,2)</f>
        <v>0</v>
      </c>
      <c r="K402" s="216" t="s">
        <v>246</v>
      </c>
      <c r="L402" s="46"/>
      <c r="M402" s="221" t="s">
        <v>19</v>
      </c>
      <c r="N402" s="222" t="s">
        <v>40</v>
      </c>
      <c r="O402" s="86"/>
      <c r="P402" s="223">
        <f>O402*H402</f>
        <v>0</v>
      </c>
      <c r="Q402" s="223">
        <v>0</v>
      </c>
      <c r="R402" s="223">
        <f>Q402*H402</f>
        <v>0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247</v>
      </c>
      <c r="AT402" s="225" t="s">
        <v>242</v>
      </c>
      <c r="AU402" s="225" t="s">
        <v>78</v>
      </c>
      <c r="AY402" s="19" t="s">
        <v>240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76</v>
      </c>
      <c r="BK402" s="226">
        <f>ROUND(I402*H402,2)</f>
        <v>0</v>
      </c>
      <c r="BL402" s="19" t="s">
        <v>247</v>
      </c>
      <c r="BM402" s="225" t="s">
        <v>2973</v>
      </c>
    </row>
    <row r="403" s="2" customFormat="1">
      <c r="A403" s="40"/>
      <c r="B403" s="41"/>
      <c r="C403" s="42"/>
      <c r="D403" s="227" t="s">
        <v>249</v>
      </c>
      <c r="E403" s="42"/>
      <c r="F403" s="228" t="s">
        <v>1318</v>
      </c>
      <c r="G403" s="42"/>
      <c r="H403" s="42"/>
      <c r="I403" s="229"/>
      <c r="J403" s="42"/>
      <c r="K403" s="42"/>
      <c r="L403" s="46"/>
      <c r="M403" s="230"/>
      <c r="N403" s="231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249</v>
      </c>
      <c r="AU403" s="19" t="s">
        <v>78</v>
      </c>
    </row>
    <row r="404" s="15" customFormat="1">
      <c r="A404" s="15"/>
      <c r="B404" s="255"/>
      <c r="C404" s="256"/>
      <c r="D404" s="234" t="s">
        <v>251</v>
      </c>
      <c r="E404" s="257" t="s">
        <v>19</v>
      </c>
      <c r="F404" s="258" t="s">
        <v>1312</v>
      </c>
      <c r="G404" s="256"/>
      <c r="H404" s="257" t="s">
        <v>19</v>
      </c>
      <c r="I404" s="259"/>
      <c r="J404" s="256"/>
      <c r="K404" s="256"/>
      <c r="L404" s="260"/>
      <c r="M404" s="261"/>
      <c r="N404" s="262"/>
      <c r="O404" s="262"/>
      <c r="P404" s="262"/>
      <c r="Q404" s="262"/>
      <c r="R404" s="262"/>
      <c r="S404" s="262"/>
      <c r="T404" s="263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64" t="s">
        <v>251</v>
      </c>
      <c r="AU404" s="264" t="s">
        <v>78</v>
      </c>
      <c r="AV404" s="15" t="s">
        <v>76</v>
      </c>
      <c r="AW404" s="15" t="s">
        <v>31</v>
      </c>
      <c r="AX404" s="15" t="s">
        <v>69</v>
      </c>
      <c r="AY404" s="264" t="s">
        <v>240</v>
      </c>
    </row>
    <row r="405" s="13" customFormat="1">
      <c r="A405" s="13"/>
      <c r="B405" s="232"/>
      <c r="C405" s="233"/>
      <c r="D405" s="234" t="s">
        <v>251</v>
      </c>
      <c r="E405" s="235" t="s">
        <v>19</v>
      </c>
      <c r="F405" s="236" t="s">
        <v>2972</v>
      </c>
      <c r="G405" s="233"/>
      <c r="H405" s="237">
        <v>477.40600000000001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251</v>
      </c>
      <c r="AU405" s="243" t="s">
        <v>78</v>
      </c>
      <c r="AV405" s="13" t="s">
        <v>78</v>
      </c>
      <c r="AW405" s="13" t="s">
        <v>31</v>
      </c>
      <c r="AX405" s="13" t="s">
        <v>69</v>
      </c>
      <c r="AY405" s="243" t="s">
        <v>240</v>
      </c>
    </row>
    <row r="406" s="14" customFormat="1">
      <c r="A406" s="14"/>
      <c r="B406" s="244"/>
      <c r="C406" s="245"/>
      <c r="D406" s="234" t="s">
        <v>251</v>
      </c>
      <c r="E406" s="246" t="s">
        <v>19</v>
      </c>
      <c r="F406" s="247" t="s">
        <v>253</v>
      </c>
      <c r="G406" s="245"/>
      <c r="H406" s="248">
        <v>477.40600000000001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251</v>
      </c>
      <c r="AU406" s="254" t="s">
        <v>78</v>
      </c>
      <c r="AV406" s="14" t="s">
        <v>247</v>
      </c>
      <c r="AW406" s="14" t="s">
        <v>31</v>
      </c>
      <c r="AX406" s="14" t="s">
        <v>76</v>
      </c>
      <c r="AY406" s="254" t="s">
        <v>240</v>
      </c>
    </row>
    <row r="407" s="13" customFormat="1">
      <c r="A407" s="13"/>
      <c r="B407" s="232"/>
      <c r="C407" s="233"/>
      <c r="D407" s="234" t="s">
        <v>251</v>
      </c>
      <c r="E407" s="233"/>
      <c r="F407" s="236" t="s">
        <v>2974</v>
      </c>
      <c r="G407" s="233"/>
      <c r="H407" s="237">
        <v>6683.6840000000002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251</v>
      </c>
      <c r="AU407" s="243" t="s">
        <v>78</v>
      </c>
      <c r="AV407" s="13" t="s">
        <v>78</v>
      </c>
      <c r="AW407" s="13" t="s">
        <v>4</v>
      </c>
      <c r="AX407" s="13" t="s">
        <v>76</v>
      </c>
      <c r="AY407" s="243" t="s">
        <v>240</v>
      </c>
    </row>
    <row r="408" s="2" customFormat="1" ht="24.15" customHeight="1">
      <c r="A408" s="40"/>
      <c r="B408" s="41"/>
      <c r="C408" s="214" t="s">
        <v>1266</v>
      </c>
      <c r="D408" s="214" t="s">
        <v>242</v>
      </c>
      <c r="E408" s="215" t="s">
        <v>1336</v>
      </c>
      <c r="F408" s="216" t="s">
        <v>1337</v>
      </c>
      <c r="G408" s="217" t="s">
        <v>344</v>
      </c>
      <c r="H408" s="218">
        <v>477.40600000000001</v>
      </c>
      <c r="I408" s="219"/>
      <c r="J408" s="220">
        <f>ROUND(I408*H408,2)</f>
        <v>0</v>
      </c>
      <c r="K408" s="216" t="s">
        <v>246</v>
      </c>
      <c r="L408" s="46"/>
      <c r="M408" s="221" t="s">
        <v>19</v>
      </c>
      <c r="N408" s="222" t="s">
        <v>40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247</v>
      </c>
      <c r="AT408" s="225" t="s">
        <v>242</v>
      </c>
      <c r="AU408" s="225" t="s">
        <v>78</v>
      </c>
      <c r="AY408" s="19" t="s">
        <v>240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76</v>
      </c>
      <c r="BK408" s="226">
        <f>ROUND(I408*H408,2)</f>
        <v>0</v>
      </c>
      <c r="BL408" s="19" t="s">
        <v>247</v>
      </c>
      <c r="BM408" s="225" t="s">
        <v>2975</v>
      </c>
    </row>
    <row r="409" s="2" customFormat="1">
      <c r="A409" s="40"/>
      <c r="B409" s="41"/>
      <c r="C409" s="42"/>
      <c r="D409" s="227" t="s">
        <v>249</v>
      </c>
      <c r="E409" s="42"/>
      <c r="F409" s="228" t="s">
        <v>1339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249</v>
      </c>
      <c r="AU409" s="19" t="s">
        <v>78</v>
      </c>
    </row>
    <row r="410" s="13" customFormat="1">
      <c r="A410" s="13"/>
      <c r="B410" s="232"/>
      <c r="C410" s="233"/>
      <c r="D410" s="234" t="s">
        <v>251</v>
      </c>
      <c r="E410" s="235" t="s">
        <v>19</v>
      </c>
      <c r="F410" s="236" t="s">
        <v>2972</v>
      </c>
      <c r="G410" s="233"/>
      <c r="H410" s="237">
        <v>477.40600000000001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251</v>
      </c>
      <c r="AU410" s="243" t="s">
        <v>78</v>
      </c>
      <c r="AV410" s="13" t="s">
        <v>78</v>
      </c>
      <c r="AW410" s="13" t="s">
        <v>31</v>
      </c>
      <c r="AX410" s="13" t="s">
        <v>69</v>
      </c>
      <c r="AY410" s="243" t="s">
        <v>240</v>
      </c>
    </row>
    <row r="411" s="14" customFormat="1">
      <c r="A411" s="14"/>
      <c r="B411" s="244"/>
      <c r="C411" s="245"/>
      <c r="D411" s="234" t="s">
        <v>251</v>
      </c>
      <c r="E411" s="246" t="s">
        <v>19</v>
      </c>
      <c r="F411" s="247" t="s">
        <v>253</v>
      </c>
      <c r="G411" s="245"/>
      <c r="H411" s="248">
        <v>477.40600000000001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251</v>
      </c>
      <c r="AU411" s="254" t="s">
        <v>78</v>
      </c>
      <c r="AV411" s="14" t="s">
        <v>247</v>
      </c>
      <c r="AW411" s="14" t="s">
        <v>31</v>
      </c>
      <c r="AX411" s="14" t="s">
        <v>76</v>
      </c>
      <c r="AY411" s="254" t="s">
        <v>240</v>
      </c>
    </row>
    <row r="412" s="12" customFormat="1" ht="22.8" customHeight="1">
      <c r="A412" s="12"/>
      <c r="B412" s="198"/>
      <c r="C412" s="199"/>
      <c r="D412" s="200" t="s">
        <v>68</v>
      </c>
      <c r="E412" s="212" t="s">
        <v>461</v>
      </c>
      <c r="F412" s="212" t="s">
        <v>462</v>
      </c>
      <c r="G412" s="199"/>
      <c r="H412" s="199"/>
      <c r="I412" s="202"/>
      <c r="J412" s="213">
        <f>BK412</f>
        <v>0</v>
      </c>
      <c r="K412" s="199"/>
      <c r="L412" s="204"/>
      <c r="M412" s="205"/>
      <c r="N412" s="206"/>
      <c r="O412" s="206"/>
      <c r="P412" s="207">
        <f>SUM(P413:P416)</f>
        <v>0</v>
      </c>
      <c r="Q412" s="206"/>
      <c r="R412" s="207">
        <f>SUM(R413:R416)</f>
        <v>0</v>
      </c>
      <c r="S412" s="206"/>
      <c r="T412" s="208">
        <f>SUM(T413:T416)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09" t="s">
        <v>76</v>
      </c>
      <c r="AT412" s="210" t="s">
        <v>68</v>
      </c>
      <c r="AU412" s="210" t="s">
        <v>76</v>
      </c>
      <c r="AY412" s="209" t="s">
        <v>240</v>
      </c>
      <c r="BK412" s="211">
        <f>SUM(BK413:BK416)</f>
        <v>0</v>
      </c>
    </row>
    <row r="413" s="2" customFormat="1" ht="24.15" customHeight="1">
      <c r="A413" s="40"/>
      <c r="B413" s="41"/>
      <c r="C413" s="214" t="s">
        <v>1269</v>
      </c>
      <c r="D413" s="214" t="s">
        <v>242</v>
      </c>
      <c r="E413" s="215" t="s">
        <v>464</v>
      </c>
      <c r="F413" s="216" t="s">
        <v>465</v>
      </c>
      <c r="G413" s="217" t="s">
        <v>344</v>
      </c>
      <c r="H413" s="218">
        <v>118.837</v>
      </c>
      <c r="I413" s="219"/>
      <c r="J413" s="220">
        <f>ROUND(I413*H413,2)</f>
        <v>0</v>
      </c>
      <c r="K413" s="216" t="s">
        <v>246</v>
      </c>
      <c r="L413" s="46"/>
      <c r="M413" s="221" t="s">
        <v>19</v>
      </c>
      <c r="N413" s="222" t="s">
        <v>40</v>
      </c>
      <c r="O413" s="86"/>
      <c r="P413" s="223">
        <f>O413*H413</f>
        <v>0</v>
      </c>
      <c r="Q413" s="223">
        <v>0</v>
      </c>
      <c r="R413" s="223">
        <f>Q413*H413</f>
        <v>0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247</v>
      </c>
      <c r="AT413" s="225" t="s">
        <v>242</v>
      </c>
      <c r="AU413" s="225" t="s">
        <v>78</v>
      </c>
      <c r="AY413" s="19" t="s">
        <v>240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76</v>
      </c>
      <c r="BK413" s="226">
        <f>ROUND(I413*H413,2)</f>
        <v>0</v>
      </c>
      <c r="BL413" s="19" t="s">
        <v>247</v>
      </c>
      <c r="BM413" s="225" t="s">
        <v>2976</v>
      </c>
    </row>
    <row r="414" s="2" customFormat="1">
      <c r="A414" s="40"/>
      <c r="B414" s="41"/>
      <c r="C414" s="42"/>
      <c r="D414" s="227" t="s">
        <v>249</v>
      </c>
      <c r="E414" s="42"/>
      <c r="F414" s="228" t="s">
        <v>467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249</v>
      </c>
      <c r="AU414" s="19" t="s">
        <v>78</v>
      </c>
    </row>
    <row r="415" s="2" customFormat="1" ht="24.15" customHeight="1">
      <c r="A415" s="40"/>
      <c r="B415" s="41"/>
      <c r="C415" s="214" t="s">
        <v>1273</v>
      </c>
      <c r="D415" s="214" t="s">
        <v>242</v>
      </c>
      <c r="E415" s="215" t="s">
        <v>469</v>
      </c>
      <c r="F415" s="216" t="s">
        <v>470</v>
      </c>
      <c r="G415" s="217" t="s">
        <v>344</v>
      </c>
      <c r="H415" s="218">
        <v>118.837</v>
      </c>
      <c r="I415" s="219"/>
      <c r="J415" s="220">
        <f>ROUND(I415*H415,2)</f>
        <v>0</v>
      </c>
      <c r="K415" s="216" t="s">
        <v>246</v>
      </c>
      <c r="L415" s="46"/>
      <c r="M415" s="221" t="s">
        <v>19</v>
      </c>
      <c r="N415" s="222" t="s">
        <v>40</v>
      </c>
      <c r="O415" s="86"/>
      <c r="P415" s="223">
        <f>O415*H415</f>
        <v>0</v>
      </c>
      <c r="Q415" s="223">
        <v>0</v>
      </c>
      <c r="R415" s="223">
        <f>Q415*H415</f>
        <v>0</v>
      </c>
      <c r="S415" s="223">
        <v>0</v>
      </c>
      <c r="T415" s="224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5" t="s">
        <v>247</v>
      </c>
      <c r="AT415" s="225" t="s">
        <v>242</v>
      </c>
      <c r="AU415" s="225" t="s">
        <v>78</v>
      </c>
      <c r="AY415" s="19" t="s">
        <v>240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9" t="s">
        <v>76</v>
      </c>
      <c r="BK415" s="226">
        <f>ROUND(I415*H415,2)</f>
        <v>0</v>
      </c>
      <c r="BL415" s="19" t="s">
        <v>247</v>
      </c>
      <c r="BM415" s="225" t="s">
        <v>2977</v>
      </c>
    </row>
    <row r="416" s="2" customFormat="1">
      <c r="A416" s="40"/>
      <c r="B416" s="41"/>
      <c r="C416" s="42"/>
      <c r="D416" s="227" t="s">
        <v>249</v>
      </c>
      <c r="E416" s="42"/>
      <c r="F416" s="228" t="s">
        <v>472</v>
      </c>
      <c r="G416" s="42"/>
      <c r="H416" s="42"/>
      <c r="I416" s="229"/>
      <c r="J416" s="42"/>
      <c r="K416" s="42"/>
      <c r="L416" s="46"/>
      <c r="M416" s="286"/>
      <c r="N416" s="287"/>
      <c r="O416" s="288"/>
      <c r="P416" s="288"/>
      <c r="Q416" s="288"/>
      <c r="R416" s="288"/>
      <c r="S416" s="288"/>
      <c r="T416" s="289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249</v>
      </c>
      <c r="AU416" s="19" t="s">
        <v>78</v>
      </c>
    </row>
    <row r="417" s="2" customFormat="1" ht="6.96" customHeight="1">
      <c r="A417" s="40"/>
      <c r="B417" s="61"/>
      <c r="C417" s="62"/>
      <c r="D417" s="62"/>
      <c r="E417" s="62"/>
      <c r="F417" s="62"/>
      <c r="G417" s="62"/>
      <c r="H417" s="62"/>
      <c r="I417" s="62"/>
      <c r="J417" s="62"/>
      <c r="K417" s="62"/>
      <c r="L417" s="46"/>
      <c r="M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</row>
  </sheetData>
  <sheetProtection sheet="1" autoFilter="0" formatColumns="0" formatRows="0" objects="1" scenarios="1" spinCount="100000" saltValue="dAwYjPBDKX4NWveFyQgHMijxswgRw0V2P8wbjWyFxDOmeVZgAyZAIUcZ4YdKzBscTU8Uxi6ZdrTubNM4SZBDdw==" hashValue="U9nojFOT5uowshO8s9CRrv1CMvku6iFYeDbny4HLry3cjb+mlwroQ/8YMaVlTPuPXqtov7Iqzti3JEd/E90Hbg==" algorithmName="SHA-512" password="CC51"/>
  <autoFilter ref="C92:K4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1/113107323"/>
    <hyperlink ref="F102" r:id="rId2" display="https://podminky.urs.cz/item/CS_URS_2023_01/113154123"/>
    <hyperlink ref="F107" r:id="rId3" display="https://podminky.urs.cz/item/CS_URS_2023_01/113154124"/>
    <hyperlink ref="F111" r:id="rId4" display="https://podminky.urs.cz/item/CS_URS_2023_01/119001405"/>
    <hyperlink ref="F120" r:id="rId5" display="https://podminky.urs.cz/item/CS_URS_2023_01/119001406"/>
    <hyperlink ref="F125" r:id="rId6" display="https://podminky.urs.cz/item/CS_URS_2023_01/119001421"/>
    <hyperlink ref="F130" r:id="rId7" display="https://podminky.urs.cz/item/CS_URS_2023_01/121151113"/>
    <hyperlink ref="F134" r:id="rId8" display="https://podminky.urs.cz/item/CS_URS_2023_01/131251206"/>
    <hyperlink ref="F140" r:id="rId9" display="https://podminky.urs.cz/item/CS_URS_2023_01/131351206"/>
    <hyperlink ref="F146" r:id="rId10" display="https://podminky.urs.cz/item/CS_URS_2023_01/132254206"/>
    <hyperlink ref="F152" r:id="rId11" display="https://podminky.urs.cz/item/CS_URS_2023_01/132354206"/>
    <hyperlink ref="F158" r:id="rId12" display="https://podminky.urs.cz/item/CS_URS_2023_01/139001101"/>
    <hyperlink ref="F172" r:id="rId13" display="https://podminky.urs.cz/item/CS_URS_2023_01/151101101"/>
    <hyperlink ref="F180" r:id="rId14" display="https://podminky.urs.cz/item/CS_URS_2023_01/151101111"/>
    <hyperlink ref="F182" r:id="rId15" display="https://podminky.urs.cz/item/CS_URS_2023_01/151101201"/>
    <hyperlink ref="F192" r:id="rId16" display="https://podminky.urs.cz/item/CS_URS_2023_01/151101211"/>
    <hyperlink ref="F194" r:id="rId17" display="https://podminky.urs.cz/item/CS_URS_2023_01/151101301"/>
    <hyperlink ref="F198" r:id="rId18" display="https://podminky.urs.cz/item/CS_URS_2023_01/151101311"/>
    <hyperlink ref="F200" r:id="rId19" display="https://podminky.urs.cz/item/CS_URS_2023_01/162251102"/>
    <hyperlink ref="F211" r:id="rId20" display="https://podminky.urs.cz/item/CS_URS_2023_01/162751117"/>
    <hyperlink ref="F218" r:id="rId21" display="https://podminky.urs.cz/item/CS_URS_2023_01/162751119"/>
    <hyperlink ref="F226" r:id="rId22" display="https://podminky.urs.cz/item/CS_URS_2023_01/162751137"/>
    <hyperlink ref="F232" r:id="rId23" display="https://podminky.urs.cz/item/CS_URS_2023_01/162751139"/>
    <hyperlink ref="F239" r:id="rId24" display="https://podminky.urs.cz/item/CS_URS_2023_01/167151111"/>
    <hyperlink ref="F245" r:id="rId25" display="https://podminky.urs.cz/item/CS_URS_2023_01/171201231"/>
    <hyperlink ref="F257" r:id="rId26" display="https://podminky.urs.cz/item/CS_URS_2023_01/171251201"/>
    <hyperlink ref="F263" r:id="rId27" display="https://podminky.urs.cz/item/CS_URS_2023_01/174101101"/>
    <hyperlink ref="F283" r:id="rId28" display="https://podminky.urs.cz/item/CS_URS_2023_01/174101101"/>
    <hyperlink ref="F289" r:id="rId29" display="https://podminky.urs.cz/item/CS_URS_2023_01/174101101"/>
    <hyperlink ref="F304" r:id="rId30" display="https://podminky.urs.cz/item/CS_URS_2023_01/175151101"/>
    <hyperlink ref="F315" r:id="rId31" display="https://podminky.urs.cz/item/CS_URS_2023_01/181111131"/>
    <hyperlink ref="F319" r:id="rId32" display="https://podminky.urs.cz/item/CS_URS_2023_01/181351103"/>
    <hyperlink ref="F323" r:id="rId33" display="https://podminky.urs.cz/item/CS_URS_2023_01/181451121"/>
    <hyperlink ref="F328" r:id="rId34" display="https://podminky.urs.cz/item/CS_URS_2023_01/451541111"/>
    <hyperlink ref="F341" r:id="rId35" display="https://podminky.urs.cz/item/CS_URS_2023_01/564831011"/>
    <hyperlink ref="F345" r:id="rId36" display="https://podminky.urs.cz/item/CS_URS_2023_01/564851011"/>
    <hyperlink ref="F349" r:id="rId37" display="https://podminky.urs.cz/item/CS_URS_2023_01/564861011"/>
    <hyperlink ref="F354" r:id="rId38" display="https://podminky.urs.cz/item/CS_URS_2023_01/573211109"/>
    <hyperlink ref="F358" r:id="rId39" display="https://podminky.urs.cz/item/CS_URS_2023_01/577134111"/>
    <hyperlink ref="F362" r:id="rId40" display="https://podminky.urs.cz/item/CS_URS_2023_01/577155112"/>
    <hyperlink ref="F367" r:id="rId41" display="https://podminky.urs.cz/item/CS_URS_2023_01/850375121"/>
    <hyperlink ref="F371" r:id="rId42" display="https://podminky.urs.cz/item/CS_URS_2023_01/899910212"/>
    <hyperlink ref="F377" r:id="rId43" display="https://podminky.urs.cz/item/CS_URS_2023_01/919112114"/>
    <hyperlink ref="F386" r:id="rId44" display="https://podminky.urs.cz/item/CS_URS_2023_01/919121132"/>
    <hyperlink ref="F388" r:id="rId45" display="https://podminky.urs.cz/item/CS_URS_2023_01/919735112"/>
    <hyperlink ref="F398" r:id="rId46" display="https://podminky.urs.cz/item/CS_URS_2023_01/997221551"/>
    <hyperlink ref="F403" r:id="rId47" display="https://podminky.urs.cz/item/CS_URS_2023_01/997221559"/>
    <hyperlink ref="F409" r:id="rId48" display="https://podminky.urs.cz/item/CS_URS_2023_01/997221875"/>
    <hyperlink ref="F414" r:id="rId49" display="https://podminky.urs.cz/item/CS_URS_2023_01/998273102"/>
    <hyperlink ref="F416" r:id="rId5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2831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2978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ROUND((SUM(BE92:BE358)),  2)</f>
        <v>0</v>
      </c>
      <c r="G35" s="40"/>
      <c r="H35" s="40"/>
      <c r="I35" s="159">
        <v>0.20999999999999999</v>
      </c>
      <c r="J35" s="158">
        <f>ROUND(((SUM(BE92:BE358))*I35),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ROUND((SUM(BF92:BF358)),  2)</f>
        <v>0</v>
      </c>
      <c r="G36" s="40"/>
      <c r="H36" s="40"/>
      <c r="I36" s="159">
        <v>0.14999999999999999</v>
      </c>
      <c r="J36" s="158">
        <f>ROUND(((SUM(BF92:BF358))*I36),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ROUND((SUM(BG92:BG358)),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ROUND((SUM(BH92:BH358)),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ROUND((SUM(BI92:BI358)),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2831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J106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J175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J291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J354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2831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IO04.002 -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76.091391091999995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P94+P99+P106+P175+P291+P354</f>
        <v>0</v>
      </c>
      <c r="Q93" s="206"/>
      <c r="R93" s="207">
        <f>R94+R99+R106+R175+R291+R354</f>
        <v>76.091391091999995</v>
      </c>
      <c r="S93" s="206"/>
      <c r="T93" s="208">
        <f>T94+T99+T106+T175+T291+T354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BK94+BK99+BK106+BK175+BK291+BK354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3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2979</v>
      </c>
    </row>
    <row r="96" s="15" customFormat="1">
      <c r="A96" s="15"/>
      <c r="B96" s="255"/>
      <c r="C96" s="256"/>
      <c r="D96" s="234" t="s">
        <v>251</v>
      </c>
      <c r="E96" s="257" t="s">
        <v>19</v>
      </c>
      <c r="F96" s="258" t="s">
        <v>482</v>
      </c>
      <c r="G96" s="256"/>
      <c r="H96" s="257" t="s">
        <v>19</v>
      </c>
      <c r="I96" s="259"/>
      <c r="J96" s="256"/>
      <c r="K96" s="256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251</v>
      </c>
      <c r="AU96" s="264" t="s">
        <v>78</v>
      </c>
      <c r="AV96" s="15" t="s">
        <v>76</v>
      </c>
      <c r="AW96" s="15" t="s">
        <v>31</v>
      </c>
      <c r="AX96" s="15" t="s">
        <v>69</v>
      </c>
      <c r="AY96" s="264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2980</v>
      </c>
      <c r="G97" s="233"/>
      <c r="H97" s="237">
        <v>3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3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SUM(P100:P105)</f>
        <v>0</v>
      </c>
      <c r="Q99" s="206"/>
      <c r="R99" s="207">
        <f>SUM(R100:R105)</f>
        <v>0.52466400000000002</v>
      </c>
      <c r="S99" s="206"/>
      <c r="T99" s="208">
        <f>SUM(T100:T105)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SUM(BK100:BK105)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1349</v>
      </c>
      <c r="G100" s="217" t="s">
        <v>487</v>
      </c>
      <c r="H100" s="218">
        <v>3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0.52466400000000002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2981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2980</v>
      </c>
      <c r="G101" s="233"/>
      <c r="H101" s="237">
        <v>3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3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76</v>
      </c>
      <c r="AY102" s="254" t="s">
        <v>240</v>
      </c>
    </row>
    <row r="103" s="2" customFormat="1" ht="16.5" customHeight="1">
      <c r="A103" s="40"/>
      <c r="B103" s="41"/>
      <c r="C103" s="276" t="s">
        <v>268</v>
      </c>
      <c r="D103" s="276" t="s">
        <v>386</v>
      </c>
      <c r="E103" s="277" t="s">
        <v>489</v>
      </c>
      <c r="F103" s="278" t="s">
        <v>490</v>
      </c>
      <c r="G103" s="279" t="s">
        <v>487</v>
      </c>
      <c r="H103" s="280">
        <v>3</v>
      </c>
      <c r="I103" s="281"/>
      <c r="J103" s="282">
        <f>ROUND(I103*H103,2)</f>
        <v>0</v>
      </c>
      <c r="K103" s="278" t="s">
        <v>19</v>
      </c>
      <c r="L103" s="283"/>
      <c r="M103" s="284" t="s">
        <v>19</v>
      </c>
      <c r="N103" s="285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300</v>
      </c>
      <c r="AT103" s="225" t="s">
        <v>386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2982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2980</v>
      </c>
      <c r="G104" s="233"/>
      <c r="H104" s="237">
        <v>3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4" customFormat="1">
      <c r="A105" s="14"/>
      <c r="B105" s="244"/>
      <c r="C105" s="245"/>
      <c r="D105" s="234" t="s">
        <v>251</v>
      </c>
      <c r="E105" s="246" t="s">
        <v>19</v>
      </c>
      <c r="F105" s="247" t="s">
        <v>253</v>
      </c>
      <c r="G105" s="245"/>
      <c r="H105" s="248">
        <v>3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251</v>
      </c>
      <c r="AU105" s="254" t="s">
        <v>78</v>
      </c>
      <c r="AV105" s="14" t="s">
        <v>247</v>
      </c>
      <c r="AW105" s="14" t="s">
        <v>31</v>
      </c>
      <c r="AX105" s="14" t="s">
        <v>76</v>
      </c>
      <c r="AY105" s="254" t="s">
        <v>240</v>
      </c>
    </row>
    <row r="106" s="12" customFormat="1" ht="22.8" customHeight="1">
      <c r="A106" s="12"/>
      <c r="B106" s="198"/>
      <c r="C106" s="199"/>
      <c r="D106" s="200" t="s">
        <v>68</v>
      </c>
      <c r="E106" s="212" t="s">
        <v>300</v>
      </c>
      <c r="F106" s="212" t="s">
        <v>426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SUM(P107:P174)</f>
        <v>0</v>
      </c>
      <c r="Q106" s="206"/>
      <c r="R106" s="207">
        <f>SUM(R107:R174)</f>
        <v>73.123431651999994</v>
      </c>
      <c r="S106" s="206"/>
      <c r="T106" s="208">
        <f>SUM(T107:T174)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76</v>
      </c>
      <c r="AT106" s="210" t="s">
        <v>68</v>
      </c>
      <c r="AU106" s="210" t="s">
        <v>76</v>
      </c>
      <c r="AY106" s="209" t="s">
        <v>240</v>
      </c>
      <c r="BK106" s="211">
        <f>SUM(BK107:BK174)</f>
        <v>0</v>
      </c>
    </row>
    <row r="107" s="2" customFormat="1" ht="21.75" customHeight="1">
      <c r="A107" s="40"/>
      <c r="B107" s="41"/>
      <c r="C107" s="214" t="s">
        <v>247</v>
      </c>
      <c r="D107" s="214" t="s">
        <v>242</v>
      </c>
      <c r="E107" s="215" t="s">
        <v>2983</v>
      </c>
      <c r="F107" s="216" t="s">
        <v>2984</v>
      </c>
      <c r="G107" s="217" t="s">
        <v>430</v>
      </c>
      <c r="H107" s="218">
        <v>24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2985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2986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2987</v>
      </c>
      <c r="G109" s="233"/>
      <c r="H109" s="237">
        <v>24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24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76" t="s">
        <v>285</v>
      </c>
      <c r="D111" s="276" t="s">
        <v>386</v>
      </c>
      <c r="E111" s="277" t="s">
        <v>2988</v>
      </c>
      <c r="F111" s="278" t="s">
        <v>2989</v>
      </c>
      <c r="G111" s="279" t="s">
        <v>430</v>
      </c>
      <c r="H111" s="280">
        <v>24.48</v>
      </c>
      <c r="I111" s="281"/>
      <c r="J111" s="282">
        <f>ROUND(I111*H111,2)</f>
        <v>0</v>
      </c>
      <c r="K111" s="278" t="s">
        <v>19</v>
      </c>
      <c r="L111" s="283"/>
      <c r="M111" s="284" t="s">
        <v>19</v>
      </c>
      <c r="N111" s="285" t="s">
        <v>40</v>
      </c>
      <c r="O111" s="86"/>
      <c r="P111" s="223">
        <f>O111*H111</f>
        <v>0</v>
      </c>
      <c r="Q111" s="223">
        <v>0.014999999999999999</v>
      </c>
      <c r="R111" s="223">
        <f>Q111*H111</f>
        <v>0.36719999999999997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300</v>
      </c>
      <c r="AT111" s="225" t="s">
        <v>386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2990</v>
      </c>
    </row>
    <row r="112" s="13" customFormat="1">
      <c r="A112" s="13"/>
      <c r="B112" s="232"/>
      <c r="C112" s="233"/>
      <c r="D112" s="234" t="s">
        <v>251</v>
      </c>
      <c r="E112" s="235" t="s">
        <v>19</v>
      </c>
      <c r="F112" s="236" t="s">
        <v>2987</v>
      </c>
      <c r="G112" s="233"/>
      <c r="H112" s="237">
        <v>24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251</v>
      </c>
      <c r="AU112" s="243" t="s">
        <v>78</v>
      </c>
      <c r="AV112" s="13" t="s">
        <v>78</v>
      </c>
      <c r="AW112" s="13" t="s">
        <v>31</v>
      </c>
      <c r="AX112" s="13" t="s">
        <v>69</v>
      </c>
      <c r="AY112" s="243" t="s">
        <v>240</v>
      </c>
    </row>
    <row r="113" s="14" customFormat="1">
      <c r="A113" s="14"/>
      <c r="B113" s="244"/>
      <c r="C113" s="245"/>
      <c r="D113" s="234" t="s">
        <v>251</v>
      </c>
      <c r="E113" s="246" t="s">
        <v>19</v>
      </c>
      <c r="F113" s="247" t="s">
        <v>253</v>
      </c>
      <c r="G113" s="245"/>
      <c r="H113" s="248">
        <v>24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251</v>
      </c>
      <c r="AU113" s="254" t="s">
        <v>78</v>
      </c>
      <c r="AV113" s="14" t="s">
        <v>247</v>
      </c>
      <c r="AW113" s="14" t="s">
        <v>31</v>
      </c>
      <c r="AX113" s="14" t="s">
        <v>76</v>
      </c>
      <c r="AY113" s="254" t="s">
        <v>240</v>
      </c>
    </row>
    <row r="114" s="13" customFormat="1">
      <c r="A114" s="13"/>
      <c r="B114" s="232"/>
      <c r="C114" s="233"/>
      <c r="D114" s="234" t="s">
        <v>251</v>
      </c>
      <c r="E114" s="233"/>
      <c r="F114" s="236" t="s">
        <v>2991</v>
      </c>
      <c r="G114" s="233"/>
      <c r="H114" s="237">
        <v>24.48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4</v>
      </c>
      <c r="AX114" s="13" t="s">
        <v>76</v>
      </c>
      <c r="AY114" s="243" t="s">
        <v>240</v>
      </c>
    </row>
    <row r="115" s="2" customFormat="1" ht="21.75" customHeight="1">
      <c r="A115" s="40"/>
      <c r="B115" s="41"/>
      <c r="C115" s="214" t="s">
        <v>290</v>
      </c>
      <c r="D115" s="214" t="s">
        <v>242</v>
      </c>
      <c r="E115" s="215" t="s">
        <v>2992</v>
      </c>
      <c r="F115" s="216" t="s">
        <v>2993</v>
      </c>
      <c r="G115" s="217" t="s">
        <v>487</v>
      </c>
      <c r="H115" s="218">
        <v>5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2994</v>
      </c>
    </row>
    <row r="116" s="2" customFormat="1" ht="16.5" customHeight="1">
      <c r="A116" s="40"/>
      <c r="B116" s="41"/>
      <c r="C116" s="276" t="s">
        <v>295</v>
      </c>
      <c r="D116" s="276" t="s">
        <v>386</v>
      </c>
      <c r="E116" s="277" t="s">
        <v>2995</v>
      </c>
      <c r="F116" s="278" t="s">
        <v>2996</v>
      </c>
      <c r="G116" s="279" t="s">
        <v>487</v>
      </c>
      <c r="H116" s="280">
        <v>5</v>
      </c>
      <c r="I116" s="281"/>
      <c r="J116" s="282">
        <f>ROUND(I116*H116,2)</f>
        <v>0</v>
      </c>
      <c r="K116" s="278" t="s">
        <v>19</v>
      </c>
      <c r="L116" s="283"/>
      <c r="M116" s="284" t="s">
        <v>19</v>
      </c>
      <c r="N116" s="285" t="s">
        <v>40</v>
      </c>
      <c r="O116" s="86"/>
      <c r="P116" s="223">
        <f>O116*H116</f>
        <v>0</v>
      </c>
      <c r="Q116" s="223">
        <v>0.0050000000000000001</v>
      </c>
      <c r="R116" s="223">
        <f>Q116*H116</f>
        <v>0.025000000000000001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300</v>
      </c>
      <c r="AT116" s="225" t="s">
        <v>386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2997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2998</v>
      </c>
      <c r="G117" s="233"/>
      <c r="H117" s="237">
        <v>5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5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2" customFormat="1" ht="21.75" customHeight="1">
      <c r="A119" s="40"/>
      <c r="B119" s="41"/>
      <c r="C119" s="214" t="s">
        <v>300</v>
      </c>
      <c r="D119" s="214" t="s">
        <v>242</v>
      </c>
      <c r="E119" s="215" t="s">
        <v>1371</v>
      </c>
      <c r="F119" s="216" t="s">
        <v>1372</v>
      </c>
      <c r="G119" s="217" t="s">
        <v>430</v>
      </c>
      <c r="H119" s="218">
        <v>12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2999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1374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3000</v>
      </c>
      <c r="G121" s="233"/>
      <c r="H121" s="237">
        <v>12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12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2" customFormat="1" ht="37.8" customHeight="1">
      <c r="A123" s="40"/>
      <c r="B123" s="41"/>
      <c r="C123" s="276" t="s">
        <v>309</v>
      </c>
      <c r="D123" s="276" t="s">
        <v>386</v>
      </c>
      <c r="E123" s="277" t="s">
        <v>1376</v>
      </c>
      <c r="F123" s="278" t="s">
        <v>1377</v>
      </c>
      <c r="G123" s="279" t="s">
        <v>430</v>
      </c>
      <c r="H123" s="280">
        <v>12.24</v>
      </c>
      <c r="I123" s="281"/>
      <c r="J123" s="282">
        <f>ROUND(I123*H123,2)</f>
        <v>0</v>
      </c>
      <c r="K123" s="278" t="s">
        <v>19</v>
      </c>
      <c r="L123" s="283"/>
      <c r="M123" s="284" t="s">
        <v>19</v>
      </c>
      <c r="N123" s="285" t="s">
        <v>40</v>
      </c>
      <c r="O123" s="86"/>
      <c r="P123" s="223">
        <f>O123*H123</f>
        <v>0</v>
      </c>
      <c r="Q123" s="223">
        <v>0.040000000000000001</v>
      </c>
      <c r="R123" s="223">
        <f>Q123*H123</f>
        <v>0.48960000000000004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300</v>
      </c>
      <c r="AT123" s="225" t="s">
        <v>386</v>
      </c>
      <c r="AU123" s="225" t="s">
        <v>78</v>
      </c>
      <c r="AY123" s="19" t="s">
        <v>240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247</v>
      </c>
      <c r="BM123" s="225" t="s">
        <v>3001</v>
      </c>
    </row>
    <row r="124" s="2" customFormat="1">
      <c r="A124" s="40"/>
      <c r="B124" s="41"/>
      <c r="C124" s="42"/>
      <c r="D124" s="234" t="s">
        <v>504</v>
      </c>
      <c r="E124" s="42"/>
      <c r="F124" s="290" t="s">
        <v>1379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504</v>
      </c>
      <c r="AU124" s="19" t="s">
        <v>78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3000</v>
      </c>
      <c r="G125" s="233"/>
      <c r="H125" s="237">
        <v>12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12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76</v>
      </c>
      <c r="AY126" s="254" t="s">
        <v>240</v>
      </c>
    </row>
    <row r="127" s="13" customFormat="1">
      <c r="A127" s="13"/>
      <c r="B127" s="232"/>
      <c r="C127" s="233"/>
      <c r="D127" s="234" t="s">
        <v>251</v>
      </c>
      <c r="E127" s="233"/>
      <c r="F127" s="236" t="s">
        <v>1364</v>
      </c>
      <c r="G127" s="233"/>
      <c r="H127" s="237">
        <v>12.24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4</v>
      </c>
      <c r="AX127" s="13" t="s">
        <v>76</v>
      </c>
      <c r="AY127" s="243" t="s">
        <v>240</v>
      </c>
    </row>
    <row r="128" s="2" customFormat="1" ht="21.75" customHeight="1">
      <c r="A128" s="40"/>
      <c r="B128" s="41"/>
      <c r="C128" s="214" t="s">
        <v>315</v>
      </c>
      <c r="D128" s="214" t="s">
        <v>242</v>
      </c>
      <c r="E128" s="215" t="s">
        <v>1381</v>
      </c>
      <c r="F128" s="216" t="s">
        <v>1382</v>
      </c>
      <c r="G128" s="217" t="s">
        <v>487</v>
      </c>
      <c r="H128" s="218">
        <v>2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3002</v>
      </c>
    </row>
    <row r="129" s="2" customFormat="1" ht="16.5" customHeight="1">
      <c r="A129" s="40"/>
      <c r="B129" s="41"/>
      <c r="C129" s="276" t="s">
        <v>322</v>
      </c>
      <c r="D129" s="276" t="s">
        <v>386</v>
      </c>
      <c r="E129" s="277" t="s">
        <v>1384</v>
      </c>
      <c r="F129" s="278" t="s">
        <v>1385</v>
      </c>
      <c r="G129" s="279" t="s">
        <v>487</v>
      </c>
      <c r="H129" s="280">
        <v>2</v>
      </c>
      <c r="I129" s="281"/>
      <c r="J129" s="282">
        <f>ROUND(I129*H129,2)</f>
        <v>0</v>
      </c>
      <c r="K129" s="278" t="s">
        <v>19</v>
      </c>
      <c r="L129" s="283"/>
      <c r="M129" s="284" t="s">
        <v>19</v>
      </c>
      <c r="N129" s="285" t="s">
        <v>40</v>
      </c>
      <c r="O129" s="86"/>
      <c r="P129" s="223">
        <f>O129*H129</f>
        <v>0</v>
      </c>
      <c r="Q129" s="223">
        <v>0.0050000000000000001</v>
      </c>
      <c r="R129" s="223">
        <f>Q129*H129</f>
        <v>0.01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300</v>
      </c>
      <c r="AT129" s="225" t="s">
        <v>386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3003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3004</v>
      </c>
      <c r="G130" s="233"/>
      <c r="H130" s="237">
        <v>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4" customFormat="1">
      <c r="A131" s="14"/>
      <c r="B131" s="244"/>
      <c r="C131" s="245"/>
      <c r="D131" s="234" t="s">
        <v>251</v>
      </c>
      <c r="E131" s="246" t="s">
        <v>19</v>
      </c>
      <c r="F131" s="247" t="s">
        <v>253</v>
      </c>
      <c r="G131" s="245"/>
      <c r="H131" s="248">
        <v>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251</v>
      </c>
      <c r="AU131" s="254" t="s">
        <v>78</v>
      </c>
      <c r="AV131" s="14" t="s">
        <v>247</v>
      </c>
      <c r="AW131" s="14" t="s">
        <v>31</v>
      </c>
      <c r="AX131" s="14" t="s">
        <v>76</v>
      </c>
      <c r="AY131" s="254" t="s">
        <v>240</v>
      </c>
    </row>
    <row r="132" s="2" customFormat="1" ht="21.75" customHeight="1">
      <c r="A132" s="40"/>
      <c r="B132" s="41"/>
      <c r="C132" s="214" t="s">
        <v>328</v>
      </c>
      <c r="D132" s="214" t="s">
        <v>242</v>
      </c>
      <c r="E132" s="215" t="s">
        <v>492</v>
      </c>
      <c r="F132" s="216" t="s">
        <v>493</v>
      </c>
      <c r="G132" s="217" t="s">
        <v>430</v>
      </c>
      <c r="H132" s="218">
        <v>720</v>
      </c>
      <c r="I132" s="219"/>
      <c r="J132" s="220">
        <f>ROUND(I132*H132,2)</f>
        <v>0</v>
      </c>
      <c r="K132" s="216" t="s">
        <v>246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1.3000000000000001E-06</v>
      </c>
      <c r="R132" s="223">
        <f>Q132*H132</f>
        <v>0.00093599999999999998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3005</v>
      </c>
    </row>
    <row r="133" s="2" customFormat="1">
      <c r="A133" s="40"/>
      <c r="B133" s="41"/>
      <c r="C133" s="42"/>
      <c r="D133" s="227" t="s">
        <v>249</v>
      </c>
      <c r="E133" s="42"/>
      <c r="F133" s="228" t="s">
        <v>495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249</v>
      </c>
      <c r="AU133" s="19" t="s">
        <v>78</v>
      </c>
    </row>
    <row r="134" s="13" customFormat="1">
      <c r="A134" s="13"/>
      <c r="B134" s="232"/>
      <c r="C134" s="233"/>
      <c r="D134" s="234" t="s">
        <v>251</v>
      </c>
      <c r="E134" s="235" t="s">
        <v>19</v>
      </c>
      <c r="F134" s="236" t="s">
        <v>3006</v>
      </c>
      <c r="G134" s="233"/>
      <c r="H134" s="237">
        <v>720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251</v>
      </c>
      <c r="AU134" s="243" t="s">
        <v>78</v>
      </c>
      <c r="AV134" s="13" t="s">
        <v>78</v>
      </c>
      <c r="AW134" s="13" t="s">
        <v>31</v>
      </c>
      <c r="AX134" s="13" t="s">
        <v>69</v>
      </c>
      <c r="AY134" s="243" t="s">
        <v>240</v>
      </c>
    </row>
    <row r="135" s="14" customFormat="1">
      <c r="A135" s="14"/>
      <c r="B135" s="244"/>
      <c r="C135" s="245"/>
      <c r="D135" s="234" t="s">
        <v>251</v>
      </c>
      <c r="E135" s="246" t="s">
        <v>19</v>
      </c>
      <c r="F135" s="247" t="s">
        <v>253</v>
      </c>
      <c r="G135" s="245"/>
      <c r="H135" s="248">
        <v>720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251</v>
      </c>
      <c r="AU135" s="254" t="s">
        <v>78</v>
      </c>
      <c r="AV135" s="14" t="s">
        <v>247</v>
      </c>
      <c r="AW135" s="14" t="s">
        <v>31</v>
      </c>
      <c r="AX135" s="14" t="s">
        <v>76</v>
      </c>
      <c r="AY135" s="254" t="s">
        <v>240</v>
      </c>
    </row>
    <row r="136" s="2" customFormat="1" ht="33" customHeight="1">
      <c r="A136" s="40"/>
      <c r="B136" s="41"/>
      <c r="C136" s="276" t="s">
        <v>334</v>
      </c>
      <c r="D136" s="276" t="s">
        <v>386</v>
      </c>
      <c r="E136" s="277" t="s">
        <v>508</v>
      </c>
      <c r="F136" s="278" t="s">
        <v>509</v>
      </c>
      <c r="G136" s="279" t="s">
        <v>430</v>
      </c>
      <c r="H136" s="280">
        <v>734.39999999999998</v>
      </c>
      <c r="I136" s="281"/>
      <c r="J136" s="282">
        <f>ROUND(I136*H136,2)</f>
        <v>0</v>
      </c>
      <c r="K136" s="278" t="s">
        <v>19</v>
      </c>
      <c r="L136" s="283"/>
      <c r="M136" s="284" t="s">
        <v>19</v>
      </c>
      <c r="N136" s="285" t="s">
        <v>40</v>
      </c>
      <c r="O136" s="86"/>
      <c r="P136" s="223">
        <f>O136*H136</f>
        <v>0</v>
      </c>
      <c r="Q136" s="223">
        <v>0.095000000000000001</v>
      </c>
      <c r="R136" s="223">
        <f>Q136*H136</f>
        <v>69.768000000000001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300</v>
      </c>
      <c r="AT136" s="225" t="s">
        <v>386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3007</v>
      </c>
    </row>
    <row r="137" s="2" customFormat="1">
      <c r="A137" s="40"/>
      <c r="B137" s="41"/>
      <c r="C137" s="42"/>
      <c r="D137" s="234" t="s">
        <v>504</v>
      </c>
      <c r="E137" s="42"/>
      <c r="F137" s="290" t="s">
        <v>511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504</v>
      </c>
      <c r="AU137" s="19" t="s">
        <v>78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3006</v>
      </c>
      <c r="G138" s="233"/>
      <c r="H138" s="237">
        <v>720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4" customFormat="1">
      <c r="A139" s="14"/>
      <c r="B139" s="244"/>
      <c r="C139" s="245"/>
      <c r="D139" s="234" t="s">
        <v>251</v>
      </c>
      <c r="E139" s="246" t="s">
        <v>19</v>
      </c>
      <c r="F139" s="247" t="s">
        <v>253</v>
      </c>
      <c r="G139" s="245"/>
      <c r="H139" s="248">
        <v>720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251</v>
      </c>
      <c r="AU139" s="254" t="s">
        <v>78</v>
      </c>
      <c r="AV139" s="14" t="s">
        <v>247</v>
      </c>
      <c r="AW139" s="14" t="s">
        <v>31</v>
      </c>
      <c r="AX139" s="14" t="s">
        <v>76</v>
      </c>
      <c r="AY139" s="254" t="s">
        <v>240</v>
      </c>
    </row>
    <row r="140" s="13" customFormat="1">
      <c r="A140" s="13"/>
      <c r="B140" s="232"/>
      <c r="C140" s="233"/>
      <c r="D140" s="234" t="s">
        <v>251</v>
      </c>
      <c r="E140" s="233"/>
      <c r="F140" s="236" t="s">
        <v>3008</v>
      </c>
      <c r="G140" s="233"/>
      <c r="H140" s="237">
        <v>734.39999999999998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4</v>
      </c>
      <c r="AX140" s="13" t="s">
        <v>76</v>
      </c>
      <c r="AY140" s="243" t="s">
        <v>240</v>
      </c>
    </row>
    <row r="141" s="2" customFormat="1" ht="21.75" customHeight="1">
      <c r="A141" s="40"/>
      <c r="B141" s="41"/>
      <c r="C141" s="214" t="s">
        <v>341</v>
      </c>
      <c r="D141" s="214" t="s">
        <v>242</v>
      </c>
      <c r="E141" s="215" t="s">
        <v>534</v>
      </c>
      <c r="F141" s="216" t="s">
        <v>535</v>
      </c>
      <c r="G141" s="217" t="s">
        <v>487</v>
      </c>
      <c r="H141" s="218">
        <v>144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247</v>
      </c>
      <c r="AT141" s="225" t="s">
        <v>242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3009</v>
      </c>
    </row>
    <row r="142" s="2" customFormat="1" ht="16.5" customHeight="1">
      <c r="A142" s="40"/>
      <c r="B142" s="41"/>
      <c r="C142" s="276" t="s">
        <v>8</v>
      </c>
      <c r="D142" s="276" t="s">
        <v>386</v>
      </c>
      <c r="E142" s="277" t="s">
        <v>537</v>
      </c>
      <c r="F142" s="278" t="s">
        <v>538</v>
      </c>
      <c r="G142" s="279" t="s">
        <v>487</v>
      </c>
      <c r="H142" s="280">
        <v>144</v>
      </c>
      <c r="I142" s="281"/>
      <c r="J142" s="282">
        <f>ROUND(I142*H142,2)</f>
        <v>0</v>
      </c>
      <c r="K142" s="278" t="s">
        <v>19</v>
      </c>
      <c r="L142" s="283"/>
      <c r="M142" s="284" t="s">
        <v>19</v>
      </c>
      <c r="N142" s="285" t="s">
        <v>40</v>
      </c>
      <c r="O142" s="86"/>
      <c r="P142" s="223">
        <f>O142*H142</f>
        <v>0</v>
      </c>
      <c r="Q142" s="223">
        <v>0.01</v>
      </c>
      <c r="R142" s="223">
        <f>Q142*H142</f>
        <v>1.44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300</v>
      </c>
      <c r="AT142" s="225" t="s">
        <v>386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3010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3011</v>
      </c>
      <c r="G143" s="233"/>
      <c r="H143" s="237">
        <v>144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144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14" t="s">
        <v>355</v>
      </c>
      <c r="D145" s="214" t="s">
        <v>242</v>
      </c>
      <c r="E145" s="215" t="s">
        <v>767</v>
      </c>
      <c r="F145" s="216" t="s">
        <v>768</v>
      </c>
      <c r="G145" s="217" t="s">
        <v>430</v>
      </c>
      <c r="H145" s="218">
        <v>24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3012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770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2987</v>
      </c>
      <c r="G147" s="233"/>
      <c r="H147" s="237">
        <v>24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4" customFormat="1">
      <c r="A148" s="14"/>
      <c r="B148" s="244"/>
      <c r="C148" s="245"/>
      <c r="D148" s="234" t="s">
        <v>251</v>
      </c>
      <c r="E148" s="246" t="s">
        <v>19</v>
      </c>
      <c r="F148" s="247" t="s">
        <v>253</v>
      </c>
      <c r="G148" s="245"/>
      <c r="H148" s="248">
        <v>24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251</v>
      </c>
      <c r="AU148" s="254" t="s">
        <v>78</v>
      </c>
      <c r="AV148" s="14" t="s">
        <v>247</v>
      </c>
      <c r="AW148" s="14" t="s">
        <v>31</v>
      </c>
      <c r="AX148" s="14" t="s">
        <v>76</v>
      </c>
      <c r="AY148" s="254" t="s">
        <v>240</v>
      </c>
    </row>
    <row r="149" s="2" customFormat="1" ht="16.5" customHeight="1">
      <c r="A149" s="40"/>
      <c r="B149" s="41"/>
      <c r="C149" s="214" t="s">
        <v>371</v>
      </c>
      <c r="D149" s="214" t="s">
        <v>242</v>
      </c>
      <c r="E149" s="215" t="s">
        <v>771</v>
      </c>
      <c r="F149" s="216" t="s">
        <v>772</v>
      </c>
      <c r="G149" s="217" t="s">
        <v>430</v>
      </c>
      <c r="H149" s="218">
        <v>24</v>
      </c>
      <c r="I149" s="219"/>
      <c r="J149" s="220">
        <f>ROUND(I149*H149,2)</f>
        <v>0</v>
      </c>
      <c r="K149" s="216" t="s">
        <v>246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247</v>
      </c>
      <c r="AT149" s="225" t="s">
        <v>242</v>
      </c>
      <c r="AU149" s="225" t="s">
        <v>78</v>
      </c>
      <c r="AY149" s="19" t="s">
        <v>240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247</v>
      </c>
      <c r="BM149" s="225" t="s">
        <v>3013</v>
      </c>
    </row>
    <row r="150" s="2" customFormat="1">
      <c r="A150" s="40"/>
      <c r="B150" s="41"/>
      <c r="C150" s="42"/>
      <c r="D150" s="227" t="s">
        <v>249</v>
      </c>
      <c r="E150" s="42"/>
      <c r="F150" s="228" t="s">
        <v>774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249</v>
      </c>
      <c r="AU150" s="19" t="s">
        <v>78</v>
      </c>
    </row>
    <row r="151" s="2" customFormat="1" ht="16.5" customHeight="1">
      <c r="A151" s="40"/>
      <c r="B151" s="41"/>
      <c r="C151" s="214" t="s">
        <v>385</v>
      </c>
      <c r="D151" s="214" t="s">
        <v>242</v>
      </c>
      <c r="E151" s="215" t="s">
        <v>1420</v>
      </c>
      <c r="F151" s="216" t="s">
        <v>1421</v>
      </c>
      <c r="G151" s="217" t="s">
        <v>430</v>
      </c>
      <c r="H151" s="218">
        <v>12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3014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1423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1361</v>
      </c>
      <c r="G153" s="233"/>
      <c r="H153" s="237">
        <v>12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4" customFormat="1">
      <c r="A154" s="14"/>
      <c r="B154" s="244"/>
      <c r="C154" s="245"/>
      <c r="D154" s="234" t="s">
        <v>251</v>
      </c>
      <c r="E154" s="246" t="s">
        <v>19</v>
      </c>
      <c r="F154" s="247" t="s">
        <v>253</v>
      </c>
      <c r="G154" s="245"/>
      <c r="H154" s="248">
        <v>12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251</v>
      </c>
      <c r="AU154" s="254" t="s">
        <v>78</v>
      </c>
      <c r="AV154" s="14" t="s">
        <v>247</v>
      </c>
      <c r="AW154" s="14" t="s">
        <v>31</v>
      </c>
      <c r="AX154" s="14" t="s">
        <v>76</v>
      </c>
      <c r="AY154" s="254" t="s">
        <v>240</v>
      </c>
    </row>
    <row r="155" s="2" customFormat="1" ht="16.5" customHeight="1">
      <c r="A155" s="40"/>
      <c r="B155" s="41"/>
      <c r="C155" s="214" t="s">
        <v>391</v>
      </c>
      <c r="D155" s="214" t="s">
        <v>242</v>
      </c>
      <c r="E155" s="215" t="s">
        <v>1424</v>
      </c>
      <c r="F155" s="216" t="s">
        <v>1425</v>
      </c>
      <c r="G155" s="217" t="s">
        <v>430</v>
      </c>
      <c r="H155" s="218">
        <v>12</v>
      </c>
      <c r="I155" s="219"/>
      <c r="J155" s="220">
        <f>ROUND(I155*H155,2)</f>
        <v>0</v>
      </c>
      <c r="K155" s="216" t="s">
        <v>246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247</v>
      </c>
      <c r="AT155" s="225" t="s">
        <v>242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3015</v>
      </c>
    </row>
    <row r="156" s="2" customFormat="1">
      <c r="A156" s="40"/>
      <c r="B156" s="41"/>
      <c r="C156" s="42"/>
      <c r="D156" s="227" t="s">
        <v>249</v>
      </c>
      <c r="E156" s="42"/>
      <c r="F156" s="228" t="s">
        <v>1427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249</v>
      </c>
      <c r="AU156" s="19" t="s">
        <v>78</v>
      </c>
    </row>
    <row r="157" s="2" customFormat="1" ht="16.5" customHeight="1">
      <c r="A157" s="40"/>
      <c r="B157" s="41"/>
      <c r="C157" s="214" t="s">
        <v>397</v>
      </c>
      <c r="D157" s="214" t="s">
        <v>242</v>
      </c>
      <c r="E157" s="215" t="s">
        <v>541</v>
      </c>
      <c r="F157" s="216" t="s">
        <v>542</v>
      </c>
      <c r="G157" s="217" t="s">
        <v>430</v>
      </c>
      <c r="H157" s="218">
        <v>720</v>
      </c>
      <c r="I157" s="219"/>
      <c r="J157" s="220">
        <f>ROUND(I157*H157,2)</f>
        <v>0</v>
      </c>
      <c r="K157" s="216" t="s">
        <v>246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247</v>
      </c>
      <c r="AT157" s="225" t="s">
        <v>242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3016</v>
      </c>
    </row>
    <row r="158" s="2" customFormat="1">
      <c r="A158" s="40"/>
      <c r="B158" s="41"/>
      <c r="C158" s="42"/>
      <c r="D158" s="227" t="s">
        <v>249</v>
      </c>
      <c r="E158" s="42"/>
      <c r="F158" s="228" t="s">
        <v>544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249</v>
      </c>
      <c r="AU158" s="19" t="s">
        <v>78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3006</v>
      </c>
      <c r="G159" s="233"/>
      <c r="H159" s="237">
        <v>720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4" customFormat="1">
      <c r="A160" s="14"/>
      <c r="B160" s="244"/>
      <c r="C160" s="245"/>
      <c r="D160" s="234" t="s">
        <v>251</v>
      </c>
      <c r="E160" s="246" t="s">
        <v>19</v>
      </c>
      <c r="F160" s="247" t="s">
        <v>253</v>
      </c>
      <c r="G160" s="245"/>
      <c r="H160" s="248">
        <v>720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251</v>
      </c>
      <c r="AU160" s="254" t="s">
        <v>78</v>
      </c>
      <c r="AV160" s="14" t="s">
        <v>247</v>
      </c>
      <c r="AW160" s="14" t="s">
        <v>31</v>
      </c>
      <c r="AX160" s="14" t="s">
        <v>76</v>
      </c>
      <c r="AY160" s="254" t="s">
        <v>240</v>
      </c>
    </row>
    <row r="161" s="2" customFormat="1" ht="16.5" customHeight="1">
      <c r="A161" s="40"/>
      <c r="B161" s="41"/>
      <c r="C161" s="214" t="s">
        <v>7</v>
      </c>
      <c r="D161" s="214" t="s">
        <v>242</v>
      </c>
      <c r="E161" s="215" t="s">
        <v>545</v>
      </c>
      <c r="F161" s="216" t="s">
        <v>546</v>
      </c>
      <c r="G161" s="217" t="s">
        <v>430</v>
      </c>
      <c r="H161" s="218">
        <v>720</v>
      </c>
      <c r="I161" s="219"/>
      <c r="J161" s="220">
        <f>ROUND(I161*H161,2)</f>
        <v>0</v>
      </c>
      <c r="K161" s="216" t="s">
        <v>246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8.8400000000000001E-06</v>
      </c>
      <c r="R161" s="223">
        <f>Q161*H161</f>
        <v>0.0063648000000000003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3017</v>
      </c>
    </row>
    <row r="162" s="2" customFormat="1">
      <c r="A162" s="40"/>
      <c r="B162" s="41"/>
      <c r="C162" s="42"/>
      <c r="D162" s="227" t="s">
        <v>249</v>
      </c>
      <c r="E162" s="42"/>
      <c r="F162" s="228" t="s">
        <v>548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249</v>
      </c>
      <c r="AU162" s="19" t="s">
        <v>78</v>
      </c>
    </row>
    <row r="163" s="2" customFormat="1" ht="16.5" customHeight="1">
      <c r="A163" s="40"/>
      <c r="B163" s="41"/>
      <c r="C163" s="214" t="s">
        <v>406</v>
      </c>
      <c r="D163" s="214" t="s">
        <v>242</v>
      </c>
      <c r="E163" s="215" t="s">
        <v>549</v>
      </c>
      <c r="F163" s="216" t="s">
        <v>550</v>
      </c>
      <c r="G163" s="217" t="s">
        <v>487</v>
      </c>
      <c r="H163" s="218">
        <v>2</v>
      </c>
      <c r="I163" s="219"/>
      <c r="J163" s="220">
        <f>ROUND(I163*H163,2)</f>
        <v>0</v>
      </c>
      <c r="K163" s="216" t="s">
        <v>246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0.47093942599999999</v>
      </c>
      <c r="R163" s="223">
        <f>Q163*H163</f>
        <v>0.94187885199999999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247</v>
      </c>
      <c r="AT163" s="225" t="s">
        <v>242</v>
      </c>
      <c r="AU163" s="225" t="s">
        <v>78</v>
      </c>
      <c r="AY163" s="19" t="s">
        <v>240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247</v>
      </c>
      <c r="BM163" s="225" t="s">
        <v>3018</v>
      </c>
    </row>
    <row r="164" s="2" customFormat="1">
      <c r="A164" s="40"/>
      <c r="B164" s="41"/>
      <c r="C164" s="42"/>
      <c r="D164" s="227" t="s">
        <v>249</v>
      </c>
      <c r="E164" s="42"/>
      <c r="F164" s="228" t="s">
        <v>552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249</v>
      </c>
      <c r="AU164" s="19" t="s">
        <v>78</v>
      </c>
    </row>
    <row r="165" s="2" customFormat="1" ht="16.5" customHeight="1">
      <c r="A165" s="40"/>
      <c r="B165" s="41"/>
      <c r="C165" s="214" t="s">
        <v>413</v>
      </c>
      <c r="D165" s="214" t="s">
        <v>242</v>
      </c>
      <c r="E165" s="215" t="s">
        <v>561</v>
      </c>
      <c r="F165" s="216" t="s">
        <v>562</v>
      </c>
      <c r="G165" s="217" t="s">
        <v>487</v>
      </c>
      <c r="H165" s="218">
        <v>4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0.00015799999999999999</v>
      </c>
      <c r="R165" s="223">
        <f>Q165*H165</f>
        <v>0.00063199999999999997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3019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3020</v>
      </c>
      <c r="G166" s="233"/>
      <c r="H166" s="237">
        <v>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4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2" customFormat="1" ht="16.5" customHeight="1">
      <c r="A168" s="40"/>
      <c r="B168" s="41"/>
      <c r="C168" s="276" t="s">
        <v>427</v>
      </c>
      <c r="D168" s="276" t="s">
        <v>386</v>
      </c>
      <c r="E168" s="277" t="s">
        <v>565</v>
      </c>
      <c r="F168" s="278" t="s">
        <v>566</v>
      </c>
      <c r="G168" s="279" t="s">
        <v>487</v>
      </c>
      <c r="H168" s="280">
        <v>4</v>
      </c>
      <c r="I168" s="281"/>
      <c r="J168" s="282">
        <f>ROUND(I168*H168,2)</f>
        <v>0</v>
      </c>
      <c r="K168" s="278" t="s">
        <v>19</v>
      </c>
      <c r="L168" s="283"/>
      <c r="M168" s="284" t="s">
        <v>19</v>
      </c>
      <c r="N168" s="285" t="s">
        <v>40</v>
      </c>
      <c r="O168" s="86"/>
      <c r="P168" s="223">
        <f>O168*H168</f>
        <v>0</v>
      </c>
      <c r="Q168" s="223">
        <v>0.00050000000000000001</v>
      </c>
      <c r="R168" s="223">
        <f>Q168*H168</f>
        <v>0.002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300</v>
      </c>
      <c r="AT168" s="225" t="s">
        <v>386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3021</v>
      </c>
    </row>
    <row r="169" s="13" customFormat="1">
      <c r="A169" s="13"/>
      <c r="B169" s="232"/>
      <c r="C169" s="233"/>
      <c r="D169" s="234" t="s">
        <v>251</v>
      </c>
      <c r="E169" s="235" t="s">
        <v>19</v>
      </c>
      <c r="F169" s="236" t="s">
        <v>3020</v>
      </c>
      <c r="G169" s="233"/>
      <c r="H169" s="237">
        <v>4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31</v>
      </c>
      <c r="AX169" s="13" t="s">
        <v>69</v>
      </c>
      <c r="AY169" s="243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4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16.5" customHeight="1">
      <c r="A171" s="40"/>
      <c r="B171" s="41"/>
      <c r="C171" s="214" t="s">
        <v>434</v>
      </c>
      <c r="D171" s="214" t="s">
        <v>242</v>
      </c>
      <c r="E171" s="215" t="s">
        <v>568</v>
      </c>
      <c r="F171" s="216" t="s">
        <v>1440</v>
      </c>
      <c r="G171" s="217" t="s">
        <v>430</v>
      </c>
      <c r="H171" s="218">
        <v>760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9.4500000000000007E-05</v>
      </c>
      <c r="R171" s="223">
        <f>Q171*H171</f>
        <v>0.071820000000000009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3022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571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3023</v>
      </c>
      <c r="G173" s="233"/>
      <c r="H173" s="237">
        <v>760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760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12" customFormat="1" ht="22.8" customHeight="1">
      <c r="A175" s="12"/>
      <c r="B175" s="198"/>
      <c r="C175" s="199"/>
      <c r="D175" s="200" t="s">
        <v>68</v>
      </c>
      <c r="E175" s="212" t="s">
        <v>573</v>
      </c>
      <c r="F175" s="212" t="s">
        <v>574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SUM(P176:P290)</f>
        <v>0</v>
      </c>
      <c r="Q175" s="206"/>
      <c r="R175" s="207">
        <f>SUM(R176:R290)</f>
        <v>1.5270176000000004</v>
      </c>
      <c r="S175" s="206"/>
      <c r="T175" s="208">
        <f>SUM(T176:T290)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76</v>
      </c>
      <c r="AT175" s="210" t="s">
        <v>68</v>
      </c>
      <c r="AU175" s="210" t="s">
        <v>76</v>
      </c>
      <c r="AY175" s="209" t="s">
        <v>240</v>
      </c>
      <c r="BK175" s="211">
        <f>SUM(BK176:BK290)</f>
        <v>0</v>
      </c>
    </row>
    <row r="176" s="2" customFormat="1" ht="24.15" customHeight="1">
      <c r="A176" s="40"/>
      <c r="B176" s="41"/>
      <c r="C176" s="214" t="s">
        <v>440</v>
      </c>
      <c r="D176" s="214" t="s">
        <v>242</v>
      </c>
      <c r="E176" s="215" t="s">
        <v>3024</v>
      </c>
      <c r="F176" s="216" t="s">
        <v>3025</v>
      </c>
      <c r="G176" s="217" t="s">
        <v>487</v>
      </c>
      <c r="H176" s="218">
        <v>2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3026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3027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2" customFormat="1" ht="24.15" customHeight="1">
      <c r="A178" s="40"/>
      <c r="B178" s="41"/>
      <c r="C178" s="276" t="s">
        <v>445</v>
      </c>
      <c r="D178" s="276" t="s">
        <v>386</v>
      </c>
      <c r="E178" s="277" t="s">
        <v>3028</v>
      </c>
      <c r="F178" s="278" t="s">
        <v>3029</v>
      </c>
      <c r="G178" s="279" t="s">
        <v>487</v>
      </c>
      <c r="H178" s="280">
        <v>2</v>
      </c>
      <c r="I178" s="281"/>
      <c r="J178" s="282">
        <f>ROUND(I178*H178,2)</f>
        <v>0</v>
      </c>
      <c r="K178" s="278" t="s">
        <v>19</v>
      </c>
      <c r="L178" s="283"/>
      <c r="M178" s="284" t="s">
        <v>19</v>
      </c>
      <c r="N178" s="285" t="s">
        <v>40</v>
      </c>
      <c r="O178" s="86"/>
      <c r="P178" s="223">
        <f>O178*H178</f>
        <v>0</v>
      </c>
      <c r="Q178" s="223">
        <v>0.02</v>
      </c>
      <c r="R178" s="223">
        <f>Q178*H178</f>
        <v>0.040000000000000001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300</v>
      </c>
      <c r="AT178" s="225" t="s">
        <v>386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3030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3031</v>
      </c>
      <c r="G179" s="233"/>
      <c r="H179" s="237">
        <v>2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2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2" customFormat="1" ht="24.15" customHeight="1">
      <c r="A181" s="40"/>
      <c r="B181" s="41"/>
      <c r="C181" s="214" t="s">
        <v>450</v>
      </c>
      <c r="D181" s="214" t="s">
        <v>242</v>
      </c>
      <c r="E181" s="215" t="s">
        <v>686</v>
      </c>
      <c r="F181" s="216" t="s">
        <v>687</v>
      </c>
      <c r="G181" s="217" t="s">
        <v>487</v>
      </c>
      <c r="H181" s="218">
        <v>5</v>
      </c>
      <c r="I181" s="219"/>
      <c r="J181" s="220">
        <f>ROUND(I181*H181,2)</f>
        <v>0</v>
      </c>
      <c r="K181" s="216" t="s">
        <v>246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0.00167</v>
      </c>
      <c r="R181" s="223">
        <f>Q181*H181</f>
        <v>0.0083499999999999998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3032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689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2" customFormat="1" ht="24.15" customHeight="1">
      <c r="A183" s="40"/>
      <c r="B183" s="41"/>
      <c r="C183" s="276" t="s">
        <v>456</v>
      </c>
      <c r="D183" s="276" t="s">
        <v>386</v>
      </c>
      <c r="E183" s="277" t="s">
        <v>1489</v>
      </c>
      <c r="F183" s="278" t="s">
        <v>1490</v>
      </c>
      <c r="G183" s="279" t="s">
        <v>487</v>
      </c>
      <c r="H183" s="280">
        <v>2</v>
      </c>
      <c r="I183" s="281"/>
      <c r="J183" s="282">
        <f>ROUND(I183*H183,2)</f>
        <v>0</v>
      </c>
      <c r="K183" s="278" t="s">
        <v>19</v>
      </c>
      <c r="L183" s="283"/>
      <c r="M183" s="284" t="s">
        <v>19</v>
      </c>
      <c r="N183" s="285" t="s">
        <v>40</v>
      </c>
      <c r="O183" s="86"/>
      <c r="P183" s="223">
        <f>O183*H183</f>
        <v>0</v>
      </c>
      <c r="Q183" s="223">
        <v>0.014999999999999999</v>
      </c>
      <c r="R183" s="223">
        <f>Q183*H183</f>
        <v>0.029999999999999999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300</v>
      </c>
      <c r="AT183" s="225" t="s">
        <v>386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3033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3034</v>
      </c>
      <c r="G184" s="233"/>
      <c r="H184" s="237">
        <v>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2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2" customFormat="1" ht="21.75" customHeight="1">
      <c r="A186" s="40"/>
      <c r="B186" s="41"/>
      <c r="C186" s="276" t="s">
        <v>463</v>
      </c>
      <c r="D186" s="276" t="s">
        <v>386</v>
      </c>
      <c r="E186" s="277" t="s">
        <v>3035</v>
      </c>
      <c r="F186" s="278" t="s">
        <v>3036</v>
      </c>
      <c r="G186" s="279" t="s">
        <v>487</v>
      </c>
      <c r="H186" s="280">
        <v>1</v>
      </c>
      <c r="I186" s="281"/>
      <c r="J186" s="282">
        <f>ROUND(I186*H186,2)</f>
        <v>0</v>
      </c>
      <c r="K186" s="278" t="s">
        <v>19</v>
      </c>
      <c r="L186" s="283"/>
      <c r="M186" s="284" t="s">
        <v>19</v>
      </c>
      <c r="N186" s="285" t="s">
        <v>40</v>
      </c>
      <c r="O186" s="86"/>
      <c r="P186" s="223">
        <f>O186*H186</f>
        <v>0</v>
      </c>
      <c r="Q186" s="223">
        <v>0.014999999999999999</v>
      </c>
      <c r="R186" s="223">
        <f>Q186*H186</f>
        <v>0.014999999999999999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300</v>
      </c>
      <c r="AT186" s="225" t="s">
        <v>386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3037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3038</v>
      </c>
      <c r="G187" s="233"/>
      <c r="H187" s="237">
        <v>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4" customFormat="1">
      <c r="A188" s="14"/>
      <c r="B188" s="244"/>
      <c r="C188" s="245"/>
      <c r="D188" s="234" t="s">
        <v>251</v>
      </c>
      <c r="E188" s="246" t="s">
        <v>19</v>
      </c>
      <c r="F188" s="247" t="s">
        <v>253</v>
      </c>
      <c r="G188" s="245"/>
      <c r="H188" s="248">
        <v>1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251</v>
      </c>
      <c r="AU188" s="254" t="s">
        <v>78</v>
      </c>
      <c r="AV188" s="14" t="s">
        <v>247</v>
      </c>
      <c r="AW188" s="14" t="s">
        <v>31</v>
      </c>
      <c r="AX188" s="14" t="s">
        <v>76</v>
      </c>
      <c r="AY188" s="254" t="s">
        <v>240</v>
      </c>
    </row>
    <row r="189" s="2" customFormat="1" ht="21.75" customHeight="1">
      <c r="A189" s="40"/>
      <c r="B189" s="41"/>
      <c r="C189" s="276" t="s">
        <v>468</v>
      </c>
      <c r="D189" s="276" t="s">
        <v>386</v>
      </c>
      <c r="E189" s="277" t="s">
        <v>3039</v>
      </c>
      <c r="F189" s="278" t="s">
        <v>3040</v>
      </c>
      <c r="G189" s="279" t="s">
        <v>487</v>
      </c>
      <c r="H189" s="280">
        <v>1</v>
      </c>
      <c r="I189" s="281"/>
      <c r="J189" s="282">
        <f>ROUND(I189*H189,2)</f>
        <v>0</v>
      </c>
      <c r="K189" s="278" t="s">
        <v>19</v>
      </c>
      <c r="L189" s="283"/>
      <c r="M189" s="284" t="s">
        <v>19</v>
      </c>
      <c r="N189" s="285" t="s">
        <v>40</v>
      </c>
      <c r="O189" s="86"/>
      <c r="P189" s="223">
        <f>O189*H189</f>
        <v>0</v>
      </c>
      <c r="Q189" s="223">
        <v>0.014999999999999999</v>
      </c>
      <c r="R189" s="223">
        <f>Q189*H189</f>
        <v>0.014999999999999999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300</v>
      </c>
      <c r="AT189" s="225" t="s">
        <v>386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3041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3042</v>
      </c>
      <c r="G190" s="233"/>
      <c r="H190" s="237">
        <v>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1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21.75" customHeight="1">
      <c r="A192" s="40"/>
      <c r="B192" s="41"/>
      <c r="C192" s="276" t="s">
        <v>612</v>
      </c>
      <c r="D192" s="276" t="s">
        <v>386</v>
      </c>
      <c r="E192" s="277" t="s">
        <v>3043</v>
      </c>
      <c r="F192" s="278" t="s">
        <v>3044</v>
      </c>
      <c r="G192" s="279" t="s">
        <v>487</v>
      </c>
      <c r="H192" s="280">
        <v>1</v>
      </c>
      <c r="I192" s="281"/>
      <c r="J192" s="282">
        <f>ROUND(I192*H192,2)</f>
        <v>0</v>
      </c>
      <c r="K192" s="278" t="s">
        <v>19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0.014999999999999999</v>
      </c>
      <c r="R192" s="223">
        <f>Q192*H192</f>
        <v>0.014999999999999999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3045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3046</v>
      </c>
      <c r="G193" s="233"/>
      <c r="H193" s="237">
        <v>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24.15" customHeight="1">
      <c r="A195" s="40"/>
      <c r="B195" s="41"/>
      <c r="C195" s="214" t="s">
        <v>618</v>
      </c>
      <c r="D195" s="214" t="s">
        <v>242</v>
      </c>
      <c r="E195" s="215" t="s">
        <v>694</v>
      </c>
      <c r="F195" s="216" t="s">
        <v>695</v>
      </c>
      <c r="G195" s="217" t="s">
        <v>487</v>
      </c>
      <c r="H195" s="218">
        <v>7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0.00167</v>
      </c>
      <c r="R195" s="223">
        <f>Q195*H195</f>
        <v>0.011690000000000001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3047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697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2" customFormat="1" ht="21.75" customHeight="1">
      <c r="A197" s="40"/>
      <c r="B197" s="41"/>
      <c r="C197" s="276" t="s">
        <v>624</v>
      </c>
      <c r="D197" s="276" t="s">
        <v>386</v>
      </c>
      <c r="E197" s="277" t="s">
        <v>1494</v>
      </c>
      <c r="F197" s="278" t="s">
        <v>1495</v>
      </c>
      <c r="G197" s="279" t="s">
        <v>487</v>
      </c>
      <c r="H197" s="280">
        <v>1</v>
      </c>
      <c r="I197" s="281"/>
      <c r="J197" s="282">
        <f>ROUND(I197*H197,2)</f>
        <v>0</v>
      </c>
      <c r="K197" s="278" t="s">
        <v>19</v>
      </c>
      <c r="L197" s="283"/>
      <c r="M197" s="284" t="s">
        <v>19</v>
      </c>
      <c r="N197" s="285" t="s">
        <v>40</v>
      </c>
      <c r="O197" s="86"/>
      <c r="P197" s="223">
        <f>O197*H197</f>
        <v>0</v>
      </c>
      <c r="Q197" s="223">
        <v>0.02</v>
      </c>
      <c r="R197" s="223">
        <f>Q197*H197</f>
        <v>0.02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300</v>
      </c>
      <c r="AT197" s="225" t="s">
        <v>386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3048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3049</v>
      </c>
      <c r="G198" s="233"/>
      <c r="H198" s="237">
        <v>1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1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24.15" customHeight="1">
      <c r="A200" s="40"/>
      <c r="B200" s="41"/>
      <c r="C200" s="276" t="s">
        <v>632</v>
      </c>
      <c r="D200" s="276" t="s">
        <v>386</v>
      </c>
      <c r="E200" s="277" t="s">
        <v>3050</v>
      </c>
      <c r="F200" s="278" t="s">
        <v>3051</v>
      </c>
      <c r="G200" s="279" t="s">
        <v>487</v>
      </c>
      <c r="H200" s="280">
        <v>2</v>
      </c>
      <c r="I200" s="281"/>
      <c r="J200" s="282">
        <f>ROUND(I200*H200,2)</f>
        <v>0</v>
      </c>
      <c r="K200" s="278" t="s">
        <v>19</v>
      </c>
      <c r="L200" s="283"/>
      <c r="M200" s="284" t="s">
        <v>19</v>
      </c>
      <c r="N200" s="285" t="s">
        <v>40</v>
      </c>
      <c r="O200" s="86"/>
      <c r="P200" s="223">
        <f>O200*H200</f>
        <v>0</v>
      </c>
      <c r="Q200" s="223">
        <v>0.02</v>
      </c>
      <c r="R200" s="223">
        <f>Q200*H200</f>
        <v>0.040000000000000001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300</v>
      </c>
      <c r="AT200" s="225" t="s">
        <v>386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3052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3053</v>
      </c>
      <c r="G201" s="233"/>
      <c r="H201" s="237">
        <v>2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4" customFormat="1">
      <c r="A202" s="14"/>
      <c r="B202" s="244"/>
      <c r="C202" s="245"/>
      <c r="D202" s="234" t="s">
        <v>251</v>
      </c>
      <c r="E202" s="246" t="s">
        <v>19</v>
      </c>
      <c r="F202" s="247" t="s">
        <v>253</v>
      </c>
      <c r="G202" s="245"/>
      <c r="H202" s="248">
        <v>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251</v>
      </c>
      <c r="AU202" s="254" t="s">
        <v>78</v>
      </c>
      <c r="AV202" s="14" t="s">
        <v>247</v>
      </c>
      <c r="AW202" s="14" t="s">
        <v>31</v>
      </c>
      <c r="AX202" s="14" t="s">
        <v>76</v>
      </c>
      <c r="AY202" s="254" t="s">
        <v>240</v>
      </c>
    </row>
    <row r="203" s="2" customFormat="1" ht="24.15" customHeight="1">
      <c r="A203" s="40"/>
      <c r="B203" s="41"/>
      <c r="C203" s="276" t="s">
        <v>637</v>
      </c>
      <c r="D203" s="276" t="s">
        <v>386</v>
      </c>
      <c r="E203" s="277" t="s">
        <v>3054</v>
      </c>
      <c r="F203" s="278" t="s">
        <v>3055</v>
      </c>
      <c r="G203" s="279" t="s">
        <v>487</v>
      </c>
      <c r="H203" s="280">
        <v>4</v>
      </c>
      <c r="I203" s="281"/>
      <c r="J203" s="282">
        <f>ROUND(I203*H203,2)</f>
        <v>0</v>
      </c>
      <c r="K203" s="278" t="s">
        <v>19</v>
      </c>
      <c r="L203" s="283"/>
      <c r="M203" s="284" t="s">
        <v>19</v>
      </c>
      <c r="N203" s="285" t="s">
        <v>40</v>
      </c>
      <c r="O203" s="86"/>
      <c r="P203" s="223">
        <f>O203*H203</f>
        <v>0</v>
      </c>
      <c r="Q203" s="223">
        <v>0.02</v>
      </c>
      <c r="R203" s="223">
        <f>Q203*H203</f>
        <v>0.080000000000000002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300</v>
      </c>
      <c r="AT203" s="225" t="s">
        <v>386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3056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3057</v>
      </c>
      <c r="G204" s="233"/>
      <c r="H204" s="237">
        <v>4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4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642</v>
      </c>
      <c r="D206" s="214" t="s">
        <v>242</v>
      </c>
      <c r="E206" s="215" t="s">
        <v>1456</v>
      </c>
      <c r="F206" s="216" t="s">
        <v>1457</v>
      </c>
      <c r="G206" s="217" t="s">
        <v>487</v>
      </c>
      <c r="H206" s="218">
        <v>4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3058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1459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2" customFormat="1" ht="24.15" customHeight="1">
      <c r="A208" s="40"/>
      <c r="B208" s="41"/>
      <c r="C208" s="276" t="s">
        <v>647</v>
      </c>
      <c r="D208" s="276" t="s">
        <v>386</v>
      </c>
      <c r="E208" s="277" t="s">
        <v>1464</v>
      </c>
      <c r="F208" s="278" t="s">
        <v>1465</v>
      </c>
      <c r="G208" s="279" t="s">
        <v>487</v>
      </c>
      <c r="H208" s="280">
        <v>2</v>
      </c>
      <c r="I208" s="281"/>
      <c r="J208" s="282">
        <f>ROUND(I208*H208,2)</f>
        <v>0</v>
      </c>
      <c r="K208" s="278" t="s">
        <v>19</v>
      </c>
      <c r="L208" s="283"/>
      <c r="M208" s="284" t="s">
        <v>19</v>
      </c>
      <c r="N208" s="285" t="s">
        <v>40</v>
      </c>
      <c r="O208" s="86"/>
      <c r="P208" s="223">
        <f>O208*H208</f>
        <v>0</v>
      </c>
      <c r="Q208" s="223">
        <v>0.025000000000000001</v>
      </c>
      <c r="R208" s="223">
        <f>Q208*H208</f>
        <v>0.050000000000000003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300</v>
      </c>
      <c r="AT208" s="225" t="s">
        <v>386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3059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3060</v>
      </c>
      <c r="G209" s="233"/>
      <c r="H209" s="237">
        <v>2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4.15" customHeight="1">
      <c r="A211" s="40"/>
      <c r="B211" s="41"/>
      <c r="C211" s="276" t="s">
        <v>651</v>
      </c>
      <c r="D211" s="276" t="s">
        <v>386</v>
      </c>
      <c r="E211" s="277" t="s">
        <v>1472</v>
      </c>
      <c r="F211" s="278" t="s">
        <v>1473</v>
      </c>
      <c r="G211" s="279" t="s">
        <v>487</v>
      </c>
      <c r="H211" s="280">
        <v>1</v>
      </c>
      <c r="I211" s="281"/>
      <c r="J211" s="282">
        <f>ROUND(I211*H211,2)</f>
        <v>0</v>
      </c>
      <c r="K211" s="278" t="s">
        <v>19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0.025000000000000001</v>
      </c>
      <c r="R211" s="223">
        <f>Q211*H211</f>
        <v>0.025000000000000001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3061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3062</v>
      </c>
      <c r="G212" s="233"/>
      <c r="H212" s="237">
        <v>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1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24.15" customHeight="1">
      <c r="A214" s="40"/>
      <c r="B214" s="41"/>
      <c r="C214" s="276" t="s">
        <v>656</v>
      </c>
      <c r="D214" s="276" t="s">
        <v>386</v>
      </c>
      <c r="E214" s="277" t="s">
        <v>1476</v>
      </c>
      <c r="F214" s="278" t="s">
        <v>1477</v>
      </c>
      <c r="G214" s="279" t="s">
        <v>487</v>
      </c>
      <c r="H214" s="280">
        <v>1</v>
      </c>
      <c r="I214" s="281"/>
      <c r="J214" s="282">
        <f>ROUND(I214*H214,2)</f>
        <v>0</v>
      </c>
      <c r="K214" s="278" t="s">
        <v>19</v>
      </c>
      <c r="L214" s="283"/>
      <c r="M214" s="284" t="s">
        <v>19</v>
      </c>
      <c r="N214" s="285" t="s">
        <v>40</v>
      </c>
      <c r="O214" s="86"/>
      <c r="P214" s="223">
        <f>O214*H214</f>
        <v>0</v>
      </c>
      <c r="Q214" s="223">
        <v>0.025000000000000001</v>
      </c>
      <c r="R214" s="223">
        <f>Q214*H214</f>
        <v>0.025000000000000001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300</v>
      </c>
      <c r="AT214" s="225" t="s">
        <v>386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3063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3064</v>
      </c>
      <c r="G215" s="233"/>
      <c r="H215" s="237">
        <v>1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1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24.15" customHeight="1">
      <c r="A217" s="40"/>
      <c r="B217" s="41"/>
      <c r="C217" s="214" t="s">
        <v>661</v>
      </c>
      <c r="D217" s="214" t="s">
        <v>242</v>
      </c>
      <c r="E217" s="215" t="s">
        <v>595</v>
      </c>
      <c r="F217" s="216" t="s">
        <v>596</v>
      </c>
      <c r="G217" s="217" t="s">
        <v>487</v>
      </c>
      <c r="H217" s="218">
        <v>4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0.0028744</v>
      </c>
      <c r="R217" s="223">
        <f>Q217*H217</f>
        <v>0.0114976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3065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598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2" customFormat="1" ht="21.75" customHeight="1">
      <c r="A219" s="40"/>
      <c r="B219" s="41"/>
      <c r="C219" s="276" t="s">
        <v>666</v>
      </c>
      <c r="D219" s="276" t="s">
        <v>386</v>
      </c>
      <c r="E219" s="277" t="s">
        <v>1535</v>
      </c>
      <c r="F219" s="278" t="s">
        <v>1536</v>
      </c>
      <c r="G219" s="279" t="s">
        <v>487</v>
      </c>
      <c r="H219" s="280">
        <v>2</v>
      </c>
      <c r="I219" s="281"/>
      <c r="J219" s="282">
        <f>ROUND(I219*H219,2)</f>
        <v>0</v>
      </c>
      <c r="K219" s="278" t="s">
        <v>19</v>
      </c>
      <c r="L219" s="283"/>
      <c r="M219" s="284" t="s">
        <v>19</v>
      </c>
      <c r="N219" s="285" t="s">
        <v>40</v>
      </c>
      <c r="O219" s="86"/>
      <c r="P219" s="223">
        <f>O219*H219</f>
        <v>0</v>
      </c>
      <c r="Q219" s="223">
        <v>0.035000000000000003</v>
      </c>
      <c r="R219" s="223">
        <f>Q219*H219</f>
        <v>0.070000000000000007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300</v>
      </c>
      <c r="AT219" s="225" t="s">
        <v>386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3066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3067</v>
      </c>
      <c r="G220" s="233"/>
      <c r="H220" s="237">
        <v>2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2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76" t="s">
        <v>671</v>
      </c>
      <c r="D222" s="276" t="s">
        <v>386</v>
      </c>
      <c r="E222" s="277" t="s">
        <v>1547</v>
      </c>
      <c r="F222" s="278" t="s">
        <v>1548</v>
      </c>
      <c r="G222" s="279" t="s">
        <v>487</v>
      </c>
      <c r="H222" s="280">
        <v>1</v>
      </c>
      <c r="I222" s="281"/>
      <c r="J222" s="282">
        <f>ROUND(I222*H222,2)</f>
        <v>0</v>
      </c>
      <c r="K222" s="278" t="s">
        <v>19</v>
      </c>
      <c r="L222" s="283"/>
      <c r="M222" s="284" t="s">
        <v>19</v>
      </c>
      <c r="N222" s="285" t="s">
        <v>40</v>
      </c>
      <c r="O222" s="86"/>
      <c r="P222" s="223">
        <f>O222*H222</f>
        <v>0</v>
      </c>
      <c r="Q222" s="223">
        <v>0.035000000000000003</v>
      </c>
      <c r="R222" s="223">
        <f>Q222*H222</f>
        <v>0.035000000000000003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300</v>
      </c>
      <c r="AT222" s="225" t="s">
        <v>386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3068</v>
      </c>
    </row>
    <row r="223" s="13" customFormat="1">
      <c r="A223" s="13"/>
      <c r="B223" s="232"/>
      <c r="C223" s="233"/>
      <c r="D223" s="234" t="s">
        <v>251</v>
      </c>
      <c r="E223" s="235" t="s">
        <v>19</v>
      </c>
      <c r="F223" s="236" t="s">
        <v>3069</v>
      </c>
      <c r="G223" s="233"/>
      <c r="H223" s="237">
        <v>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251</v>
      </c>
      <c r="AU223" s="243" t="s">
        <v>78</v>
      </c>
      <c r="AV223" s="13" t="s">
        <v>78</v>
      </c>
      <c r="AW223" s="13" t="s">
        <v>31</v>
      </c>
      <c r="AX223" s="13" t="s">
        <v>69</v>
      </c>
      <c r="AY223" s="243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1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2" customFormat="1" ht="21.75" customHeight="1">
      <c r="A225" s="40"/>
      <c r="B225" s="41"/>
      <c r="C225" s="276" t="s">
        <v>676</v>
      </c>
      <c r="D225" s="276" t="s">
        <v>386</v>
      </c>
      <c r="E225" s="277" t="s">
        <v>3070</v>
      </c>
      <c r="F225" s="278" t="s">
        <v>3071</v>
      </c>
      <c r="G225" s="279" t="s">
        <v>487</v>
      </c>
      <c r="H225" s="280">
        <v>1</v>
      </c>
      <c r="I225" s="281"/>
      <c r="J225" s="282">
        <f>ROUND(I225*H225,2)</f>
        <v>0</v>
      </c>
      <c r="K225" s="278" t="s">
        <v>19</v>
      </c>
      <c r="L225" s="283"/>
      <c r="M225" s="284" t="s">
        <v>19</v>
      </c>
      <c r="N225" s="285" t="s">
        <v>40</v>
      </c>
      <c r="O225" s="86"/>
      <c r="P225" s="223">
        <f>O225*H225</f>
        <v>0</v>
      </c>
      <c r="Q225" s="223">
        <v>0.035000000000000003</v>
      </c>
      <c r="R225" s="223">
        <f>Q225*H225</f>
        <v>0.035000000000000003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300</v>
      </c>
      <c r="AT225" s="225" t="s">
        <v>386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3072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3073</v>
      </c>
      <c r="G226" s="233"/>
      <c r="H226" s="237">
        <v>1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4" customFormat="1">
      <c r="A227" s="14"/>
      <c r="B227" s="244"/>
      <c r="C227" s="245"/>
      <c r="D227" s="234" t="s">
        <v>251</v>
      </c>
      <c r="E227" s="246" t="s">
        <v>19</v>
      </c>
      <c r="F227" s="247" t="s">
        <v>253</v>
      </c>
      <c r="G227" s="245"/>
      <c r="H227" s="248">
        <v>1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251</v>
      </c>
      <c r="AU227" s="254" t="s">
        <v>78</v>
      </c>
      <c r="AV227" s="14" t="s">
        <v>247</v>
      </c>
      <c r="AW227" s="14" t="s">
        <v>31</v>
      </c>
      <c r="AX227" s="14" t="s">
        <v>76</v>
      </c>
      <c r="AY227" s="254" t="s">
        <v>240</v>
      </c>
    </row>
    <row r="228" s="2" customFormat="1" ht="24.15" customHeight="1">
      <c r="A228" s="40"/>
      <c r="B228" s="41"/>
      <c r="C228" s="214" t="s">
        <v>681</v>
      </c>
      <c r="D228" s="214" t="s">
        <v>242</v>
      </c>
      <c r="E228" s="215" t="s">
        <v>3074</v>
      </c>
      <c r="F228" s="216" t="s">
        <v>3075</v>
      </c>
      <c r="G228" s="217" t="s">
        <v>487</v>
      </c>
      <c r="H228" s="218">
        <v>1</v>
      </c>
      <c r="I228" s="219"/>
      <c r="J228" s="220">
        <f>ROUND(I228*H228,2)</f>
        <v>0</v>
      </c>
      <c r="K228" s="216" t="s">
        <v>246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0.0017099999999999999</v>
      </c>
      <c r="R228" s="223">
        <f>Q228*H228</f>
        <v>0.0017099999999999999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247</v>
      </c>
      <c r="AT228" s="225" t="s">
        <v>242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3076</v>
      </c>
    </row>
    <row r="229" s="2" customFormat="1">
      <c r="A229" s="40"/>
      <c r="B229" s="41"/>
      <c r="C229" s="42"/>
      <c r="D229" s="227" t="s">
        <v>249</v>
      </c>
      <c r="E229" s="42"/>
      <c r="F229" s="228" t="s">
        <v>3077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249</v>
      </c>
      <c r="AU229" s="19" t="s">
        <v>78</v>
      </c>
    </row>
    <row r="230" s="2" customFormat="1" ht="16.5" customHeight="1">
      <c r="A230" s="40"/>
      <c r="B230" s="41"/>
      <c r="C230" s="276" t="s">
        <v>683</v>
      </c>
      <c r="D230" s="276" t="s">
        <v>386</v>
      </c>
      <c r="E230" s="277" t="s">
        <v>3078</v>
      </c>
      <c r="F230" s="278" t="s">
        <v>3079</v>
      </c>
      <c r="G230" s="279" t="s">
        <v>487</v>
      </c>
      <c r="H230" s="280">
        <v>1</v>
      </c>
      <c r="I230" s="281"/>
      <c r="J230" s="282">
        <f>ROUND(I230*H230,2)</f>
        <v>0</v>
      </c>
      <c r="K230" s="278" t="s">
        <v>19</v>
      </c>
      <c r="L230" s="283"/>
      <c r="M230" s="284" t="s">
        <v>19</v>
      </c>
      <c r="N230" s="285" t="s">
        <v>40</v>
      </c>
      <c r="O230" s="86"/>
      <c r="P230" s="223">
        <f>O230*H230</f>
        <v>0</v>
      </c>
      <c r="Q230" s="223">
        <v>0.029999999999999999</v>
      </c>
      <c r="R230" s="223">
        <f>Q230*H230</f>
        <v>0.029999999999999999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300</v>
      </c>
      <c r="AT230" s="225" t="s">
        <v>386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3080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3081</v>
      </c>
      <c r="G231" s="233"/>
      <c r="H231" s="237">
        <v>1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4" customFormat="1">
      <c r="A232" s="14"/>
      <c r="B232" s="244"/>
      <c r="C232" s="245"/>
      <c r="D232" s="234" t="s">
        <v>251</v>
      </c>
      <c r="E232" s="246" t="s">
        <v>19</v>
      </c>
      <c r="F232" s="247" t="s">
        <v>253</v>
      </c>
      <c r="G232" s="245"/>
      <c r="H232" s="248">
        <v>1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251</v>
      </c>
      <c r="AU232" s="254" t="s">
        <v>78</v>
      </c>
      <c r="AV232" s="14" t="s">
        <v>247</v>
      </c>
      <c r="AW232" s="14" t="s">
        <v>31</v>
      </c>
      <c r="AX232" s="14" t="s">
        <v>76</v>
      </c>
      <c r="AY232" s="254" t="s">
        <v>240</v>
      </c>
    </row>
    <row r="233" s="2" customFormat="1" ht="24.15" customHeight="1">
      <c r="A233" s="40"/>
      <c r="B233" s="41"/>
      <c r="C233" s="214" t="s">
        <v>1244</v>
      </c>
      <c r="D233" s="214" t="s">
        <v>242</v>
      </c>
      <c r="E233" s="215" t="s">
        <v>1597</v>
      </c>
      <c r="F233" s="216" t="s">
        <v>1598</v>
      </c>
      <c r="G233" s="217" t="s">
        <v>487</v>
      </c>
      <c r="H233" s="218">
        <v>1</v>
      </c>
      <c r="I233" s="219"/>
      <c r="J233" s="220">
        <f>ROUND(I233*H233,2)</f>
        <v>0</v>
      </c>
      <c r="K233" s="216" t="s">
        <v>246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0.0042900000000000004</v>
      </c>
      <c r="R233" s="223">
        <f>Q233*H233</f>
        <v>0.0042900000000000004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247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247</v>
      </c>
      <c r="BM233" s="225" t="s">
        <v>3082</v>
      </c>
    </row>
    <row r="234" s="2" customFormat="1">
      <c r="A234" s="40"/>
      <c r="B234" s="41"/>
      <c r="C234" s="42"/>
      <c r="D234" s="227" t="s">
        <v>249</v>
      </c>
      <c r="E234" s="42"/>
      <c r="F234" s="228" t="s">
        <v>1600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249</v>
      </c>
      <c r="AU234" s="19" t="s">
        <v>78</v>
      </c>
    </row>
    <row r="235" s="2" customFormat="1" ht="16.5" customHeight="1">
      <c r="A235" s="40"/>
      <c r="B235" s="41"/>
      <c r="C235" s="276" t="s">
        <v>1249</v>
      </c>
      <c r="D235" s="276" t="s">
        <v>386</v>
      </c>
      <c r="E235" s="277" t="s">
        <v>1602</v>
      </c>
      <c r="F235" s="278" t="s">
        <v>1603</v>
      </c>
      <c r="G235" s="279" t="s">
        <v>487</v>
      </c>
      <c r="H235" s="280">
        <v>1</v>
      </c>
      <c r="I235" s="281"/>
      <c r="J235" s="282">
        <f>ROUND(I235*H235,2)</f>
        <v>0</v>
      </c>
      <c r="K235" s="278" t="s">
        <v>19</v>
      </c>
      <c r="L235" s="283"/>
      <c r="M235" s="284" t="s">
        <v>19</v>
      </c>
      <c r="N235" s="285" t="s">
        <v>40</v>
      </c>
      <c r="O235" s="86"/>
      <c r="P235" s="223">
        <f>O235*H235</f>
        <v>0</v>
      </c>
      <c r="Q235" s="223">
        <v>0.029999999999999999</v>
      </c>
      <c r="R235" s="223">
        <f>Q235*H235</f>
        <v>0.029999999999999999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300</v>
      </c>
      <c r="AT235" s="225" t="s">
        <v>386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3083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3084</v>
      </c>
      <c r="G236" s="233"/>
      <c r="H236" s="237">
        <v>1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1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1254</v>
      </c>
      <c r="D238" s="214" t="s">
        <v>242</v>
      </c>
      <c r="E238" s="215" t="s">
        <v>583</v>
      </c>
      <c r="F238" s="216" t="s">
        <v>584</v>
      </c>
      <c r="G238" s="217" t="s">
        <v>487</v>
      </c>
      <c r="H238" s="218">
        <v>14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3085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586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2" customFormat="1" ht="24.15" customHeight="1">
      <c r="A240" s="40"/>
      <c r="B240" s="41"/>
      <c r="C240" s="276" t="s">
        <v>1260</v>
      </c>
      <c r="D240" s="276" t="s">
        <v>386</v>
      </c>
      <c r="E240" s="277" t="s">
        <v>908</v>
      </c>
      <c r="F240" s="278" t="s">
        <v>909</v>
      </c>
      <c r="G240" s="279" t="s">
        <v>487</v>
      </c>
      <c r="H240" s="280">
        <v>3</v>
      </c>
      <c r="I240" s="281"/>
      <c r="J240" s="282">
        <f>ROUND(I240*H240,2)</f>
        <v>0</v>
      </c>
      <c r="K240" s="278" t="s">
        <v>19</v>
      </c>
      <c r="L240" s="283"/>
      <c r="M240" s="284" t="s">
        <v>19</v>
      </c>
      <c r="N240" s="285" t="s">
        <v>40</v>
      </c>
      <c r="O240" s="86"/>
      <c r="P240" s="223">
        <f>O240*H240</f>
        <v>0</v>
      </c>
      <c r="Q240" s="223">
        <v>0.050000000000000003</v>
      </c>
      <c r="R240" s="223">
        <f>Q240*H240</f>
        <v>0.15000000000000002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300</v>
      </c>
      <c r="AT240" s="225" t="s">
        <v>386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3086</v>
      </c>
    </row>
    <row r="241" s="2" customFormat="1">
      <c r="A241" s="40"/>
      <c r="B241" s="41"/>
      <c r="C241" s="42"/>
      <c r="D241" s="234" t="s">
        <v>504</v>
      </c>
      <c r="E241" s="42"/>
      <c r="F241" s="290" t="s">
        <v>911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504</v>
      </c>
      <c r="AU241" s="19" t="s">
        <v>78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3087</v>
      </c>
      <c r="G242" s="233"/>
      <c r="H242" s="237">
        <v>3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4" customFormat="1">
      <c r="A243" s="14"/>
      <c r="B243" s="244"/>
      <c r="C243" s="245"/>
      <c r="D243" s="234" t="s">
        <v>251</v>
      </c>
      <c r="E243" s="246" t="s">
        <v>19</v>
      </c>
      <c r="F243" s="247" t="s">
        <v>253</v>
      </c>
      <c r="G243" s="245"/>
      <c r="H243" s="248">
        <v>3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251</v>
      </c>
      <c r="AU243" s="254" t="s">
        <v>78</v>
      </c>
      <c r="AV243" s="14" t="s">
        <v>247</v>
      </c>
      <c r="AW243" s="14" t="s">
        <v>31</v>
      </c>
      <c r="AX243" s="14" t="s">
        <v>76</v>
      </c>
      <c r="AY243" s="254" t="s">
        <v>240</v>
      </c>
    </row>
    <row r="244" s="2" customFormat="1" ht="24.15" customHeight="1">
      <c r="A244" s="40"/>
      <c r="B244" s="41"/>
      <c r="C244" s="276" t="s">
        <v>1266</v>
      </c>
      <c r="D244" s="276" t="s">
        <v>386</v>
      </c>
      <c r="E244" s="277" t="s">
        <v>913</v>
      </c>
      <c r="F244" s="278" t="s">
        <v>914</v>
      </c>
      <c r="G244" s="279" t="s">
        <v>487</v>
      </c>
      <c r="H244" s="280">
        <v>4</v>
      </c>
      <c r="I244" s="281"/>
      <c r="J244" s="282">
        <f>ROUND(I244*H244,2)</f>
        <v>0</v>
      </c>
      <c r="K244" s="278" t="s">
        <v>19</v>
      </c>
      <c r="L244" s="283"/>
      <c r="M244" s="284" t="s">
        <v>19</v>
      </c>
      <c r="N244" s="285" t="s">
        <v>40</v>
      </c>
      <c r="O244" s="86"/>
      <c r="P244" s="223">
        <f>O244*H244</f>
        <v>0</v>
      </c>
      <c r="Q244" s="223">
        <v>0.050000000000000003</v>
      </c>
      <c r="R244" s="223">
        <f>Q244*H244</f>
        <v>0.20000000000000001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300</v>
      </c>
      <c r="AT244" s="225" t="s">
        <v>386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3088</v>
      </c>
    </row>
    <row r="245" s="2" customFormat="1">
      <c r="A245" s="40"/>
      <c r="B245" s="41"/>
      <c r="C245" s="42"/>
      <c r="D245" s="234" t="s">
        <v>504</v>
      </c>
      <c r="E245" s="42"/>
      <c r="F245" s="290" t="s">
        <v>916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504</v>
      </c>
      <c r="AU245" s="19" t="s">
        <v>78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3089</v>
      </c>
      <c r="G246" s="233"/>
      <c r="H246" s="237">
        <v>4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4" customFormat="1">
      <c r="A247" s="14"/>
      <c r="B247" s="244"/>
      <c r="C247" s="245"/>
      <c r="D247" s="234" t="s">
        <v>251</v>
      </c>
      <c r="E247" s="246" t="s">
        <v>19</v>
      </c>
      <c r="F247" s="247" t="s">
        <v>253</v>
      </c>
      <c r="G247" s="245"/>
      <c r="H247" s="248">
        <v>4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251</v>
      </c>
      <c r="AU247" s="254" t="s">
        <v>78</v>
      </c>
      <c r="AV247" s="14" t="s">
        <v>247</v>
      </c>
      <c r="AW247" s="14" t="s">
        <v>31</v>
      </c>
      <c r="AX247" s="14" t="s">
        <v>76</v>
      </c>
      <c r="AY247" s="254" t="s">
        <v>240</v>
      </c>
    </row>
    <row r="248" s="2" customFormat="1" ht="24.15" customHeight="1">
      <c r="A248" s="40"/>
      <c r="B248" s="41"/>
      <c r="C248" s="276" t="s">
        <v>1269</v>
      </c>
      <c r="D248" s="276" t="s">
        <v>386</v>
      </c>
      <c r="E248" s="277" t="s">
        <v>1566</v>
      </c>
      <c r="F248" s="278" t="s">
        <v>1567</v>
      </c>
      <c r="G248" s="279" t="s">
        <v>487</v>
      </c>
      <c r="H248" s="280">
        <v>7</v>
      </c>
      <c r="I248" s="281"/>
      <c r="J248" s="282">
        <f>ROUND(I248*H248,2)</f>
        <v>0</v>
      </c>
      <c r="K248" s="278" t="s">
        <v>19</v>
      </c>
      <c r="L248" s="283"/>
      <c r="M248" s="284" t="s">
        <v>19</v>
      </c>
      <c r="N248" s="285" t="s">
        <v>40</v>
      </c>
      <c r="O248" s="86"/>
      <c r="P248" s="223">
        <f>O248*H248</f>
        <v>0</v>
      </c>
      <c r="Q248" s="223">
        <v>0.050000000000000003</v>
      </c>
      <c r="R248" s="223">
        <f>Q248*H248</f>
        <v>0.35000000000000003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300</v>
      </c>
      <c r="AT248" s="225" t="s">
        <v>386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3090</v>
      </c>
    </row>
    <row r="249" s="2" customFormat="1">
      <c r="A249" s="40"/>
      <c r="B249" s="41"/>
      <c r="C249" s="42"/>
      <c r="D249" s="234" t="s">
        <v>504</v>
      </c>
      <c r="E249" s="42"/>
      <c r="F249" s="290" t="s">
        <v>1569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504</v>
      </c>
      <c r="AU249" s="19" t="s">
        <v>78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3091</v>
      </c>
      <c r="G250" s="233"/>
      <c r="H250" s="237">
        <v>7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7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24.15" customHeight="1">
      <c r="A252" s="40"/>
      <c r="B252" s="41"/>
      <c r="C252" s="214" t="s">
        <v>1273</v>
      </c>
      <c r="D252" s="214" t="s">
        <v>242</v>
      </c>
      <c r="E252" s="215" t="s">
        <v>1578</v>
      </c>
      <c r="F252" s="216" t="s">
        <v>1579</v>
      </c>
      <c r="G252" s="217" t="s">
        <v>487</v>
      </c>
      <c r="H252" s="218">
        <v>1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0.012919999999999999</v>
      </c>
      <c r="R252" s="223">
        <f>Q252*H252</f>
        <v>0.012919999999999999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3092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1581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4.15" customHeight="1">
      <c r="A254" s="40"/>
      <c r="B254" s="41"/>
      <c r="C254" s="276" t="s">
        <v>1280</v>
      </c>
      <c r="D254" s="276" t="s">
        <v>386</v>
      </c>
      <c r="E254" s="277" t="s">
        <v>1592</v>
      </c>
      <c r="F254" s="278" t="s">
        <v>1593</v>
      </c>
      <c r="G254" s="279" t="s">
        <v>487</v>
      </c>
      <c r="H254" s="280">
        <v>1</v>
      </c>
      <c r="I254" s="281"/>
      <c r="J254" s="282">
        <f>ROUND(I254*H254,2)</f>
        <v>0</v>
      </c>
      <c r="K254" s="278" t="s">
        <v>19</v>
      </c>
      <c r="L254" s="283"/>
      <c r="M254" s="284" t="s">
        <v>19</v>
      </c>
      <c r="N254" s="285" t="s">
        <v>40</v>
      </c>
      <c r="O254" s="86"/>
      <c r="P254" s="223">
        <f>O254*H254</f>
        <v>0</v>
      </c>
      <c r="Q254" s="223">
        <v>0.059999999999999998</v>
      </c>
      <c r="R254" s="223">
        <f>Q254*H254</f>
        <v>0.059999999999999998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300</v>
      </c>
      <c r="AT254" s="225" t="s">
        <v>386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3093</v>
      </c>
    </row>
    <row r="255" s="13" customFormat="1">
      <c r="A255" s="13"/>
      <c r="B255" s="232"/>
      <c r="C255" s="233"/>
      <c r="D255" s="234" t="s">
        <v>251</v>
      </c>
      <c r="E255" s="235" t="s">
        <v>19</v>
      </c>
      <c r="F255" s="236" t="s">
        <v>3094</v>
      </c>
      <c r="G255" s="233"/>
      <c r="H255" s="237">
        <v>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31</v>
      </c>
      <c r="AX255" s="13" t="s">
        <v>69</v>
      </c>
      <c r="AY255" s="243" t="s">
        <v>240</v>
      </c>
    </row>
    <row r="256" s="14" customFormat="1">
      <c r="A256" s="14"/>
      <c r="B256" s="244"/>
      <c r="C256" s="245"/>
      <c r="D256" s="234" t="s">
        <v>251</v>
      </c>
      <c r="E256" s="246" t="s">
        <v>19</v>
      </c>
      <c r="F256" s="247" t="s">
        <v>253</v>
      </c>
      <c r="G256" s="245"/>
      <c r="H256" s="248">
        <v>1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251</v>
      </c>
      <c r="AU256" s="254" t="s">
        <v>78</v>
      </c>
      <c r="AV256" s="14" t="s">
        <v>247</v>
      </c>
      <c r="AW256" s="14" t="s">
        <v>31</v>
      </c>
      <c r="AX256" s="14" t="s">
        <v>76</v>
      </c>
      <c r="AY256" s="254" t="s">
        <v>240</v>
      </c>
    </row>
    <row r="257" s="2" customFormat="1" ht="24.15" customHeight="1">
      <c r="A257" s="40"/>
      <c r="B257" s="41"/>
      <c r="C257" s="214" t="s">
        <v>1285</v>
      </c>
      <c r="D257" s="214" t="s">
        <v>242</v>
      </c>
      <c r="E257" s="215" t="s">
        <v>603</v>
      </c>
      <c r="F257" s="216" t="s">
        <v>604</v>
      </c>
      <c r="G257" s="217" t="s">
        <v>487</v>
      </c>
      <c r="H257" s="218">
        <v>1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3095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606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2" customFormat="1" ht="16.5" customHeight="1">
      <c r="A259" s="40"/>
      <c r="B259" s="41"/>
      <c r="C259" s="276" t="s">
        <v>1292</v>
      </c>
      <c r="D259" s="276" t="s">
        <v>386</v>
      </c>
      <c r="E259" s="277" t="s">
        <v>607</v>
      </c>
      <c r="F259" s="278" t="s">
        <v>608</v>
      </c>
      <c r="G259" s="279" t="s">
        <v>487</v>
      </c>
      <c r="H259" s="280">
        <v>1</v>
      </c>
      <c r="I259" s="281"/>
      <c r="J259" s="282">
        <f>ROUND(I259*H259,2)</f>
        <v>0</v>
      </c>
      <c r="K259" s="278" t="s">
        <v>19</v>
      </c>
      <c r="L259" s="283"/>
      <c r="M259" s="284" t="s">
        <v>19</v>
      </c>
      <c r="N259" s="285" t="s">
        <v>40</v>
      </c>
      <c r="O259" s="86"/>
      <c r="P259" s="223">
        <f>O259*H259</f>
        <v>0</v>
      </c>
      <c r="Q259" s="223">
        <v>0.050000000000000003</v>
      </c>
      <c r="R259" s="223">
        <f>Q259*H259</f>
        <v>0.050000000000000003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300</v>
      </c>
      <c r="AT259" s="225" t="s">
        <v>386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3096</v>
      </c>
    </row>
    <row r="260" s="2" customFormat="1">
      <c r="A260" s="40"/>
      <c r="B260" s="41"/>
      <c r="C260" s="42"/>
      <c r="D260" s="234" t="s">
        <v>504</v>
      </c>
      <c r="E260" s="42"/>
      <c r="F260" s="290" t="s">
        <v>610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504</v>
      </c>
      <c r="AU260" s="19" t="s">
        <v>78</v>
      </c>
    </row>
    <row r="261" s="13" customFormat="1">
      <c r="A261" s="13"/>
      <c r="B261" s="232"/>
      <c r="C261" s="233"/>
      <c r="D261" s="234" t="s">
        <v>251</v>
      </c>
      <c r="E261" s="235" t="s">
        <v>19</v>
      </c>
      <c r="F261" s="236" t="s">
        <v>3097</v>
      </c>
      <c r="G261" s="233"/>
      <c r="H261" s="237">
        <v>1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31</v>
      </c>
      <c r="AX261" s="13" t="s">
        <v>69</v>
      </c>
      <c r="AY261" s="243" t="s">
        <v>240</v>
      </c>
    </row>
    <row r="262" s="14" customFormat="1">
      <c r="A262" s="14"/>
      <c r="B262" s="244"/>
      <c r="C262" s="245"/>
      <c r="D262" s="234" t="s">
        <v>251</v>
      </c>
      <c r="E262" s="246" t="s">
        <v>19</v>
      </c>
      <c r="F262" s="247" t="s">
        <v>253</v>
      </c>
      <c r="G262" s="245"/>
      <c r="H262" s="248">
        <v>1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251</v>
      </c>
      <c r="AU262" s="254" t="s">
        <v>78</v>
      </c>
      <c r="AV262" s="14" t="s">
        <v>247</v>
      </c>
      <c r="AW262" s="14" t="s">
        <v>31</v>
      </c>
      <c r="AX262" s="14" t="s">
        <v>76</v>
      </c>
      <c r="AY262" s="254" t="s">
        <v>240</v>
      </c>
    </row>
    <row r="263" s="2" customFormat="1" ht="24.15" customHeight="1">
      <c r="A263" s="40"/>
      <c r="B263" s="41"/>
      <c r="C263" s="214" t="s">
        <v>1298</v>
      </c>
      <c r="D263" s="214" t="s">
        <v>242</v>
      </c>
      <c r="E263" s="215" t="s">
        <v>1618</v>
      </c>
      <c r="F263" s="216" t="s">
        <v>1619</v>
      </c>
      <c r="G263" s="217" t="s">
        <v>487</v>
      </c>
      <c r="H263" s="218">
        <v>3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0.01652</v>
      </c>
      <c r="R263" s="223">
        <f>Q263*H263</f>
        <v>0.04956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3098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1621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2" customFormat="1" ht="16.5" customHeight="1">
      <c r="A265" s="40"/>
      <c r="B265" s="41"/>
      <c r="C265" s="276" t="s">
        <v>1300</v>
      </c>
      <c r="D265" s="276" t="s">
        <v>386</v>
      </c>
      <c r="E265" s="277" t="s">
        <v>1623</v>
      </c>
      <c r="F265" s="278" t="s">
        <v>1624</v>
      </c>
      <c r="G265" s="279" t="s">
        <v>487</v>
      </c>
      <c r="H265" s="280">
        <v>1</v>
      </c>
      <c r="I265" s="281"/>
      <c r="J265" s="282">
        <f>ROUND(I265*H265,2)</f>
        <v>0</v>
      </c>
      <c r="K265" s="278" t="s">
        <v>19</v>
      </c>
      <c r="L265" s="283"/>
      <c r="M265" s="284" t="s">
        <v>19</v>
      </c>
      <c r="N265" s="285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300</v>
      </c>
      <c r="AT265" s="225" t="s">
        <v>386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3099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3100</v>
      </c>
      <c r="G266" s="233"/>
      <c r="H266" s="237">
        <v>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4" customFormat="1">
      <c r="A267" s="14"/>
      <c r="B267" s="244"/>
      <c r="C267" s="245"/>
      <c r="D267" s="234" t="s">
        <v>251</v>
      </c>
      <c r="E267" s="246" t="s">
        <v>19</v>
      </c>
      <c r="F267" s="247" t="s">
        <v>253</v>
      </c>
      <c r="G267" s="245"/>
      <c r="H267" s="248">
        <v>1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251</v>
      </c>
      <c r="AU267" s="254" t="s">
        <v>78</v>
      </c>
      <c r="AV267" s="14" t="s">
        <v>247</v>
      </c>
      <c r="AW267" s="14" t="s">
        <v>31</v>
      </c>
      <c r="AX267" s="14" t="s">
        <v>76</v>
      </c>
      <c r="AY267" s="254" t="s">
        <v>240</v>
      </c>
    </row>
    <row r="268" s="2" customFormat="1" ht="16.5" customHeight="1">
      <c r="A268" s="40"/>
      <c r="B268" s="41"/>
      <c r="C268" s="276" t="s">
        <v>1302</v>
      </c>
      <c r="D268" s="276" t="s">
        <v>386</v>
      </c>
      <c r="E268" s="277" t="s">
        <v>3101</v>
      </c>
      <c r="F268" s="278" t="s">
        <v>3102</v>
      </c>
      <c r="G268" s="279" t="s">
        <v>487</v>
      </c>
      <c r="H268" s="280">
        <v>2</v>
      </c>
      <c r="I268" s="281"/>
      <c r="J268" s="282">
        <f>ROUND(I268*H268,2)</f>
        <v>0</v>
      </c>
      <c r="K268" s="278" t="s">
        <v>19</v>
      </c>
      <c r="L268" s="283"/>
      <c r="M268" s="284" t="s">
        <v>19</v>
      </c>
      <c r="N268" s="285" t="s">
        <v>40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300</v>
      </c>
      <c r="AT268" s="225" t="s">
        <v>386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247</v>
      </c>
      <c r="BM268" s="225" t="s">
        <v>3103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3104</v>
      </c>
      <c r="G269" s="233"/>
      <c r="H269" s="237">
        <v>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4" customFormat="1">
      <c r="A270" s="14"/>
      <c r="B270" s="244"/>
      <c r="C270" s="245"/>
      <c r="D270" s="234" t="s">
        <v>251</v>
      </c>
      <c r="E270" s="246" t="s">
        <v>19</v>
      </c>
      <c r="F270" s="247" t="s">
        <v>253</v>
      </c>
      <c r="G270" s="245"/>
      <c r="H270" s="248">
        <v>2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251</v>
      </c>
      <c r="AU270" s="254" t="s">
        <v>78</v>
      </c>
      <c r="AV270" s="14" t="s">
        <v>247</v>
      </c>
      <c r="AW270" s="14" t="s">
        <v>31</v>
      </c>
      <c r="AX270" s="14" t="s">
        <v>76</v>
      </c>
      <c r="AY270" s="254" t="s">
        <v>240</v>
      </c>
    </row>
    <row r="271" s="2" customFormat="1" ht="24.15" customHeight="1">
      <c r="A271" s="40"/>
      <c r="B271" s="41"/>
      <c r="C271" s="214" t="s">
        <v>1305</v>
      </c>
      <c r="D271" s="214" t="s">
        <v>242</v>
      </c>
      <c r="E271" s="215" t="s">
        <v>3105</v>
      </c>
      <c r="F271" s="216" t="s">
        <v>3106</v>
      </c>
      <c r="G271" s="217" t="s">
        <v>487</v>
      </c>
      <c r="H271" s="218">
        <v>4</v>
      </c>
      <c r="I271" s="219"/>
      <c r="J271" s="220">
        <f>ROUND(I271*H271,2)</f>
        <v>0</v>
      </c>
      <c r="K271" s="216" t="s">
        <v>19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0.002</v>
      </c>
      <c r="R271" s="223">
        <f>Q271*H271</f>
        <v>0.0080000000000000002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247</v>
      </c>
      <c r="AT271" s="225" t="s">
        <v>242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3107</v>
      </c>
    </row>
    <row r="272" s="2" customFormat="1">
      <c r="A272" s="40"/>
      <c r="B272" s="41"/>
      <c r="C272" s="42"/>
      <c r="D272" s="234" t="s">
        <v>504</v>
      </c>
      <c r="E272" s="42"/>
      <c r="F272" s="290" t="s">
        <v>3108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504</v>
      </c>
      <c r="AU272" s="19" t="s">
        <v>78</v>
      </c>
    </row>
    <row r="273" s="13" customFormat="1">
      <c r="A273" s="13"/>
      <c r="B273" s="232"/>
      <c r="C273" s="233"/>
      <c r="D273" s="234" t="s">
        <v>251</v>
      </c>
      <c r="E273" s="235" t="s">
        <v>19</v>
      </c>
      <c r="F273" s="236" t="s">
        <v>3109</v>
      </c>
      <c r="G273" s="233"/>
      <c r="H273" s="237">
        <v>4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251</v>
      </c>
      <c r="AU273" s="243" t="s">
        <v>78</v>
      </c>
      <c r="AV273" s="13" t="s">
        <v>78</v>
      </c>
      <c r="AW273" s="13" t="s">
        <v>31</v>
      </c>
      <c r="AX273" s="13" t="s">
        <v>69</v>
      </c>
      <c r="AY273" s="243" t="s">
        <v>240</v>
      </c>
    </row>
    <row r="274" s="14" customFormat="1">
      <c r="A274" s="14"/>
      <c r="B274" s="244"/>
      <c r="C274" s="245"/>
      <c r="D274" s="234" t="s">
        <v>251</v>
      </c>
      <c r="E274" s="246" t="s">
        <v>19</v>
      </c>
      <c r="F274" s="247" t="s">
        <v>253</v>
      </c>
      <c r="G274" s="245"/>
      <c r="H274" s="248">
        <v>4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251</v>
      </c>
      <c r="AU274" s="254" t="s">
        <v>78</v>
      </c>
      <c r="AV274" s="14" t="s">
        <v>247</v>
      </c>
      <c r="AW274" s="14" t="s">
        <v>31</v>
      </c>
      <c r="AX274" s="14" t="s">
        <v>76</v>
      </c>
      <c r="AY274" s="254" t="s">
        <v>240</v>
      </c>
    </row>
    <row r="275" s="2" customFormat="1" ht="24.15" customHeight="1">
      <c r="A275" s="40"/>
      <c r="B275" s="41"/>
      <c r="C275" s="214" t="s">
        <v>1307</v>
      </c>
      <c r="D275" s="214" t="s">
        <v>242</v>
      </c>
      <c r="E275" s="215" t="s">
        <v>619</v>
      </c>
      <c r="F275" s="216" t="s">
        <v>620</v>
      </c>
      <c r="G275" s="217" t="s">
        <v>487</v>
      </c>
      <c r="H275" s="218">
        <v>4</v>
      </c>
      <c r="I275" s="219"/>
      <c r="J275" s="220">
        <f>ROUND(I275*H275,2)</f>
        <v>0</v>
      </c>
      <c r="K275" s="216" t="s">
        <v>19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0.002</v>
      </c>
      <c r="R275" s="223">
        <f>Q275*H275</f>
        <v>0.0080000000000000002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247</v>
      </c>
      <c r="AT275" s="225" t="s">
        <v>242</v>
      </c>
      <c r="AU275" s="225" t="s">
        <v>78</v>
      </c>
      <c r="AY275" s="19" t="s">
        <v>240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247</v>
      </c>
      <c r="BM275" s="225" t="s">
        <v>3110</v>
      </c>
    </row>
    <row r="276" s="2" customFormat="1">
      <c r="A276" s="40"/>
      <c r="B276" s="41"/>
      <c r="C276" s="42"/>
      <c r="D276" s="234" t="s">
        <v>504</v>
      </c>
      <c r="E276" s="42"/>
      <c r="F276" s="290" t="s">
        <v>622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504</v>
      </c>
      <c r="AU276" s="19" t="s">
        <v>78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3111</v>
      </c>
      <c r="G277" s="233"/>
      <c r="H277" s="237">
        <v>4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4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24.15" customHeight="1">
      <c r="A279" s="40"/>
      <c r="B279" s="41"/>
      <c r="C279" s="214" t="s">
        <v>1314</v>
      </c>
      <c r="D279" s="214" t="s">
        <v>242</v>
      </c>
      <c r="E279" s="215" t="s">
        <v>777</v>
      </c>
      <c r="F279" s="216" t="s">
        <v>778</v>
      </c>
      <c r="G279" s="217" t="s">
        <v>487</v>
      </c>
      <c r="H279" s="218">
        <v>10</v>
      </c>
      <c r="I279" s="219"/>
      <c r="J279" s="220">
        <f>ROUND(I279*H279,2)</f>
        <v>0</v>
      </c>
      <c r="K279" s="216" t="s">
        <v>19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0.002</v>
      </c>
      <c r="R279" s="223">
        <f>Q279*H279</f>
        <v>0.02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247</v>
      </c>
      <c r="AT279" s="225" t="s">
        <v>242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247</v>
      </c>
      <c r="BM279" s="225" t="s">
        <v>3112</v>
      </c>
    </row>
    <row r="280" s="2" customFormat="1">
      <c r="A280" s="40"/>
      <c r="B280" s="41"/>
      <c r="C280" s="42"/>
      <c r="D280" s="234" t="s">
        <v>504</v>
      </c>
      <c r="E280" s="42"/>
      <c r="F280" s="290" t="s">
        <v>780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504</v>
      </c>
      <c r="AU280" s="19" t="s">
        <v>78</v>
      </c>
    </row>
    <row r="281" s="13" customFormat="1">
      <c r="A281" s="13"/>
      <c r="B281" s="232"/>
      <c r="C281" s="233"/>
      <c r="D281" s="234" t="s">
        <v>251</v>
      </c>
      <c r="E281" s="235" t="s">
        <v>19</v>
      </c>
      <c r="F281" s="236" t="s">
        <v>3113</v>
      </c>
      <c r="G281" s="233"/>
      <c r="H281" s="237">
        <v>10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31</v>
      </c>
      <c r="AX281" s="13" t="s">
        <v>69</v>
      </c>
      <c r="AY281" s="243" t="s">
        <v>240</v>
      </c>
    </row>
    <row r="282" s="14" customFormat="1">
      <c r="A282" s="14"/>
      <c r="B282" s="244"/>
      <c r="C282" s="245"/>
      <c r="D282" s="234" t="s">
        <v>251</v>
      </c>
      <c r="E282" s="246" t="s">
        <v>19</v>
      </c>
      <c r="F282" s="247" t="s">
        <v>253</v>
      </c>
      <c r="G282" s="245"/>
      <c r="H282" s="248">
        <v>10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251</v>
      </c>
      <c r="AU282" s="254" t="s">
        <v>78</v>
      </c>
      <c r="AV282" s="14" t="s">
        <v>247</v>
      </c>
      <c r="AW282" s="14" t="s">
        <v>31</v>
      </c>
      <c r="AX282" s="14" t="s">
        <v>76</v>
      </c>
      <c r="AY282" s="254" t="s">
        <v>240</v>
      </c>
    </row>
    <row r="283" s="2" customFormat="1" ht="24.15" customHeight="1">
      <c r="A283" s="40"/>
      <c r="B283" s="41"/>
      <c r="C283" s="214" t="s">
        <v>1320</v>
      </c>
      <c r="D283" s="214" t="s">
        <v>242</v>
      </c>
      <c r="E283" s="215" t="s">
        <v>1638</v>
      </c>
      <c r="F283" s="216" t="s">
        <v>1639</v>
      </c>
      <c r="G283" s="217" t="s">
        <v>487</v>
      </c>
      <c r="H283" s="218">
        <v>7</v>
      </c>
      <c r="I283" s="219"/>
      <c r="J283" s="220">
        <f>ROUND(I283*H283,2)</f>
        <v>0</v>
      </c>
      <c r="K283" s="216" t="s">
        <v>19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0.002</v>
      </c>
      <c r="R283" s="223">
        <f>Q283*H283</f>
        <v>0.014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247</v>
      </c>
      <c r="AT283" s="225" t="s">
        <v>242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3114</v>
      </c>
    </row>
    <row r="284" s="2" customFormat="1">
      <c r="A284" s="40"/>
      <c r="B284" s="41"/>
      <c r="C284" s="42"/>
      <c r="D284" s="234" t="s">
        <v>504</v>
      </c>
      <c r="E284" s="42"/>
      <c r="F284" s="290" t="s">
        <v>1641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504</v>
      </c>
      <c r="AU284" s="19" t="s">
        <v>78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3115</v>
      </c>
      <c r="G285" s="233"/>
      <c r="H285" s="237">
        <v>7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4" customFormat="1">
      <c r="A286" s="14"/>
      <c r="B286" s="244"/>
      <c r="C286" s="245"/>
      <c r="D286" s="234" t="s">
        <v>251</v>
      </c>
      <c r="E286" s="246" t="s">
        <v>19</v>
      </c>
      <c r="F286" s="247" t="s">
        <v>253</v>
      </c>
      <c r="G286" s="245"/>
      <c r="H286" s="248">
        <v>7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251</v>
      </c>
      <c r="AU286" s="254" t="s">
        <v>78</v>
      </c>
      <c r="AV286" s="14" t="s">
        <v>247</v>
      </c>
      <c r="AW286" s="14" t="s">
        <v>31</v>
      </c>
      <c r="AX286" s="14" t="s">
        <v>76</v>
      </c>
      <c r="AY286" s="254" t="s">
        <v>240</v>
      </c>
    </row>
    <row r="287" s="2" customFormat="1" ht="24.15" customHeight="1">
      <c r="A287" s="40"/>
      <c r="B287" s="41"/>
      <c r="C287" s="214" t="s">
        <v>659</v>
      </c>
      <c r="D287" s="214" t="s">
        <v>242</v>
      </c>
      <c r="E287" s="215" t="s">
        <v>625</v>
      </c>
      <c r="F287" s="216" t="s">
        <v>626</v>
      </c>
      <c r="G287" s="217" t="s">
        <v>487</v>
      </c>
      <c r="H287" s="218">
        <v>6</v>
      </c>
      <c r="I287" s="219"/>
      <c r="J287" s="220">
        <f>ROUND(I287*H287,2)</f>
        <v>0</v>
      </c>
      <c r="K287" s="216" t="s">
        <v>19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0.002</v>
      </c>
      <c r="R287" s="223">
        <f>Q287*H287</f>
        <v>0.012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247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3116</v>
      </c>
    </row>
    <row r="288" s="2" customFormat="1">
      <c r="A288" s="40"/>
      <c r="B288" s="41"/>
      <c r="C288" s="42"/>
      <c r="D288" s="234" t="s">
        <v>504</v>
      </c>
      <c r="E288" s="42"/>
      <c r="F288" s="290" t="s">
        <v>628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504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3117</v>
      </c>
      <c r="G289" s="233"/>
      <c r="H289" s="237">
        <v>6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4" customFormat="1">
      <c r="A290" s="14"/>
      <c r="B290" s="244"/>
      <c r="C290" s="245"/>
      <c r="D290" s="234" t="s">
        <v>251</v>
      </c>
      <c r="E290" s="246" t="s">
        <v>19</v>
      </c>
      <c r="F290" s="247" t="s">
        <v>253</v>
      </c>
      <c r="G290" s="245"/>
      <c r="H290" s="248">
        <v>6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251</v>
      </c>
      <c r="AU290" s="254" t="s">
        <v>78</v>
      </c>
      <c r="AV290" s="14" t="s">
        <v>247</v>
      </c>
      <c r="AW290" s="14" t="s">
        <v>31</v>
      </c>
      <c r="AX290" s="14" t="s">
        <v>76</v>
      </c>
      <c r="AY290" s="254" t="s">
        <v>240</v>
      </c>
    </row>
    <row r="291" s="12" customFormat="1" ht="22.8" customHeight="1">
      <c r="A291" s="12"/>
      <c r="B291" s="198"/>
      <c r="C291" s="199"/>
      <c r="D291" s="200" t="s">
        <v>68</v>
      </c>
      <c r="E291" s="212" t="s">
        <v>630</v>
      </c>
      <c r="F291" s="212" t="s">
        <v>631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SUM(P292:P353)</f>
        <v>0</v>
      </c>
      <c r="Q291" s="206"/>
      <c r="R291" s="207">
        <f>SUM(R292:R353)</f>
        <v>0.91627784000000012</v>
      </c>
      <c r="S291" s="206"/>
      <c r="T291" s="208">
        <f>SUM(T292:T353)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76</v>
      </c>
      <c r="AT291" s="210" t="s">
        <v>68</v>
      </c>
      <c r="AU291" s="210" t="s">
        <v>76</v>
      </c>
      <c r="AY291" s="209" t="s">
        <v>240</v>
      </c>
      <c r="BK291" s="211">
        <f>SUM(BK292:BK353)</f>
        <v>0</v>
      </c>
    </row>
    <row r="292" s="2" customFormat="1" ht="24.15" customHeight="1">
      <c r="A292" s="40"/>
      <c r="B292" s="41"/>
      <c r="C292" s="214" t="s">
        <v>1330</v>
      </c>
      <c r="D292" s="214" t="s">
        <v>242</v>
      </c>
      <c r="E292" s="215" t="s">
        <v>633</v>
      </c>
      <c r="F292" s="216" t="s">
        <v>634</v>
      </c>
      <c r="G292" s="217" t="s">
        <v>487</v>
      </c>
      <c r="H292" s="218">
        <v>2</v>
      </c>
      <c r="I292" s="219"/>
      <c r="J292" s="220">
        <f>ROUND(I292*H292,2)</f>
        <v>0</v>
      </c>
      <c r="K292" s="216" t="s">
        <v>19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0.00161652</v>
      </c>
      <c r="R292" s="223">
        <f>Q292*H292</f>
        <v>0.00323304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247</v>
      </c>
      <c r="AT292" s="225" t="s">
        <v>242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247</v>
      </c>
      <c r="BM292" s="225" t="s">
        <v>3118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3119</v>
      </c>
      <c r="G293" s="233"/>
      <c r="H293" s="237">
        <v>2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4" customFormat="1">
      <c r="A294" s="14"/>
      <c r="B294" s="244"/>
      <c r="C294" s="245"/>
      <c r="D294" s="234" t="s">
        <v>251</v>
      </c>
      <c r="E294" s="246" t="s">
        <v>19</v>
      </c>
      <c r="F294" s="247" t="s">
        <v>253</v>
      </c>
      <c r="G294" s="245"/>
      <c r="H294" s="248">
        <v>2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251</v>
      </c>
      <c r="AU294" s="254" t="s">
        <v>78</v>
      </c>
      <c r="AV294" s="14" t="s">
        <v>247</v>
      </c>
      <c r="AW294" s="14" t="s">
        <v>31</v>
      </c>
      <c r="AX294" s="14" t="s">
        <v>76</v>
      </c>
      <c r="AY294" s="254" t="s">
        <v>240</v>
      </c>
    </row>
    <row r="295" s="2" customFormat="1" ht="16.5" customHeight="1">
      <c r="A295" s="40"/>
      <c r="B295" s="41"/>
      <c r="C295" s="276" t="s">
        <v>1335</v>
      </c>
      <c r="D295" s="276" t="s">
        <v>386</v>
      </c>
      <c r="E295" s="277" t="s">
        <v>638</v>
      </c>
      <c r="F295" s="278" t="s">
        <v>639</v>
      </c>
      <c r="G295" s="279" t="s">
        <v>487</v>
      </c>
      <c r="H295" s="280">
        <v>2</v>
      </c>
      <c r="I295" s="281"/>
      <c r="J295" s="282">
        <f>ROUND(I295*H295,2)</f>
        <v>0</v>
      </c>
      <c r="K295" s="278" t="s">
        <v>19</v>
      </c>
      <c r="L295" s="283"/>
      <c r="M295" s="284" t="s">
        <v>19</v>
      </c>
      <c r="N295" s="285" t="s">
        <v>40</v>
      </c>
      <c r="O295" s="86"/>
      <c r="P295" s="223">
        <f>O295*H295</f>
        <v>0</v>
      </c>
      <c r="Q295" s="223">
        <v>0.018499999999999999</v>
      </c>
      <c r="R295" s="223">
        <f>Q295*H295</f>
        <v>0.036999999999999998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300</v>
      </c>
      <c r="AT295" s="225" t="s">
        <v>386</v>
      </c>
      <c r="AU295" s="225" t="s">
        <v>78</v>
      </c>
      <c r="AY295" s="19" t="s">
        <v>240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247</v>
      </c>
      <c r="BM295" s="225" t="s">
        <v>3120</v>
      </c>
    </row>
    <row r="296" s="2" customFormat="1">
      <c r="A296" s="40"/>
      <c r="B296" s="41"/>
      <c r="C296" s="42"/>
      <c r="D296" s="234" t="s">
        <v>504</v>
      </c>
      <c r="E296" s="42"/>
      <c r="F296" s="290" t="s">
        <v>641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504</v>
      </c>
      <c r="AU296" s="19" t="s">
        <v>78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3119</v>
      </c>
      <c r="G297" s="233"/>
      <c r="H297" s="237">
        <v>2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4" customFormat="1">
      <c r="A298" s="14"/>
      <c r="B298" s="244"/>
      <c r="C298" s="245"/>
      <c r="D298" s="234" t="s">
        <v>251</v>
      </c>
      <c r="E298" s="246" t="s">
        <v>19</v>
      </c>
      <c r="F298" s="247" t="s">
        <v>253</v>
      </c>
      <c r="G298" s="245"/>
      <c r="H298" s="248">
        <v>2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251</v>
      </c>
      <c r="AU298" s="254" t="s">
        <v>78</v>
      </c>
      <c r="AV298" s="14" t="s">
        <v>247</v>
      </c>
      <c r="AW298" s="14" t="s">
        <v>31</v>
      </c>
      <c r="AX298" s="14" t="s">
        <v>76</v>
      </c>
      <c r="AY298" s="254" t="s">
        <v>240</v>
      </c>
    </row>
    <row r="299" s="2" customFormat="1" ht="24.15" customHeight="1">
      <c r="A299" s="40"/>
      <c r="B299" s="41"/>
      <c r="C299" s="214" t="s">
        <v>1340</v>
      </c>
      <c r="D299" s="214" t="s">
        <v>242</v>
      </c>
      <c r="E299" s="215" t="s">
        <v>1659</v>
      </c>
      <c r="F299" s="216" t="s">
        <v>1660</v>
      </c>
      <c r="G299" s="217" t="s">
        <v>487</v>
      </c>
      <c r="H299" s="218">
        <v>4</v>
      </c>
      <c r="I299" s="219"/>
      <c r="J299" s="220">
        <f>ROUND(I299*H299,2)</f>
        <v>0</v>
      </c>
      <c r="K299" s="216" t="s">
        <v>246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0.00165</v>
      </c>
      <c r="R299" s="223">
        <f>Q299*H299</f>
        <v>0.0066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247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247</v>
      </c>
      <c r="BM299" s="225" t="s">
        <v>3121</v>
      </c>
    </row>
    <row r="300" s="2" customFormat="1">
      <c r="A300" s="40"/>
      <c r="B300" s="41"/>
      <c r="C300" s="42"/>
      <c r="D300" s="227" t="s">
        <v>249</v>
      </c>
      <c r="E300" s="42"/>
      <c r="F300" s="228" t="s">
        <v>1662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249</v>
      </c>
      <c r="AU300" s="19" t="s">
        <v>78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3122</v>
      </c>
      <c r="G301" s="233"/>
      <c r="H301" s="237">
        <v>4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4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2" customFormat="1" ht="16.5" customHeight="1">
      <c r="A303" s="40"/>
      <c r="B303" s="41"/>
      <c r="C303" s="276" t="s">
        <v>1342</v>
      </c>
      <c r="D303" s="276" t="s">
        <v>386</v>
      </c>
      <c r="E303" s="277" t="s">
        <v>1665</v>
      </c>
      <c r="F303" s="278" t="s">
        <v>1666</v>
      </c>
      <c r="G303" s="279" t="s">
        <v>487</v>
      </c>
      <c r="H303" s="280">
        <v>4</v>
      </c>
      <c r="I303" s="281"/>
      <c r="J303" s="282">
        <f>ROUND(I303*H303,2)</f>
        <v>0</v>
      </c>
      <c r="K303" s="278" t="s">
        <v>19</v>
      </c>
      <c r="L303" s="283"/>
      <c r="M303" s="284" t="s">
        <v>19</v>
      </c>
      <c r="N303" s="285" t="s">
        <v>40</v>
      </c>
      <c r="O303" s="86"/>
      <c r="P303" s="223">
        <f>O303*H303</f>
        <v>0</v>
      </c>
      <c r="Q303" s="223">
        <v>0.02</v>
      </c>
      <c r="R303" s="223">
        <f>Q303*H303</f>
        <v>0.080000000000000002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300</v>
      </c>
      <c r="AT303" s="225" t="s">
        <v>386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247</v>
      </c>
      <c r="BM303" s="225" t="s">
        <v>3123</v>
      </c>
    </row>
    <row r="304" s="2" customFormat="1">
      <c r="A304" s="40"/>
      <c r="B304" s="41"/>
      <c r="C304" s="42"/>
      <c r="D304" s="234" t="s">
        <v>504</v>
      </c>
      <c r="E304" s="42"/>
      <c r="F304" s="290" t="s">
        <v>1668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504</v>
      </c>
      <c r="AU304" s="19" t="s">
        <v>78</v>
      </c>
    </row>
    <row r="305" s="13" customFormat="1">
      <c r="A305" s="13"/>
      <c r="B305" s="232"/>
      <c r="C305" s="233"/>
      <c r="D305" s="234" t="s">
        <v>251</v>
      </c>
      <c r="E305" s="235" t="s">
        <v>19</v>
      </c>
      <c r="F305" s="236" t="s">
        <v>3122</v>
      </c>
      <c r="G305" s="233"/>
      <c r="H305" s="237">
        <v>4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251</v>
      </c>
      <c r="AU305" s="243" t="s">
        <v>78</v>
      </c>
      <c r="AV305" s="13" t="s">
        <v>78</v>
      </c>
      <c r="AW305" s="13" t="s">
        <v>31</v>
      </c>
      <c r="AX305" s="13" t="s">
        <v>69</v>
      </c>
      <c r="AY305" s="243" t="s">
        <v>240</v>
      </c>
    </row>
    <row r="306" s="14" customFormat="1">
      <c r="A306" s="14"/>
      <c r="B306" s="244"/>
      <c r="C306" s="245"/>
      <c r="D306" s="234" t="s">
        <v>251</v>
      </c>
      <c r="E306" s="246" t="s">
        <v>19</v>
      </c>
      <c r="F306" s="247" t="s">
        <v>253</v>
      </c>
      <c r="G306" s="245"/>
      <c r="H306" s="248">
        <v>4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251</v>
      </c>
      <c r="AU306" s="254" t="s">
        <v>78</v>
      </c>
      <c r="AV306" s="14" t="s">
        <v>247</v>
      </c>
      <c r="AW306" s="14" t="s">
        <v>31</v>
      </c>
      <c r="AX306" s="14" t="s">
        <v>76</v>
      </c>
      <c r="AY306" s="254" t="s">
        <v>240</v>
      </c>
    </row>
    <row r="307" s="2" customFormat="1" ht="16.5" customHeight="1">
      <c r="A307" s="40"/>
      <c r="B307" s="41"/>
      <c r="C307" s="276" t="s">
        <v>1556</v>
      </c>
      <c r="D307" s="276" t="s">
        <v>386</v>
      </c>
      <c r="E307" s="277" t="s">
        <v>1670</v>
      </c>
      <c r="F307" s="278" t="s">
        <v>1671</v>
      </c>
      <c r="G307" s="279" t="s">
        <v>487</v>
      </c>
      <c r="H307" s="280">
        <v>4</v>
      </c>
      <c r="I307" s="281"/>
      <c r="J307" s="282">
        <f>ROUND(I307*H307,2)</f>
        <v>0</v>
      </c>
      <c r="K307" s="278" t="s">
        <v>19</v>
      </c>
      <c r="L307" s="283"/>
      <c r="M307" s="284" t="s">
        <v>19</v>
      </c>
      <c r="N307" s="285" t="s">
        <v>40</v>
      </c>
      <c r="O307" s="86"/>
      <c r="P307" s="223">
        <f>O307*H307</f>
        <v>0</v>
      </c>
      <c r="Q307" s="223">
        <v>0.0050000000000000001</v>
      </c>
      <c r="R307" s="223">
        <f>Q307*H307</f>
        <v>0.02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300</v>
      </c>
      <c r="AT307" s="225" t="s">
        <v>386</v>
      </c>
      <c r="AU307" s="225" t="s">
        <v>78</v>
      </c>
      <c r="AY307" s="19" t="s">
        <v>240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76</v>
      </c>
      <c r="BK307" s="226">
        <f>ROUND(I307*H307,2)</f>
        <v>0</v>
      </c>
      <c r="BL307" s="19" t="s">
        <v>247</v>
      </c>
      <c r="BM307" s="225" t="s">
        <v>3124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3125</v>
      </c>
      <c r="G308" s="233"/>
      <c r="H308" s="237">
        <v>4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4" customFormat="1">
      <c r="A309" s="14"/>
      <c r="B309" s="244"/>
      <c r="C309" s="245"/>
      <c r="D309" s="234" t="s">
        <v>251</v>
      </c>
      <c r="E309" s="246" t="s">
        <v>19</v>
      </c>
      <c r="F309" s="247" t="s">
        <v>253</v>
      </c>
      <c r="G309" s="245"/>
      <c r="H309" s="248">
        <v>4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251</v>
      </c>
      <c r="AU309" s="254" t="s">
        <v>78</v>
      </c>
      <c r="AV309" s="14" t="s">
        <v>247</v>
      </c>
      <c r="AW309" s="14" t="s">
        <v>31</v>
      </c>
      <c r="AX309" s="14" t="s">
        <v>76</v>
      </c>
      <c r="AY309" s="254" t="s">
        <v>240</v>
      </c>
    </row>
    <row r="310" s="2" customFormat="1" ht="24.15" customHeight="1">
      <c r="A310" s="40"/>
      <c r="B310" s="41"/>
      <c r="C310" s="214" t="s">
        <v>1559</v>
      </c>
      <c r="D310" s="214" t="s">
        <v>242</v>
      </c>
      <c r="E310" s="215" t="s">
        <v>1675</v>
      </c>
      <c r="F310" s="216" t="s">
        <v>1676</v>
      </c>
      <c r="G310" s="217" t="s">
        <v>487</v>
      </c>
      <c r="H310" s="218">
        <v>1</v>
      </c>
      <c r="I310" s="219"/>
      <c r="J310" s="220">
        <f>ROUND(I310*H310,2)</f>
        <v>0</v>
      </c>
      <c r="K310" s="216" t="s">
        <v>246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0.0028600000000000001</v>
      </c>
      <c r="R310" s="223">
        <f>Q310*H310</f>
        <v>0.0028600000000000001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247</v>
      </c>
      <c r="AT310" s="225" t="s">
        <v>242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3126</v>
      </c>
    </row>
    <row r="311" s="2" customFormat="1">
      <c r="A311" s="40"/>
      <c r="B311" s="41"/>
      <c r="C311" s="42"/>
      <c r="D311" s="227" t="s">
        <v>249</v>
      </c>
      <c r="E311" s="42"/>
      <c r="F311" s="228" t="s">
        <v>1678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249</v>
      </c>
      <c r="AU311" s="19" t="s">
        <v>78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3127</v>
      </c>
      <c r="G312" s="233"/>
      <c r="H312" s="237">
        <v>1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4" customFormat="1">
      <c r="A313" s="14"/>
      <c r="B313" s="244"/>
      <c r="C313" s="245"/>
      <c r="D313" s="234" t="s">
        <v>251</v>
      </c>
      <c r="E313" s="246" t="s">
        <v>19</v>
      </c>
      <c r="F313" s="247" t="s">
        <v>253</v>
      </c>
      <c r="G313" s="245"/>
      <c r="H313" s="248">
        <v>1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251</v>
      </c>
      <c r="AU313" s="254" t="s">
        <v>78</v>
      </c>
      <c r="AV313" s="14" t="s">
        <v>247</v>
      </c>
      <c r="AW313" s="14" t="s">
        <v>31</v>
      </c>
      <c r="AX313" s="14" t="s">
        <v>76</v>
      </c>
      <c r="AY313" s="254" t="s">
        <v>240</v>
      </c>
    </row>
    <row r="314" s="2" customFormat="1" ht="16.5" customHeight="1">
      <c r="A314" s="40"/>
      <c r="B314" s="41"/>
      <c r="C314" s="276" t="s">
        <v>1565</v>
      </c>
      <c r="D314" s="276" t="s">
        <v>386</v>
      </c>
      <c r="E314" s="277" t="s">
        <v>1681</v>
      </c>
      <c r="F314" s="278" t="s">
        <v>1682</v>
      </c>
      <c r="G314" s="279" t="s">
        <v>487</v>
      </c>
      <c r="H314" s="280">
        <v>1</v>
      </c>
      <c r="I314" s="281"/>
      <c r="J314" s="282">
        <f>ROUND(I314*H314,2)</f>
        <v>0</v>
      </c>
      <c r="K314" s="278" t="s">
        <v>19</v>
      </c>
      <c r="L314" s="283"/>
      <c r="M314" s="284" t="s">
        <v>19</v>
      </c>
      <c r="N314" s="285" t="s">
        <v>40</v>
      </c>
      <c r="O314" s="86"/>
      <c r="P314" s="223">
        <f>O314*H314</f>
        <v>0</v>
      </c>
      <c r="Q314" s="223">
        <v>0.035000000000000003</v>
      </c>
      <c r="R314" s="223">
        <f>Q314*H314</f>
        <v>0.035000000000000003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300</v>
      </c>
      <c r="AT314" s="225" t="s">
        <v>386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3128</v>
      </c>
    </row>
    <row r="315" s="2" customFormat="1">
      <c r="A315" s="40"/>
      <c r="B315" s="41"/>
      <c r="C315" s="42"/>
      <c r="D315" s="234" t="s">
        <v>504</v>
      </c>
      <c r="E315" s="42"/>
      <c r="F315" s="290" t="s">
        <v>1684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504</v>
      </c>
      <c r="AU315" s="19" t="s">
        <v>78</v>
      </c>
    </row>
    <row r="316" s="13" customFormat="1">
      <c r="A316" s="13"/>
      <c r="B316" s="232"/>
      <c r="C316" s="233"/>
      <c r="D316" s="234" t="s">
        <v>251</v>
      </c>
      <c r="E316" s="235" t="s">
        <v>19</v>
      </c>
      <c r="F316" s="236" t="s">
        <v>3127</v>
      </c>
      <c r="G316" s="233"/>
      <c r="H316" s="237">
        <v>1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251</v>
      </c>
      <c r="AU316" s="243" t="s">
        <v>78</v>
      </c>
      <c r="AV316" s="13" t="s">
        <v>78</v>
      </c>
      <c r="AW316" s="13" t="s">
        <v>31</v>
      </c>
      <c r="AX316" s="13" t="s">
        <v>69</v>
      </c>
      <c r="AY316" s="243" t="s">
        <v>240</v>
      </c>
    </row>
    <row r="317" s="14" customFormat="1">
      <c r="A317" s="14"/>
      <c r="B317" s="244"/>
      <c r="C317" s="245"/>
      <c r="D317" s="234" t="s">
        <v>251</v>
      </c>
      <c r="E317" s="246" t="s">
        <v>19</v>
      </c>
      <c r="F317" s="247" t="s">
        <v>253</v>
      </c>
      <c r="G317" s="245"/>
      <c r="H317" s="248">
        <v>1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251</v>
      </c>
      <c r="AU317" s="254" t="s">
        <v>78</v>
      </c>
      <c r="AV317" s="14" t="s">
        <v>247</v>
      </c>
      <c r="AW317" s="14" t="s">
        <v>31</v>
      </c>
      <c r="AX317" s="14" t="s">
        <v>76</v>
      </c>
      <c r="AY317" s="254" t="s">
        <v>240</v>
      </c>
    </row>
    <row r="318" s="2" customFormat="1" ht="24.15" customHeight="1">
      <c r="A318" s="40"/>
      <c r="B318" s="41"/>
      <c r="C318" s="214" t="s">
        <v>1571</v>
      </c>
      <c r="D318" s="214" t="s">
        <v>242</v>
      </c>
      <c r="E318" s="215" t="s">
        <v>1692</v>
      </c>
      <c r="F318" s="216" t="s">
        <v>1693</v>
      </c>
      <c r="G318" s="217" t="s">
        <v>487</v>
      </c>
      <c r="H318" s="218">
        <v>1</v>
      </c>
      <c r="I318" s="219"/>
      <c r="J318" s="220">
        <f>ROUND(I318*H318,2)</f>
        <v>0</v>
      </c>
      <c r="K318" s="216" t="s">
        <v>246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0.01299</v>
      </c>
      <c r="R318" s="223">
        <f>Q318*H318</f>
        <v>0.01299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247</v>
      </c>
      <c r="AT318" s="225" t="s">
        <v>242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3129</v>
      </c>
    </row>
    <row r="319" s="2" customFormat="1">
      <c r="A319" s="40"/>
      <c r="B319" s="41"/>
      <c r="C319" s="42"/>
      <c r="D319" s="227" t="s">
        <v>249</v>
      </c>
      <c r="E319" s="42"/>
      <c r="F319" s="228" t="s">
        <v>1695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249</v>
      </c>
      <c r="AU319" s="19" t="s">
        <v>78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3130</v>
      </c>
      <c r="G320" s="233"/>
      <c r="H320" s="237">
        <v>1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1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16.5" customHeight="1">
      <c r="A322" s="40"/>
      <c r="B322" s="41"/>
      <c r="C322" s="276" t="s">
        <v>1577</v>
      </c>
      <c r="D322" s="276" t="s">
        <v>386</v>
      </c>
      <c r="E322" s="277" t="s">
        <v>1698</v>
      </c>
      <c r="F322" s="278" t="s">
        <v>1699</v>
      </c>
      <c r="G322" s="279" t="s">
        <v>487</v>
      </c>
      <c r="H322" s="280">
        <v>1</v>
      </c>
      <c r="I322" s="281"/>
      <c r="J322" s="282">
        <f>ROUND(I322*H322,2)</f>
        <v>0</v>
      </c>
      <c r="K322" s="278" t="s">
        <v>19</v>
      </c>
      <c r="L322" s="283"/>
      <c r="M322" s="284" t="s">
        <v>19</v>
      </c>
      <c r="N322" s="285" t="s">
        <v>40</v>
      </c>
      <c r="O322" s="86"/>
      <c r="P322" s="223">
        <f>O322*H322</f>
        <v>0</v>
      </c>
      <c r="Q322" s="223">
        <v>0.14999999999999999</v>
      </c>
      <c r="R322" s="223">
        <f>Q322*H322</f>
        <v>0.14999999999999999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300</v>
      </c>
      <c r="AT322" s="225" t="s">
        <v>386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3131</v>
      </c>
    </row>
    <row r="323" s="2" customFormat="1">
      <c r="A323" s="40"/>
      <c r="B323" s="41"/>
      <c r="C323" s="42"/>
      <c r="D323" s="234" t="s">
        <v>504</v>
      </c>
      <c r="E323" s="42"/>
      <c r="F323" s="290" t="s">
        <v>1701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504</v>
      </c>
      <c r="AU323" s="19" t="s">
        <v>78</v>
      </c>
    </row>
    <row r="324" s="13" customFormat="1">
      <c r="A324" s="13"/>
      <c r="B324" s="232"/>
      <c r="C324" s="233"/>
      <c r="D324" s="234" t="s">
        <v>251</v>
      </c>
      <c r="E324" s="235" t="s">
        <v>19</v>
      </c>
      <c r="F324" s="236" t="s">
        <v>3130</v>
      </c>
      <c r="G324" s="233"/>
      <c r="H324" s="237">
        <v>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251</v>
      </c>
      <c r="AU324" s="243" t="s">
        <v>78</v>
      </c>
      <c r="AV324" s="13" t="s">
        <v>78</v>
      </c>
      <c r="AW324" s="13" t="s">
        <v>31</v>
      </c>
      <c r="AX324" s="13" t="s">
        <v>69</v>
      </c>
      <c r="AY324" s="243" t="s">
        <v>240</v>
      </c>
    </row>
    <row r="325" s="14" customFormat="1">
      <c r="A325" s="14"/>
      <c r="B325" s="244"/>
      <c r="C325" s="245"/>
      <c r="D325" s="234" t="s">
        <v>251</v>
      </c>
      <c r="E325" s="246" t="s">
        <v>19</v>
      </c>
      <c r="F325" s="247" t="s">
        <v>253</v>
      </c>
      <c r="G325" s="245"/>
      <c r="H325" s="248">
        <v>1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251</v>
      </c>
      <c r="AU325" s="254" t="s">
        <v>78</v>
      </c>
      <c r="AV325" s="14" t="s">
        <v>247</v>
      </c>
      <c r="AW325" s="14" t="s">
        <v>31</v>
      </c>
      <c r="AX325" s="14" t="s">
        <v>76</v>
      </c>
      <c r="AY325" s="254" t="s">
        <v>240</v>
      </c>
    </row>
    <row r="326" s="2" customFormat="1" ht="16.5" customHeight="1">
      <c r="A326" s="40"/>
      <c r="B326" s="41"/>
      <c r="C326" s="276" t="s">
        <v>1582</v>
      </c>
      <c r="D326" s="276" t="s">
        <v>386</v>
      </c>
      <c r="E326" s="277" t="s">
        <v>3132</v>
      </c>
      <c r="F326" s="278" t="s">
        <v>1705</v>
      </c>
      <c r="G326" s="279" t="s">
        <v>487</v>
      </c>
      <c r="H326" s="280">
        <v>1</v>
      </c>
      <c r="I326" s="281"/>
      <c r="J326" s="282">
        <f>ROUND(I326*H326,2)</f>
        <v>0</v>
      </c>
      <c r="K326" s="278" t="s">
        <v>19</v>
      </c>
      <c r="L326" s="283"/>
      <c r="M326" s="284" t="s">
        <v>19</v>
      </c>
      <c r="N326" s="285" t="s">
        <v>40</v>
      </c>
      <c r="O326" s="86"/>
      <c r="P326" s="223">
        <f>O326*H326</f>
        <v>0</v>
      </c>
      <c r="Q326" s="223">
        <v>0.025000000000000001</v>
      </c>
      <c r="R326" s="223">
        <f>Q326*H326</f>
        <v>0.025000000000000001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300</v>
      </c>
      <c r="AT326" s="225" t="s">
        <v>386</v>
      </c>
      <c r="AU326" s="225" t="s">
        <v>78</v>
      </c>
      <c r="AY326" s="19" t="s">
        <v>240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247</v>
      </c>
      <c r="BM326" s="225" t="s">
        <v>3133</v>
      </c>
    </row>
    <row r="327" s="13" customFormat="1">
      <c r="A327" s="13"/>
      <c r="B327" s="232"/>
      <c r="C327" s="233"/>
      <c r="D327" s="234" t="s">
        <v>251</v>
      </c>
      <c r="E327" s="235" t="s">
        <v>19</v>
      </c>
      <c r="F327" s="236" t="s">
        <v>3134</v>
      </c>
      <c r="G327" s="233"/>
      <c r="H327" s="237">
        <v>1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251</v>
      </c>
      <c r="AU327" s="243" t="s">
        <v>78</v>
      </c>
      <c r="AV327" s="13" t="s">
        <v>78</v>
      </c>
      <c r="AW327" s="13" t="s">
        <v>31</v>
      </c>
      <c r="AX327" s="13" t="s">
        <v>69</v>
      </c>
      <c r="AY327" s="243" t="s">
        <v>240</v>
      </c>
    </row>
    <row r="328" s="14" customFormat="1">
      <c r="A328" s="14"/>
      <c r="B328" s="244"/>
      <c r="C328" s="245"/>
      <c r="D328" s="234" t="s">
        <v>251</v>
      </c>
      <c r="E328" s="246" t="s">
        <v>19</v>
      </c>
      <c r="F328" s="247" t="s">
        <v>253</v>
      </c>
      <c r="G328" s="245"/>
      <c r="H328" s="248">
        <v>1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251</v>
      </c>
      <c r="AU328" s="254" t="s">
        <v>78</v>
      </c>
      <c r="AV328" s="14" t="s">
        <v>247</v>
      </c>
      <c r="AW328" s="14" t="s">
        <v>31</v>
      </c>
      <c r="AX328" s="14" t="s">
        <v>76</v>
      </c>
      <c r="AY328" s="254" t="s">
        <v>240</v>
      </c>
    </row>
    <row r="329" s="2" customFormat="1" ht="16.5" customHeight="1">
      <c r="A329" s="40"/>
      <c r="B329" s="41"/>
      <c r="C329" s="214" t="s">
        <v>1587</v>
      </c>
      <c r="D329" s="214" t="s">
        <v>242</v>
      </c>
      <c r="E329" s="215" t="s">
        <v>643</v>
      </c>
      <c r="F329" s="216" t="s">
        <v>644</v>
      </c>
      <c r="G329" s="217" t="s">
        <v>487</v>
      </c>
      <c r="H329" s="218">
        <v>3</v>
      </c>
      <c r="I329" s="219"/>
      <c r="J329" s="220">
        <f>ROUND(I329*H329,2)</f>
        <v>0</v>
      </c>
      <c r="K329" s="216" t="s">
        <v>19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0.12303160000000001</v>
      </c>
      <c r="R329" s="223">
        <f>Q329*H329</f>
        <v>0.3690948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247</v>
      </c>
      <c r="AT329" s="225" t="s">
        <v>242</v>
      </c>
      <c r="AU329" s="225" t="s">
        <v>78</v>
      </c>
      <c r="AY329" s="19" t="s">
        <v>240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247</v>
      </c>
      <c r="BM329" s="225" t="s">
        <v>3135</v>
      </c>
    </row>
    <row r="330" s="13" customFormat="1">
      <c r="A330" s="13"/>
      <c r="B330" s="232"/>
      <c r="C330" s="233"/>
      <c r="D330" s="234" t="s">
        <v>251</v>
      </c>
      <c r="E330" s="235" t="s">
        <v>19</v>
      </c>
      <c r="F330" s="236" t="s">
        <v>3136</v>
      </c>
      <c r="G330" s="233"/>
      <c r="H330" s="237">
        <v>3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251</v>
      </c>
      <c r="AU330" s="243" t="s">
        <v>78</v>
      </c>
      <c r="AV330" s="13" t="s">
        <v>78</v>
      </c>
      <c r="AW330" s="13" t="s">
        <v>31</v>
      </c>
      <c r="AX330" s="13" t="s">
        <v>69</v>
      </c>
      <c r="AY330" s="243" t="s">
        <v>240</v>
      </c>
    </row>
    <row r="331" s="14" customFormat="1">
      <c r="A331" s="14"/>
      <c r="B331" s="244"/>
      <c r="C331" s="245"/>
      <c r="D331" s="234" t="s">
        <v>251</v>
      </c>
      <c r="E331" s="246" t="s">
        <v>19</v>
      </c>
      <c r="F331" s="247" t="s">
        <v>253</v>
      </c>
      <c r="G331" s="245"/>
      <c r="H331" s="248">
        <v>3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251</v>
      </c>
      <c r="AU331" s="254" t="s">
        <v>78</v>
      </c>
      <c r="AV331" s="14" t="s">
        <v>247</v>
      </c>
      <c r="AW331" s="14" t="s">
        <v>31</v>
      </c>
      <c r="AX331" s="14" t="s">
        <v>76</v>
      </c>
      <c r="AY331" s="254" t="s">
        <v>240</v>
      </c>
    </row>
    <row r="332" s="2" customFormat="1" ht="16.5" customHeight="1">
      <c r="A332" s="40"/>
      <c r="B332" s="41"/>
      <c r="C332" s="276" t="s">
        <v>1591</v>
      </c>
      <c r="D332" s="276" t="s">
        <v>386</v>
      </c>
      <c r="E332" s="277" t="s">
        <v>648</v>
      </c>
      <c r="F332" s="278" t="s">
        <v>649</v>
      </c>
      <c r="G332" s="279" t="s">
        <v>487</v>
      </c>
      <c r="H332" s="280">
        <v>3</v>
      </c>
      <c r="I332" s="281"/>
      <c r="J332" s="282">
        <f>ROUND(I332*H332,2)</f>
        <v>0</v>
      </c>
      <c r="K332" s="278" t="s">
        <v>19</v>
      </c>
      <c r="L332" s="283"/>
      <c r="M332" s="284" t="s">
        <v>19</v>
      </c>
      <c r="N332" s="285" t="s">
        <v>40</v>
      </c>
      <c r="O332" s="86"/>
      <c r="P332" s="223">
        <f>O332*H332</f>
        <v>0</v>
      </c>
      <c r="Q332" s="223">
        <v>0.014</v>
      </c>
      <c r="R332" s="223">
        <f>Q332*H332</f>
        <v>0.042000000000000003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300</v>
      </c>
      <c r="AT332" s="225" t="s">
        <v>386</v>
      </c>
      <c r="AU332" s="225" t="s">
        <v>78</v>
      </c>
      <c r="AY332" s="19" t="s">
        <v>240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247</v>
      </c>
      <c r="BM332" s="225" t="s">
        <v>3137</v>
      </c>
    </row>
    <row r="333" s="13" customFormat="1">
      <c r="A333" s="13"/>
      <c r="B333" s="232"/>
      <c r="C333" s="233"/>
      <c r="D333" s="234" t="s">
        <v>251</v>
      </c>
      <c r="E333" s="235" t="s">
        <v>19</v>
      </c>
      <c r="F333" s="236" t="s">
        <v>3136</v>
      </c>
      <c r="G333" s="233"/>
      <c r="H333" s="237">
        <v>3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251</v>
      </c>
      <c r="AU333" s="243" t="s">
        <v>78</v>
      </c>
      <c r="AV333" s="13" t="s">
        <v>78</v>
      </c>
      <c r="AW333" s="13" t="s">
        <v>31</v>
      </c>
      <c r="AX333" s="13" t="s">
        <v>69</v>
      </c>
      <c r="AY333" s="243" t="s">
        <v>240</v>
      </c>
    </row>
    <row r="334" s="14" customFormat="1">
      <c r="A334" s="14"/>
      <c r="B334" s="244"/>
      <c r="C334" s="245"/>
      <c r="D334" s="234" t="s">
        <v>251</v>
      </c>
      <c r="E334" s="246" t="s">
        <v>19</v>
      </c>
      <c r="F334" s="247" t="s">
        <v>253</v>
      </c>
      <c r="G334" s="245"/>
      <c r="H334" s="248">
        <v>3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251</v>
      </c>
      <c r="AU334" s="254" t="s">
        <v>78</v>
      </c>
      <c r="AV334" s="14" t="s">
        <v>247</v>
      </c>
      <c r="AW334" s="14" t="s">
        <v>31</v>
      </c>
      <c r="AX334" s="14" t="s">
        <v>76</v>
      </c>
      <c r="AY334" s="254" t="s">
        <v>240</v>
      </c>
    </row>
    <row r="335" s="2" customFormat="1" ht="16.5" customHeight="1">
      <c r="A335" s="40"/>
      <c r="B335" s="41"/>
      <c r="C335" s="276" t="s">
        <v>1596</v>
      </c>
      <c r="D335" s="276" t="s">
        <v>386</v>
      </c>
      <c r="E335" s="277" t="s">
        <v>652</v>
      </c>
      <c r="F335" s="278" t="s">
        <v>653</v>
      </c>
      <c r="G335" s="279" t="s">
        <v>487</v>
      </c>
      <c r="H335" s="280">
        <v>3</v>
      </c>
      <c r="I335" s="281"/>
      <c r="J335" s="282">
        <f>ROUND(I335*H335,2)</f>
        <v>0</v>
      </c>
      <c r="K335" s="278" t="s">
        <v>19</v>
      </c>
      <c r="L335" s="283"/>
      <c r="M335" s="284" t="s">
        <v>19</v>
      </c>
      <c r="N335" s="285" t="s">
        <v>40</v>
      </c>
      <c r="O335" s="86"/>
      <c r="P335" s="223">
        <f>O335*H335</f>
        <v>0</v>
      </c>
      <c r="Q335" s="223">
        <v>0.01</v>
      </c>
      <c r="R335" s="223">
        <f>Q335*H335</f>
        <v>0.029999999999999999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300</v>
      </c>
      <c r="AT335" s="225" t="s">
        <v>386</v>
      </c>
      <c r="AU335" s="225" t="s">
        <v>78</v>
      </c>
      <c r="AY335" s="19" t="s">
        <v>240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247</v>
      </c>
      <c r="BM335" s="225" t="s">
        <v>3138</v>
      </c>
    </row>
    <row r="336" s="13" customFormat="1">
      <c r="A336" s="13"/>
      <c r="B336" s="232"/>
      <c r="C336" s="233"/>
      <c r="D336" s="234" t="s">
        <v>251</v>
      </c>
      <c r="E336" s="235" t="s">
        <v>19</v>
      </c>
      <c r="F336" s="236" t="s">
        <v>3139</v>
      </c>
      <c r="G336" s="233"/>
      <c r="H336" s="237">
        <v>3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251</v>
      </c>
      <c r="AU336" s="243" t="s">
        <v>78</v>
      </c>
      <c r="AV336" s="13" t="s">
        <v>78</v>
      </c>
      <c r="AW336" s="13" t="s">
        <v>31</v>
      </c>
      <c r="AX336" s="13" t="s">
        <v>69</v>
      </c>
      <c r="AY336" s="243" t="s">
        <v>240</v>
      </c>
    </row>
    <row r="337" s="14" customFormat="1">
      <c r="A337" s="14"/>
      <c r="B337" s="244"/>
      <c r="C337" s="245"/>
      <c r="D337" s="234" t="s">
        <v>251</v>
      </c>
      <c r="E337" s="246" t="s">
        <v>19</v>
      </c>
      <c r="F337" s="247" t="s">
        <v>253</v>
      </c>
      <c r="G337" s="245"/>
      <c r="H337" s="248">
        <v>3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251</v>
      </c>
      <c r="AU337" s="254" t="s">
        <v>78</v>
      </c>
      <c r="AV337" s="14" t="s">
        <v>247</v>
      </c>
      <c r="AW337" s="14" t="s">
        <v>31</v>
      </c>
      <c r="AX337" s="14" t="s">
        <v>76</v>
      </c>
      <c r="AY337" s="254" t="s">
        <v>240</v>
      </c>
    </row>
    <row r="338" s="2" customFormat="1" ht="16.5" customHeight="1">
      <c r="A338" s="40"/>
      <c r="B338" s="41"/>
      <c r="C338" s="214" t="s">
        <v>1601</v>
      </c>
      <c r="D338" s="214" t="s">
        <v>242</v>
      </c>
      <c r="E338" s="215" t="s">
        <v>657</v>
      </c>
      <c r="F338" s="216" t="s">
        <v>658</v>
      </c>
      <c r="G338" s="217" t="s">
        <v>487</v>
      </c>
      <c r="H338" s="218">
        <v>8</v>
      </c>
      <c r="I338" s="219"/>
      <c r="J338" s="220">
        <f>ROUND(I338*H338,2)</f>
        <v>0</v>
      </c>
      <c r="K338" s="216" t="s">
        <v>19</v>
      </c>
      <c r="L338" s="46"/>
      <c r="M338" s="221" t="s">
        <v>19</v>
      </c>
      <c r="N338" s="222" t="s">
        <v>40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659</v>
      </c>
      <c r="AT338" s="225" t="s">
        <v>242</v>
      </c>
      <c r="AU338" s="225" t="s">
        <v>78</v>
      </c>
      <c r="AY338" s="19" t="s">
        <v>240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76</v>
      </c>
      <c r="BK338" s="226">
        <f>ROUND(I338*H338,2)</f>
        <v>0</v>
      </c>
      <c r="BL338" s="19" t="s">
        <v>659</v>
      </c>
      <c r="BM338" s="225" t="s">
        <v>3140</v>
      </c>
    </row>
    <row r="339" s="2" customFormat="1" ht="24.15" customHeight="1">
      <c r="A339" s="40"/>
      <c r="B339" s="41"/>
      <c r="C339" s="214" t="s">
        <v>1606</v>
      </c>
      <c r="D339" s="214" t="s">
        <v>242</v>
      </c>
      <c r="E339" s="215" t="s">
        <v>662</v>
      </c>
      <c r="F339" s="216" t="s">
        <v>663</v>
      </c>
      <c r="G339" s="217" t="s">
        <v>487</v>
      </c>
      <c r="H339" s="218">
        <v>2</v>
      </c>
      <c r="I339" s="219"/>
      <c r="J339" s="220">
        <f>ROUND(I339*H339,2)</f>
        <v>0</v>
      </c>
      <c r="K339" s="216" t="s">
        <v>19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0.00050000000000000001</v>
      </c>
      <c r="R339" s="223">
        <f>Q339*H339</f>
        <v>0.001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247</v>
      </c>
      <c r="AT339" s="225" t="s">
        <v>242</v>
      </c>
      <c r="AU339" s="225" t="s">
        <v>78</v>
      </c>
      <c r="AY339" s="19" t="s">
        <v>240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247</v>
      </c>
      <c r="BM339" s="225" t="s">
        <v>3141</v>
      </c>
    </row>
    <row r="340" s="13" customFormat="1">
      <c r="A340" s="13"/>
      <c r="B340" s="232"/>
      <c r="C340" s="233"/>
      <c r="D340" s="234" t="s">
        <v>251</v>
      </c>
      <c r="E340" s="235" t="s">
        <v>19</v>
      </c>
      <c r="F340" s="236" t="s">
        <v>665</v>
      </c>
      <c r="G340" s="233"/>
      <c r="H340" s="237">
        <v>2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251</v>
      </c>
      <c r="AU340" s="243" t="s">
        <v>78</v>
      </c>
      <c r="AV340" s="13" t="s">
        <v>78</v>
      </c>
      <c r="AW340" s="13" t="s">
        <v>31</v>
      </c>
      <c r="AX340" s="13" t="s">
        <v>69</v>
      </c>
      <c r="AY340" s="243" t="s">
        <v>240</v>
      </c>
    </row>
    <row r="341" s="14" customFormat="1">
      <c r="A341" s="14"/>
      <c r="B341" s="244"/>
      <c r="C341" s="245"/>
      <c r="D341" s="234" t="s">
        <v>251</v>
      </c>
      <c r="E341" s="246" t="s">
        <v>19</v>
      </c>
      <c r="F341" s="247" t="s">
        <v>253</v>
      </c>
      <c r="G341" s="245"/>
      <c r="H341" s="248">
        <v>2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251</v>
      </c>
      <c r="AU341" s="254" t="s">
        <v>78</v>
      </c>
      <c r="AV341" s="14" t="s">
        <v>247</v>
      </c>
      <c r="AW341" s="14" t="s">
        <v>31</v>
      </c>
      <c r="AX341" s="14" t="s">
        <v>76</v>
      </c>
      <c r="AY341" s="254" t="s">
        <v>240</v>
      </c>
    </row>
    <row r="342" s="2" customFormat="1" ht="24.15" customHeight="1">
      <c r="A342" s="40"/>
      <c r="B342" s="41"/>
      <c r="C342" s="214" t="s">
        <v>1608</v>
      </c>
      <c r="D342" s="214" t="s">
        <v>242</v>
      </c>
      <c r="E342" s="215" t="s">
        <v>3142</v>
      </c>
      <c r="F342" s="216" t="s">
        <v>3143</v>
      </c>
      <c r="G342" s="217" t="s">
        <v>487</v>
      </c>
      <c r="H342" s="218">
        <v>2</v>
      </c>
      <c r="I342" s="219"/>
      <c r="J342" s="220">
        <f>ROUND(I342*H342,2)</f>
        <v>0</v>
      </c>
      <c r="K342" s="216" t="s">
        <v>19</v>
      </c>
      <c r="L342" s="46"/>
      <c r="M342" s="221" t="s">
        <v>19</v>
      </c>
      <c r="N342" s="222" t="s">
        <v>40</v>
      </c>
      <c r="O342" s="86"/>
      <c r="P342" s="223">
        <f>O342*H342</f>
        <v>0</v>
      </c>
      <c r="Q342" s="223">
        <v>0.00050000000000000001</v>
      </c>
      <c r="R342" s="223">
        <f>Q342*H342</f>
        <v>0.001</v>
      </c>
      <c r="S342" s="223">
        <v>0</v>
      </c>
      <c r="T342" s="224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247</v>
      </c>
      <c r="AT342" s="225" t="s">
        <v>242</v>
      </c>
      <c r="AU342" s="225" t="s">
        <v>78</v>
      </c>
      <c r="AY342" s="19" t="s">
        <v>240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76</v>
      </c>
      <c r="BK342" s="226">
        <f>ROUND(I342*H342,2)</f>
        <v>0</v>
      </c>
      <c r="BL342" s="19" t="s">
        <v>247</v>
      </c>
      <c r="BM342" s="225" t="s">
        <v>3144</v>
      </c>
    </row>
    <row r="343" s="13" customFormat="1">
      <c r="A343" s="13"/>
      <c r="B343" s="232"/>
      <c r="C343" s="233"/>
      <c r="D343" s="234" t="s">
        <v>251</v>
      </c>
      <c r="E343" s="235" t="s">
        <v>19</v>
      </c>
      <c r="F343" s="236" t="s">
        <v>3145</v>
      </c>
      <c r="G343" s="233"/>
      <c r="H343" s="237">
        <v>2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251</v>
      </c>
      <c r="AU343" s="243" t="s">
        <v>78</v>
      </c>
      <c r="AV343" s="13" t="s">
        <v>78</v>
      </c>
      <c r="AW343" s="13" t="s">
        <v>31</v>
      </c>
      <c r="AX343" s="13" t="s">
        <v>69</v>
      </c>
      <c r="AY343" s="243" t="s">
        <v>240</v>
      </c>
    </row>
    <row r="344" s="14" customFormat="1">
      <c r="A344" s="14"/>
      <c r="B344" s="244"/>
      <c r="C344" s="245"/>
      <c r="D344" s="234" t="s">
        <v>251</v>
      </c>
      <c r="E344" s="246" t="s">
        <v>19</v>
      </c>
      <c r="F344" s="247" t="s">
        <v>253</v>
      </c>
      <c r="G344" s="245"/>
      <c r="H344" s="248">
        <v>2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251</v>
      </c>
      <c r="AU344" s="254" t="s">
        <v>78</v>
      </c>
      <c r="AV344" s="14" t="s">
        <v>247</v>
      </c>
      <c r="AW344" s="14" t="s">
        <v>31</v>
      </c>
      <c r="AX344" s="14" t="s">
        <v>76</v>
      </c>
      <c r="AY344" s="254" t="s">
        <v>240</v>
      </c>
    </row>
    <row r="345" s="2" customFormat="1" ht="24.15" customHeight="1">
      <c r="A345" s="40"/>
      <c r="B345" s="41"/>
      <c r="C345" s="214" t="s">
        <v>1611</v>
      </c>
      <c r="D345" s="214" t="s">
        <v>242</v>
      </c>
      <c r="E345" s="215" t="s">
        <v>672</v>
      </c>
      <c r="F345" s="216" t="s">
        <v>673</v>
      </c>
      <c r="G345" s="217" t="s">
        <v>430</v>
      </c>
      <c r="H345" s="218">
        <v>760</v>
      </c>
      <c r="I345" s="219"/>
      <c r="J345" s="220">
        <f>ROUND(I345*H345,2)</f>
        <v>0</v>
      </c>
      <c r="K345" s="216" t="s">
        <v>19</v>
      </c>
      <c r="L345" s="46"/>
      <c r="M345" s="221" t="s">
        <v>19</v>
      </c>
      <c r="N345" s="222" t="s">
        <v>40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247</v>
      </c>
      <c r="AT345" s="225" t="s">
        <v>242</v>
      </c>
      <c r="AU345" s="225" t="s">
        <v>78</v>
      </c>
      <c r="AY345" s="19" t="s">
        <v>240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76</v>
      </c>
      <c r="BK345" s="226">
        <f>ROUND(I345*H345,2)</f>
        <v>0</v>
      </c>
      <c r="BL345" s="19" t="s">
        <v>247</v>
      </c>
      <c r="BM345" s="225" t="s">
        <v>3146</v>
      </c>
    </row>
    <row r="346" s="13" customFormat="1">
      <c r="A346" s="13"/>
      <c r="B346" s="232"/>
      <c r="C346" s="233"/>
      <c r="D346" s="234" t="s">
        <v>251</v>
      </c>
      <c r="E346" s="235" t="s">
        <v>19</v>
      </c>
      <c r="F346" s="236" t="s">
        <v>3147</v>
      </c>
      <c r="G346" s="233"/>
      <c r="H346" s="237">
        <v>760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251</v>
      </c>
      <c r="AU346" s="243" t="s">
        <v>78</v>
      </c>
      <c r="AV346" s="13" t="s">
        <v>78</v>
      </c>
      <c r="AW346" s="13" t="s">
        <v>31</v>
      </c>
      <c r="AX346" s="13" t="s">
        <v>69</v>
      </c>
      <c r="AY346" s="243" t="s">
        <v>240</v>
      </c>
    </row>
    <row r="347" s="14" customFormat="1">
      <c r="A347" s="14"/>
      <c r="B347" s="244"/>
      <c r="C347" s="245"/>
      <c r="D347" s="234" t="s">
        <v>251</v>
      </c>
      <c r="E347" s="246" t="s">
        <v>19</v>
      </c>
      <c r="F347" s="247" t="s">
        <v>253</v>
      </c>
      <c r="G347" s="245"/>
      <c r="H347" s="248">
        <v>760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251</v>
      </c>
      <c r="AU347" s="254" t="s">
        <v>78</v>
      </c>
      <c r="AV347" s="14" t="s">
        <v>247</v>
      </c>
      <c r="AW347" s="14" t="s">
        <v>31</v>
      </c>
      <c r="AX347" s="14" t="s">
        <v>76</v>
      </c>
      <c r="AY347" s="254" t="s">
        <v>240</v>
      </c>
    </row>
    <row r="348" s="2" customFormat="1" ht="21.75" customHeight="1">
      <c r="A348" s="40"/>
      <c r="B348" s="41"/>
      <c r="C348" s="214" t="s">
        <v>1617</v>
      </c>
      <c r="D348" s="214" t="s">
        <v>242</v>
      </c>
      <c r="E348" s="215" t="s">
        <v>677</v>
      </c>
      <c r="F348" s="216" t="s">
        <v>678</v>
      </c>
      <c r="G348" s="217" t="s">
        <v>487</v>
      </c>
      <c r="H348" s="218">
        <v>4</v>
      </c>
      <c r="I348" s="219"/>
      <c r="J348" s="220">
        <f>ROUND(I348*H348,2)</f>
        <v>0</v>
      </c>
      <c r="K348" s="216" t="s">
        <v>19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0.025000000000000001</v>
      </c>
      <c r="R348" s="223">
        <f>Q348*H348</f>
        <v>0.10000000000000001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247</v>
      </c>
      <c r="AT348" s="225" t="s">
        <v>242</v>
      </c>
      <c r="AU348" s="225" t="s">
        <v>78</v>
      </c>
      <c r="AY348" s="19" t="s">
        <v>240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247</v>
      </c>
      <c r="BM348" s="225" t="s">
        <v>3148</v>
      </c>
    </row>
    <row r="349" s="13" customFormat="1">
      <c r="A349" s="13"/>
      <c r="B349" s="232"/>
      <c r="C349" s="233"/>
      <c r="D349" s="234" t="s">
        <v>251</v>
      </c>
      <c r="E349" s="235" t="s">
        <v>19</v>
      </c>
      <c r="F349" s="236" t="s">
        <v>3149</v>
      </c>
      <c r="G349" s="233"/>
      <c r="H349" s="237">
        <v>4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251</v>
      </c>
      <c r="AU349" s="243" t="s">
        <v>78</v>
      </c>
      <c r="AV349" s="13" t="s">
        <v>78</v>
      </c>
      <c r="AW349" s="13" t="s">
        <v>31</v>
      </c>
      <c r="AX349" s="13" t="s">
        <v>69</v>
      </c>
      <c r="AY349" s="243" t="s">
        <v>240</v>
      </c>
    </row>
    <row r="350" s="14" customFormat="1">
      <c r="A350" s="14"/>
      <c r="B350" s="244"/>
      <c r="C350" s="245"/>
      <c r="D350" s="234" t="s">
        <v>251</v>
      </c>
      <c r="E350" s="246" t="s">
        <v>19</v>
      </c>
      <c r="F350" s="247" t="s">
        <v>253</v>
      </c>
      <c r="G350" s="245"/>
      <c r="H350" s="248">
        <v>4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251</v>
      </c>
      <c r="AU350" s="254" t="s">
        <v>78</v>
      </c>
      <c r="AV350" s="14" t="s">
        <v>247</v>
      </c>
      <c r="AW350" s="14" t="s">
        <v>31</v>
      </c>
      <c r="AX350" s="14" t="s">
        <v>76</v>
      </c>
      <c r="AY350" s="254" t="s">
        <v>240</v>
      </c>
    </row>
    <row r="351" s="2" customFormat="1" ht="24.15" customHeight="1">
      <c r="A351" s="40"/>
      <c r="B351" s="41"/>
      <c r="C351" s="214" t="s">
        <v>1622</v>
      </c>
      <c r="D351" s="214" t="s">
        <v>242</v>
      </c>
      <c r="E351" s="215" t="s">
        <v>793</v>
      </c>
      <c r="F351" s="216" t="s">
        <v>1729</v>
      </c>
      <c r="G351" s="217" t="s">
        <v>487</v>
      </c>
      <c r="H351" s="218">
        <v>1</v>
      </c>
      <c r="I351" s="219"/>
      <c r="J351" s="220">
        <f>ROUND(I351*H351,2)</f>
        <v>0</v>
      </c>
      <c r="K351" s="216" t="s">
        <v>19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0.00050000000000000001</v>
      </c>
      <c r="R351" s="223">
        <f>Q351*H351</f>
        <v>0.00050000000000000001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247</v>
      </c>
      <c r="AT351" s="225" t="s">
        <v>242</v>
      </c>
      <c r="AU351" s="225" t="s">
        <v>78</v>
      </c>
      <c r="AY351" s="19" t="s">
        <v>240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247</v>
      </c>
      <c r="BM351" s="225" t="s">
        <v>3150</v>
      </c>
    </row>
    <row r="352" s="13" customFormat="1">
      <c r="A352" s="13"/>
      <c r="B352" s="232"/>
      <c r="C352" s="233"/>
      <c r="D352" s="234" t="s">
        <v>251</v>
      </c>
      <c r="E352" s="235" t="s">
        <v>19</v>
      </c>
      <c r="F352" s="236" t="s">
        <v>3151</v>
      </c>
      <c r="G352" s="233"/>
      <c r="H352" s="237">
        <v>1</v>
      </c>
      <c r="I352" s="238"/>
      <c r="J352" s="233"/>
      <c r="K352" s="233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251</v>
      </c>
      <c r="AU352" s="243" t="s">
        <v>78</v>
      </c>
      <c r="AV352" s="13" t="s">
        <v>78</v>
      </c>
      <c r="AW352" s="13" t="s">
        <v>31</v>
      </c>
      <c r="AX352" s="13" t="s">
        <v>69</v>
      </c>
      <c r="AY352" s="243" t="s">
        <v>240</v>
      </c>
    </row>
    <row r="353" s="14" customFormat="1">
      <c r="A353" s="14"/>
      <c r="B353" s="244"/>
      <c r="C353" s="245"/>
      <c r="D353" s="234" t="s">
        <v>251</v>
      </c>
      <c r="E353" s="246" t="s">
        <v>19</v>
      </c>
      <c r="F353" s="247" t="s">
        <v>253</v>
      </c>
      <c r="G353" s="245"/>
      <c r="H353" s="248">
        <v>1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251</v>
      </c>
      <c r="AU353" s="254" t="s">
        <v>78</v>
      </c>
      <c r="AV353" s="14" t="s">
        <v>247</v>
      </c>
      <c r="AW353" s="14" t="s">
        <v>31</v>
      </c>
      <c r="AX353" s="14" t="s">
        <v>76</v>
      </c>
      <c r="AY353" s="254" t="s">
        <v>240</v>
      </c>
    </row>
    <row r="354" s="12" customFormat="1" ht="22.8" customHeight="1">
      <c r="A354" s="12"/>
      <c r="B354" s="198"/>
      <c r="C354" s="199"/>
      <c r="D354" s="200" t="s">
        <v>68</v>
      </c>
      <c r="E354" s="212" t="s">
        <v>461</v>
      </c>
      <c r="F354" s="212" t="s">
        <v>462</v>
      </c>
      <c r="G354" s="199"/>
      <c r="H354" s="199"/>
      <c r="I354" s="202"/>
      <c r="J354" s="213">
        <f>BK354</f>
        <v>0</v>
      </c>
      <c r="K354" s="199"/>
      <c r="L354" s="204"/>
      <c r="M354" s="205"/>
      <c r="N354" s="206"/>
      <c r="O354" s="206"/>
      <c r="P354" s="207">
        <f>SUM(P355:P358)</f>
        <v>0</v>
      </c>
      <c r="Q354" s="206"/>
      <c r="R354" s="207">
        <f>SUM(R355:R358)</f>
        <v>0</v>
      </c>
      <c r="S354" s="206"/>
      <c r="T354" s="208">
        <f>SUM(T355:T358)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09" t="s">
        <v>76</v>
      </c>
      <c r="AT354" s="210" t="s">
        <v>68</v>
      </c>
      <c r="AU354" s="210" t="s">
        <v>76</v>
      </c>
      <c r="AY354" s="209" t="s">
        <v>240</v>
      </c>
      <c r="BK354" s="211">
        <f>SUM(BK355:BK358)</f>
        <v>0</v>
      </c>
    </row>
    <row r="355" s="2" customFormat="1" ht="24.15" customHeight="1">
      <c r="A355" s="40"/>
      <c r="B355" s="41"/>
      <c r="C355" s="214" t="s">
        <v>1627</v>
      </c>
      <c r="D355" s="214" t="s">
        <v>242</v>
      </c>
      <c r="E355" s="215" t="s">
        <v>464</v>
      </c>
      <c r="F355" s="216" t="s">
        <v>465</v>
      </c>
      <c r="G355" s="217" t="s">
        <v>344</v>
      </c>
      <c r="H355" s="218">
        <v>76.090999999999994</v>
      </c>
      <c r="I355" s="219"/>
      <c r="J355" s="220">
        <f>ROUND(I355*H355,2)</f>
        <v>0</v>
      </c>
      <c r="K355" s="216" t="s">
        <v>246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247</v>
      </c>
      <c r="AT355" s="225" t="s">
        <v>242</v>
      </c>
      <c r="AU355" s="225" t="s">
        <v>78</v>
      </c>
      <c r="AY355" s="19" t="s">
        <v>240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247</v>
      </c>
      <c r="BM355" s="225" t="s">
        <v>3152</v>
      </c>
    </row>
    <row r="356" s="2" customFormat="1">
      <c r="A356" s="40"/>
      <c r="B356" s="41"/>
      <c r="C356" s="42"/>
      <c r="D356" s="227" t="s">
        <v>249</v>
      </c>
      <c r="E356" s="42"/>
      <c r="F356" s="228" t="s">
        <v>467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249</v>
      </c>
      <c r="AU356" s="19" t="s">
        <v>78</v>
      </c>
    </row>
    <row r="357" s="2" customFormat="1" ht="24.15" customHeight="1">
      <c r="A357" s="40"/>
      <c r="B357" s="41"/>
      <c r="C357" s="214" t="s">
        <v>573</v>
      </c>
      <c r="D357" s="214" t="s">
        <v>242</v>
      </c>
      <c r="E357" s="215" t="s">
        <v>469</v>
      </c>
      <c r="F357" s="216" t="s">
        <v>470</v>
      </c>
      <c r="G357" s="217" t="s">
        <v>344</v>
      </c>
      <c r="H357" s="218">
        <v>76.090999999999994</v>
      </c>
      <c r="I357" s="219"/>
      <c r="J357" s="220">
        <f>ROUND(I357*H357,2)</f>
        <v>0</v>
      </c>
      <c r="K357" s="216" t="s">
        <v>246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247</v>
      </c>
      <c r="AT357" s="225" t="s">
        <v>242</v>
      </c>
      <c r="AU357" s="225" t="s">
        <v>78</v>
      </c>
      <c r="AY357" s="19" t="s">
        <v>240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247</v>
      </c>
      <c r="BM357" s="225" t="s">
        <v>3153</v>
      </c>
    </row>
    <row r="358" s="2" customFormat="1">
      <c r="A358" s="40"/>
      <c r="B358" s="41"/>
      <c r="C358" s="42"/>
      <c r="D358" s="227" t="s">
        <v>249</v>
      </c>
      <c r="E358" s="42"/>
      <c r="F358" s="228" t="s">
        <v>472</v>
      </c>
      <c r="G358" s="42"/>
      <c r="H358" s="42"/>
      <c r="I358" s="229"/>
      <c r="J358" s="42"/>
      <c r="K358" s="42"/>
      <c r="L358" s="46"/>
      <c r="M358" s="286"/>
      <c r="N358" s="287"/>
      <c r="O358" s="288"/>
      <c r="P358" s="288"/>
      <c r="Q358" s="288"/>
      <c r="R358" s="288"/>
      <c r="S358" s="288"/>
      <c r="T358" s="289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249</v>
      </c>
      <c r="AU358" s="19" t="s">
        <v>78</v>
      </c>
    </row>
    <row r="359" s="2" customFormat="1" ht="6.96" customHeight="1">
      <c r="A359" s="40"/>
      <c r="B359" s="61"/>
      <c r="C359" s="62"/>
      <c r="D359" s="62"/>
      <c r="E359" s="62"/>
      <c r="F359" s="62"/>
      <c r="G359" s="62"/>
      <c r="H359" s="62"/>
      <c r="I359" s="62"/>
      <c r="J359" s="62"/>
      <c r="K359" s="62"/>
      <c r="L359" s="46"/>
      <c r="M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</row>
  </sheetData>
  <sheetProtection sheet="1" autoFilter="0" formatColumns="0" formatRows="0" objects="1" scenarios="1" spinCount="100000" saltValue="GRRNopkFzJnK58cdndPpptMBmNtvR/PTT3IdFYg0k20SVEAkcT8Nq5ypLa+E49sfzbQxIeKYWINDgPFOifz29g==" hashValue="KWWFyKwHkTWhQmgl4ITx/1NLVBdiegLZ3QhcMiuvlYh6MJNGfBtl0XD86ZTJH7EuQiiFOpwQsvJkaAtx/nPjuA==" algorithmName="SHA-512" password="CC51"/>
  <autoFilter ref="C91:K3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08" r:id="rId1" display="https://podminky.urs.cz/item/CS_URS_2023_01/851261131"/>
    <hyperlink ref="F120" r:id="rId2" display="https://podminky.urs.cz/item/CS_URS_2023_01/851351131"/>
    <hyperlink ref="F133" r:id="rId3" display="https://podminky.urs.cz/item/CS_URS_2023_01/851391131"/>
    <hyperlink ref="F146" r:id="rId4" display="https://podminky.urs.cz/item/CS_URS_2023_01/892271111"/>
    <hyperlink ref="F150" r:id="rId5" display="https://podminky.urs.cz/item/CS_URS_2023_01/892273122"/>
    <hyperlink ref="F152" r:id="rId6" display="https://podminky.urs.cz/item/CS_URS_2023_01/892351111"/>
    <hyperlink ref="F156" r:id="rId7" display="https://podminky.urs.cz/item/CS_URS_2023_01/892353122"/>
    <hyperlink ref="F158" r:id="rId8" display="https://podminky.urs.cz/item/CS_URS_2023_01/892421111"/>
    <hyperlink ref="F162" r:id="rId9" display="https://podminky.urs.cz/item/CS_URS_2023_01/892423122"/>
    <hyperlink ref="F164" r:id="rId10" display="https://podminky.urs.cz/item/CS_URS_2023_01/892442111"/>
    <hyperlink ref="F172" r:id="rId11" display="https://podminky.urs.cz/item/CS_URS_2023_01/899722113"/>
    <hyperlink ref="F177" r:id="rId12" display="https://podminky.urs.cz/item/CS_URS_2023_01/857261131"/>
    <hyperlink ref="F182" r:id="rId13" display="https://podminky.urs.cz/item/CS_URS_2023_01/857242122"/>
    <hyperlink ref="F196" r:id="rId14" display="https://podminky.urs.cz/item/CS_URS_2023_01/857262122"/>
    <hyperlink ref="F207" r:id="rId15" display="https://podminky.urs.cz/item/CS_URS_2023_01/857351131"/>
    <hyperlink ref="F218" r:id="rId16" display="https://podminky.urs.cz/item/CS_URS_2023_01/857352122"/>
    <hyperlink ref="F229" r:id="rId17" display="https://podminky.urs.cz/item/CS_URS_2023_01/857264122"/>
    <hyperlink ref="F234" r:id="rId18" display="https://podminky.urs.cz/item/CS_URS_2023_01/857354122"/>
    <hyperlink ref="F239" r:id="rId19" display="https://podminky.urs.cz/item/CS_URS_2023_01/857391131"/>
    <hyperlink ref="F253" r:id="rId20" display="https://podminky.urs.cz/item/CS_URS_2023_01/857392122"/>
    <hyperlink ref="F258" r:id="rId21" display="https://podminky.urs.cz/item/CS_URS_2023_01/857393131"/>
    <hyperlink ref="F264" r:id="rId22" display="https://podminky.urs.cz/item/CS_URS_2023_01/857394122"/>
    <hyperlink ref="F300" r:id="rId23" display="https://podminky.urs.cz/item/CS_URS_2023_01/891261222"/>
    <hyperlink ref="F311" r:id="rId24" display="https://podminky.urs.cz/item/CS_URS_2023_01/891351112"/>
    <hyperlink ref="F319" r:id="rId25" display="https://podminky.urs.cz/item/CS_URS_2023_01/891391222"/>
    <hyperlink ref="F356" r:id="rId26" display="https://podminky.urs.cz/item/CS_URS_2023_01/998273102"/>
    <hyperlink ref="F358" r:id="rId27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2831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3154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ROUND((SUM(BE97:BE238)),  2)</f>
        <v>0</v>
      </c>
      <c r="G35" s="40"/>
      <c r="H35" s="40"/>
      <c r="I35" s="159">
        <v>0.20999999999999999</v>
      </c>
      <c r="J35" s="158">
        <f>ROUND(((SUM(BE97:BE238))*I35),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ROUND((SUM(BF97:BF238)),  2)</f>
        <v>0</v>
      </c>
      <c r="G36" s="40"/>
      <c r="H36" s="40"/>
      <c r="I36" s="159">
        <v>0.14999999999999999</v>
      </c>
      <c r="J36" s="158">
        <f>ROUND(((SUM(BF97:BF238))*I36),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ROUND((SUM(BG97:BG238)),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ROUND((SUM(BH97:BH238)),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ROUND((SUM(BI97:BI238)),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2831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IO04.003 - Vzdušníková šachta VZ8 (zemní práce, lože a obsyp v rámci IO04.001)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J107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2201</v>
      </c>
      <c r="E68" s="184"/>
      <c r="F68" s="184"/>
      <c r="G68" s="184"/>
      <c r="H68" s="184"/>
      <c r="I68" s="184"/>
      <c r="J68" s="185">
        <f>J127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J135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1746</v>
      </c>
      <c r="E70" s="184"/>
      <c r="F70" s="184"/>
      <c r="G70" s="184"/>
      <c r="H70" s="184"/>
      <c r="I70" s="184"/>
      <c r="J70" s="185">
        <f>J167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J192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J202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2202</v>
      </c>
      <c r="E73" s="179"/>
      <c r="F73" s="179"/>
      <c r="G73" s="179"/>
      <c r="H73" s="179"/>
      <c r="I73" s="179"/>
      <c r="J73" s="180">
        <f>J207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2203</v>
      </c>
      <c r="E74" s="184"/>
      <c r="F74" s="184"/>
      <c r="G74" s="184"/>
      <c r="H74" s="184"/>
      <c r="I74" s="184"/>
      <c r="J74" s="185">
        <f>J208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2204</v>
      </c>
      <c r="E75" s="184"/>
      <c r="F75" s="184"/>
      <c r="G75" s="184"/>
      <c r="H75" s="184"/>
      <c r="I75" s="184"/>
      <c r="J75" s="185">
        <f>J235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2831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IO04.003 - Vzdušníková šachta VZ8 (zemní práce, lože a obsyp v rámci IO04.001)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P98+P207</f>
        <v>0</v>
      </c>
      <c r="Q97" s="98"/>
      <c r="R97" s="195">
        <f>R98+R207</f>
        <v>28.94520838</v>
      </c>
      <c r="S97" s="98"/>
      <c r="T97" s="196">
        <f>T98+T207</f>
        <v>0.14798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BK98+BK207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P99+P107+P118+P127+P135+P167+P192+P202</f>
        <v>0</v>
      </c>
      <c r="Q98" s="206"/>
      <c r="R98" s="207">
        <f>R99+R107+R118+R127+R135+R167+R192+R202</f>
        <v>28.807431780000002</v>
      </c>
      <c r="S98" s="206"/>
      <c r="T98" s="208">
        <f>T99+T107+T118+T127+T135+T167+T192+T202</f>
        <v>0.14798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BK99+BK107+BK118+BK127+BK135+BK167+BK192+BK202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78</v>
      </c>
      <c r="F99" s="212" t="s">
        <v>2222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SUM(P100:P106)</f>
        <v>0</v>
      </c>
      <c r="Q99" s="206"/>
      <c r="R99" s="207">
        <f>SUM(R100:R106)</f>
        <v>0.0083247999999999985</v>
      </c>
      <c r="S99" s="206"/>
      <c r="T99" s="208">
        <f>SUM(T100:T106)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SUM(BK100:BK106)</f>
        <v>0</v>
      </c>
    </row>
    <row r="100" s="2" customFormat="1" ht="24.15" customHeight="1">
      <c r="A100" s="40"/>
      <c r="B100" s="41"/>
      <c r="C100" s="214" t="s">
        <v>76</v>
      </c>
      <c r="D100" s="214" t="s">
        <v>242</v>
      </c>
      <c r="E100" s="215" t="s">
        <v>2223</v>
      </c>
      <c r="F100" s="216" t="s">
        <v>2224</v>
      </c>
      <c r="G100" s="217" t="s">
        <v>245</v>
      </c>
      <c r="H100" s="218">
        <v>19.359999999999999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0.00010000000000000001</v>
      </c>
      <c r="R100" s="223">
        <f>Q100*H100</f>
        <v>0.001936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3155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2226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3156</v>
      </c>
      <c r="G102" s="233"/>
      <c r="H102" s="237">
        <v>12.060000000000001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3157</v>
      </c>
      <c r="G103" s="233"/>
      <c r="H103" s="237">
        <v>7.2999999999999998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19.359999999999999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16.5" customHeight="1">
      <c r="A105" s="40"/>
      <c r="B105" s="41"/>
      <c r="C105" s="276" t="s">
        <v>78</v>
      </c>
      <c r="D105" s="276" t="s">
        <v>386</v>
      </c>
      <c r="E105" s="277" t="s">
        <v>3158</v>
      </c>
      <c r="F105" s="278" t="s">
        <v>3159</v>
      </c>
      <c r="G105" s="279" t="s">
        <v>245</v>
      </c>
      <c r="H105" s="280">
        <v>21.295999999999999</v>
      </c>
      <c r="I105" s="281"/>
      <c r="J105" s="282">
        <f>ROUND(I105*H105,2)</f>
        <v>0</v>
      </c>
      <c r="K105" s="278" t="s">
        <v>246</v>
      </c>
      <c r="L105" s="283"/>
      <c r="M105" s="284" t="s">
        <v>19</v>
      </c>
      <c r="N105" s="285" t="s">
        <v>40</v>
      </c>
      <c r="O105" s="86"/>
      <c r="P105" s="223">
        <f>O105*H105</f>
        <v>0</v>
      </c>
      <c r="Q105" s="223">
        <v>0.00029999999999999997</v>
      </c>
      <c r="R105" s="223">
        <f>Q105*H105</f>
        <v>0.0063887999999999992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300</v>
      </c>
      <c r="AT105" s="225" t="s">
        <v>386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3160</v>
      </c>
    </row>
    <row r="106" s="13" customFormat="1">
      <c r="A106" s="13"/>
      <c r="B106" s="232"/>
      <c r="C106" s="233"/>
      <c r="D106" s="234" t="s">
        <v>251</v>
      </c>
      <c r="E106" s="233"/>
      <c r="F106" s="236" t="s">
        <v>3161</v>
      </c>
      <c r="G106" s="233"/>
      <c r="H106" s="237">
        <v>21.295999999999999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4</v>
      </c>
      <c r="AX106" s="13" t="s">
        <v>76</v>
      </c>
      <c r="AY106" s="243" t="s">
        <v>240</v>
      </c>
    </row>
    <row r="107" s="12" customFormat="1" ht="22.8" customHeight="1">
      <c r="A107" s="12"/>
      <c r="B107" s="198"/>
      <c r="C107" s="199"/>
      <c r="D107" s="200" t="s">
        <v>68</v>
      </c>
      <c r="E107" s="212" t="s">
        <v>268</v>
      </c>
      <c r="F107" s="212" t="s">
        <v>484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SUM(P108:P117)</f>
        <v>0</v>
      </c>
      <c r="Q107" s="206"/>
      <c r="R107" s="207">
        <f>SUM(R108:R117)</f>
        <v>20.662726599999999</v>
      </c>
      <c r="S107" s="206"/>
      <c r="T107" s="208">
        <f>SUM(T108:T117)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76</v>
      </c>
      <c r="AT107" s="210" t="s">
        <v>68</v>
      </c>
      <c r="AU107" s="210" t="s">
        <v>76</v>
      </c>
      <c r="AY107" s="209" t="s">
        <v>240</v>
      </c>
      <c r="BK107" s="211">
        <f>SUM(BK108:BK117)</f>
        <v>0</v>
      </c>
    </row>
    <row r="108" s="2" customFormat="1" ht="24.15" customHeight="1">
      <c r="A108" s="40"/>
      <c r="B108" s="41"/>
      <c r="C108" s="214" t="s">
        <v>268</v>
      </c>
      <c r="D108" s="214" t="s">
        <v>242</v>
      </c>
      <c r="E108" s="215" t="s">
        <v>3162</v>
      </c>
      <c r="F108" s="216" t="s">
        <v>3163</v>
      </c>
      <c r="G108" s="217" t="s">
        <v>487</v>
      </c>
      <c r="H108" s="218">
        <v>1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0.0227266</v>
      </c>
      <c r="R108" s="223">
        <f>Q108*H108</f>
        <v>0.0227266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3164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3165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3" customFormat="1">
      <c r="A110" s="13"/>
      <c r="B110" s="232"/>
      <c r="C110" s="233"/>
      <c r="D110" s="234" t="s">
        <v>251</v>
      </c>
      <c r="E110" s="235" t="s">
        <v>19</v>
      </c>
      <c r="F110" s="236" t="s">
        <v>3166</v>
      </c>
      <c r="G110" s="233"/>
      <c r="H110" s="237">
        <v>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251</v>
      </c>
      <c r="AU110" s="243" t="s">
        <v>78</v>
      </c>
      <c r="AV110" s="13" t="s">
        <v>78</v>
      </c>
      <c r="AW110" s="13" t="s">
        <v>31</v>
      </c>
      <c r="AX110" s="13" t="s">
        <v>69</v>
      </c>
      <c r="AY110" s="243" t="s">
        <v>240</v>
      </c>
    </row>
    <row r="111" s="14" customFormat="1">
      <c r="A111" s="14"/>
      <c r="B111" s="244"/>
      <c r="C111" s="245"/>
      <c r="D111" s="234" t="s">
        <v>251</v>
      </c>
      <c r="E111" s="246" t="s">
        <v>19</v>
      </c>
      <c r="F111" s="247" t="s">
        <v>253</v>
      </c>
      <c r="G111" s="245"/>
      <c r="H111" s="248">
        <v>1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251</v>
      </c>
      <c r="AU111" s="254" t="s">
        <v>78</v>
      </c>
      <c r="AV111" s="14" t="s">
        <v>247</v>
      </c>
      <c r="AW111" s="14" t="s">
        <v>31</v>
      </c>
      <c r="AX111" s="14" t="s">
        <v>76</v>
      </c>
      <c r="AY111" s="254" t="s">
        <v>240</v>
      </c>
    </row>
    <row r="112" s="2" customFormat="1" ht="16.5" customHeight="1">
      <c r="A112" s="40"/>
      <c r="B112" s="41"/>
      <c r="C112" s="276" t="s">
        <v>247</v>
      </c>
      <c r="D112" s="276" t="s">
        <v>386</v>
      </c>
      <c r="E112" s="277" t="s">
        <v>3167</v>
      </c>
      <c r="F112" s="278" t="s">
        <v>3168</v>
      </c>
      <c r="G112" s="279" t="s">
        <v>487</v>
      </c>
      <c r="H112" s="280">
        <v>1</v>
      </c>
      <c r="I112" s="281"/>
      <c r="J112" s="282">
        <f>ROUND(I112*H112,2)</f>
        <v>0</v>
      </c>
      <c r="K112" s="278" t="s">
        <v>246</v>
      </c>
      <c r="L112" s="283"/>
      <c r="M112" s="284" t="s">
        <v>19</v>
      </c>
      <c r="N112" s="285" t="s">
        <v>40</v>
      </c>
      <c r="O112" s="86"/>
      <c r="P112" s="223">
        <f>O112*H112</f>
        <v>0</v>
      </c>
      <c r="Q112" s="223">
        <v>13.73</v>
      </c>
      <c r="R112" s="223">
        <f>Q112*H112</f>
        <v>13.73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300</v>
      </c>
      <c r="AT112" s="225" t="s">
        <v>386</v>
      </c>
      <c r="AU112" s="225" t="s">
        <v>78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3169</v>
      </c>
    </row>
    <row r="113" s="2" customFormat="1" ht="24.15" customHeight="1">
      <c r="A113" s="40"/>
      <c r="B113" s="41"/>
      <c r="C113" s="214" t="s">
        <v>285</v>
      </c>
      <c r="D113" s="214" t="s">
        <v>242</v>
      </c>
      <c r="E113" s="215" t="s">
        <v>3170</v>
      </c>
      <c r="F113" s="216" t="s">
        <v>3171</v>
      </c>
      <c r="G113" s="217" t="s">
        <v>487</v>
      </c>
      <c r="H113" s="218">
        <v>1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3172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3173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3174</v>
      </c>
      <c r="G115" s="233"/>
      <c r="H115" s="237">
        <v>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16.5" customHeight="1">
      <c r="A117" s="40"/>
      <c r="B117" s="41"/>
      <c r="C117" s="276" t="s">
        <v>290</v>
      </c>
      <c r="D117" s="276" t="s">
        <v>386</v>
      </c>
      <c r="E117" s="277" t="s">
        <v>3175</v>
      </c>
      <c r="F117" s="278" t="s">
        <v>3176</v>
      </c>
      <c r="G117" s="279" t="s">
        <v>487</v>
      </c>
      <c r="H117" s="280">
        <v>1</v>
      </c>
      <c r="I117" s="281"/>
      <c r="J117" s="282">
        <f>ROUND(I117*H117,2)</f>
        <v>0</v>
      </c>
      <c r="K117" s="278" t="s">
        <v>246</v>
      </c>
      <c r="L117" s="283"/>
      <c r="M117" s="284" t="s">
        <v>19</v>
      </c>
      <c r="N117" s="285" t="s">
        <v>40</v>
      </c>
      <c r="O117" s="86"/>
      <c r="P117" s="223">
        <f>O117*H117</f>
        <v>0</v>
      </c>
      <c r="Q117" s="223">
        <v>6.9100000000000001</v>
      </c>
      <c r="R117" s="223">
        <f>Q117*H117</f>
        <v>6.9100000000000001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300</v>
      </c>
      <c r="AT117" s="225" t="s">
        <v>386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3177</v>
      </c>
    </row>
    <row r="118" s="12" customFormat="1" ht="22.8" customHeight="1">
      <c r="A118" s="12"/>
      <c r="B118" s="198"/>
      <c r="C118" s="199"/>
      <c r="D118" s="200" t="s">
        <v>68</v>
      </c>
      <c r="E118" s="212" t="s">
        <v>247</v>
      </c>
      <c r="F118" s="212" t="s">
        <v>412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SUM(P119:P126)</f>
        <v>0</v>
      </c>
      <c r="Q118" s="206"/>
      <c r="R118" s="207">
        <f>SUM(R119:R126)</f>
        <v>0</v>
      </c>
      <c r="S118" s="206"/>
      <c r="T118" s="208">
        <f>SUM(T119:T126)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76</v>
      </c>
      <c r="AT118" s="210" t="s">
        <v>68</v>
      </c>
      <c r="AU118" s="210" t="s">
        <v>76</v>
      </c>
      <c r="AY118" s="209" t="s">
        <v>240</v>
      </c>
      <c r="BK118" s="211">
        <f>SUM(BK119:BK126)</f>
        <v>0</v>
      </c>
    </row>
    <row r="119" s="2" customFormat="1" ht="16.5" customHeight="1">
      <c r="A119" s="40"/>
      <c r="B119" s="41"/>
      <c r="C119" s="214" t="s">
        <v>683</v>
      </c>
      <c r="D119" s="214" t="s">
        <v>242</v>
      </c>
      <c r="E119" s="215" t="s">
        <v>414</v>
      </c>
      <c r="F119" s="216" t="s">
        <v>415</v>
      </c>
      <c r="G119" s="217" t="s">
        <v>256</v>
      </c>
      <c r="H119" s="218">
        <v>0.67500000000000004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3178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417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3179</v>
      </c>
      <c r="G121" s="233"/>
      <c r="H121" s="237">
        <v>0.67500000000000004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0.67500000000000004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2" customFormat="1" ht="24.15" customHeight="1">
      <c r="A123" s="40"/>
      <c r="B123" s="41"/>
      <c r="C123" s="214" t="s">
        <v>295</v>
      </c>
      <c r="D123" s="214" t="s">
        <v>242</v>
      </c>
      <c r="E123" s="215" t="s">
        <v>3180</v>
      </c>
      <c r="F123" s="216" t="s">
        <v>3181</v>
      </c>
      <c r="G123" s="217" t="s">
        <v>256</v>
      </c>
      <c r="H123" s="218">
        <v>0.22500000000000001</v>
      </c>
      <c r="I123" s="219"/>
      <c r="J123" s="220">
        <f>ROUND(I123*H123,2)</f>
        <v>0</v>
      </c>
      <c r="K123" s="216" t="s">
        <v>246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247</v>
      </c>
      <c r="AT123" s="225" t="s">
        <v>242</v>
      </c>
      <c r="AU123" s="225" t="s">
        <v>78</v>
      </c>
      <c r="AY123" s="19" t="s">
        <v>240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247</v>
      </c>
      <c r="BM123" s="225" t="s">
        <v>3182</v>
      </c>
    </row>
    <row r="124" s="2" customFormat="1">
      <c r="A124" s="40"/>
      <c r="B124" s="41"/>
      <c r="C124" s="42"/>
      <c r="D124" s="227" t="s">
        <v>249</v>
      </c>
      <c r="E124" s="42"/>
      <c r="F124" s="228" t="s">
        <v>3183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249</v>
      </c>
      <c r="AU124" s="19" t="s">
        <v>78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3184</v>
      </c>
      <c r="G125" s="233"/>
      <c r="H125" s="237">
        <v>0.22500000000000001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0.22500000000000001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76</v>
      </c>
      <c r="AY126" s="254" t="s">
        <v>240</v>
      </c>
    </row>
    <row r="127" s="12" customFormat="1" ht="22.8" customHeight="1">
      <c r="A127" s="12"/>
      <c r="B127" s="198"/>
      <c r="C127" s="199"/>
      <c r="D127" s="200" t="s">
        <v>68</v>
      </c>
      <c r="E127" s="212" t="s">
        <v>290</v>
      </c>
      <c r="F127" s="212" t="s">
        <v>2268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SUM(P128:P134)</f>
        <v>0</v>
      </c>
      <c r="Q127" s="206"/>
      <c r="R127" s="207">
        <f>SUM(R128:R134)</f>
        <v>5.6892523799999992</v>
      </c>
      <c r="S127" s="206"/>
      <c r="T127" s="208">
        <f>SUM(T128:T134)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76</v>
      </c>
      <c r="AT127" s="210" t="s">
        <v>68</v>
      </c>
      <c r="AU127" s="210" t="s">
        <v>76</v>
      </c>
      <c r="AY127" s="209" t="s">
        <v>240</v>
      </c>
      <c r="BK127" s="211">
        <f>SUM(BK128:BK134)</f>
        <v>0</v>
      </c>
    </row>
    <row r="128" s="2" customFormat="1" ht="21.75" customHeight="1">
      <c r="A128" s="40"/>
      <c r="B128" s="41"/>
      <c r="C128" s="214" t="s">
        <v>300</v>
      </c>
      <c r="D128" s="214" t="s">
        <v>242</v>
      </c>
      <c r="E128" s="215" t="s">
        <v>3185</v>
      </c>
      <c r="F128" s="216" t="s">
        <v>3186</v>
      </c>
      <c r="G128" s="217" t="s">
        <v>256</v>
      </c>
      <c r="H128" s="218">
        <v>2.274</v>
      </c>
      <c r="I128" s="219"/>
      <c r="J128" s="220">
        <f>ROUND(I128*H128,2)</f>
        <v>0</v>
      </c>
      <c r="K128" s="216" t="s">
        <v>246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2.5018699999999998</v>
      </c>
      <c r="R128" s="223">
        <f>Q128*H128</f>
        <v>5.6892523799999992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3187</v>
      </c>
    </row>
    <row r="129" s="2" customFormat="1">
      <c r="A129" s="40"/>
      <c r="B129" s="41"/>
      <c r="C129" s="42"/>
      <c r="D129" s="227" t="s">
        <v>249</v>
      </c>
      <c r="E129" s="42"/>
      <c r="F129" s="228" t="s">
        <v>3188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249</v>
      </c>
      <c r="AU129" s="19" t="s">
        <v>78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3189</v>
      </c>
      <c r="G130" s="233"/>
      <c r="H130" s="237">
        <v>1.242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3190</v>
      </c>
      <c r="G131" s="233"/>
      <c r="H131" s="237">
        <v>1.032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2.274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1.75" customHeight="1">
      <c r="A133" s="40"/>
      <c r="B133" s="41"/>
      <c r="C133" s="214" t="s">
        <v>309</v>
      </c>
      <c r="D133" s="214" t="s">
        <v>242</v>
      </c>
      <c r="E133" s="215" t="s">
        <v>2274</v>
      </c>
      <c r="F133" s="216" t="s">
        <v>2275</v>
      </c>
      <c r="G133" s="217" t="s">
        <v>256</v>
      </c>
      <c r="H133" s="218">
        <v>2.274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3191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2277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2" customFormat="1" ht="22.8" customHeight="1">
      <c r="A135" s="12"/>
      <c r="B135" s="198"/>
      <c r="C135" s="199"/>
      <c r="D135" s="200" t="s">
        <v>68</v>
      </c>
      <c r="E135" s="212" t="s">
        <v>300</v>
      </c>
      <c r="F135" s="212" t="s">
        <v>426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SUM(P136:P166)</f>
        <v>0</v>
      </c>
      <c r="Q135" s="206"/>
      <c r="R135" s="207">
        <f>SUM(R136:R166)</f>
        <v>2.4393020000000001</v>
      </c>
      <c r="S135" s="206"/>
      <c r="T135" s="208">
        <f>SUM(T136:T166)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76</v>
      </c>
      <c r="AT135" s="210" t="s">
        <v>68</v>
      </c>
      <c r="AU135" s="210" t="s">
        <v>76</v>
      </c>
      <c r="AY135" s="209" t="s">
        <v>240</v>
      </c>
      <c r="BK135" s="211">
        <f>SUM(BK136:BK166)</f>
        <v>0</v>
      </c>
    </row>
    <row r="136" s="2" customFormat="1" ht="16.5" customHeight="1">
      <c r="A136" s="40"/>
      <c r="B136" s="41"/>
      <c r="C136" s="214" t="s">
        <v>315</v>
      </c>
      <c r="D136" s="214" t="s">
        <v>242</v>
      </c>
      <c r="E136" s="215" t="s">
        <v>3192</v>
      </c>
      <c r="F136" s="216" t="s">
        <v>3193</v>
      </c>
      <c r="G136" s="217" t="s">
        <v>487</v>
      </c>
      <c r="H136" s="218">
        <v>1</v>
      </c>
      <c r="I136" s="219"/>
      <c r="J136" s="220">
        <f>ROUND(I136*H136,2)</f>
        <v>0</v>
      </c>
      <c r="K136" s="216" t="s">
        <v>246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0.0098899999999999995</v>
      </c>
      <c r="R136" s="223">
        <f>Q136*H136</f>
        <v>0.0098899999999999995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247</v>
      </c>
      <c r="AT136" s="225" t="s">
        <v>242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3194</v>
      </c>
    </row>
    <row r="137" s="2" customFormat="1">
      <c r="A137" s="40"/>
      <c r="B137" s="41"/>
      <c r="C137" s="42"/>
      <c r="D137" s="227" t="s">
        <v>249</v>
      </c>
      <c r="E137" s="42"/>
      <c r="F137" s="228" t="s">
        <v>3195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249</v>
      </c>
      <c r="AU137" s="19" t="s">
        <v>78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3196</v>
      </c>
      <c r="G138" s="233"/>
      <c r="H138" s="237">
        <v>1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4" customFormat="1">
      <c r="A139" s="14"/>
      <c r="B139" s="244"/>
      <c r="C139" s="245"/>
      <c r="D139" s="234" t="s">
        <v>251</v>
      </c>
      <c r="E139" s="246" t="s">
        <v>19</v>
      </c>
      <c r="F139" s="247" t="s">
        <v>253</v>
      </c>
      <c r="G139" s="245"/>
      <c r="H139" s="248">
        <v>1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251</v>
      </c>
      <c r="AU139" s="254" t="s">
        <v>78</v>
      </c>
      <c r="AV139" s="14" t="s">
        <v>247</v>
      </c>
      <c r="AW139" s="14" t="s">
        <v>31</v>
      </c>
      <c r="AX139" s="14" t="s">
        <v>76</v>
      </c>
      <c r="AY139" s="254" t="s">
        <v>240</v>
      </c>
    </row>
    <row r="140" s="2" customFormat="1" ht="16.5" customHeight="1">
      <c r="A140" s="40"/>
      <c r="B140" s="41"/>
      <c r="C140" s="276" t="s">
        <v>322</v>
      </c>
      <c r="D140" s="276" t="s">
        <v>386</v>
      </c>
      <c r="E140" s="277" t="s">
        <v>3197</v>
      </c>
      <c r="F140" s="278" t="s">
        <v>3198</v>
      </c>
      <c r="G140" s="279" t="s">
        <v>487</v>
      </c>
      <c r="H140" s="280">
        <v>1</v>
      </c>
      <c r="I140" s="281"/>
      <c r="J140" s="282">
        <f>ROUND(I140*H140,2)</f>
        <v>0</v>
      </c>
      <c r="K140" s="278" t="s">
        <v>246</v>
      </c>
      <c r="L140" s="283"/>
      <c r="M140" s="284" t="s">
        <v>19</v>
      </c>
      <c r="N140" s="285" t="s">
        <v>40</v>
      </c>
      <c r="O140" s="86"/>
      <c r="P140" s="223">
        <f>O140*H140</f>
        <v>0</v>
      </c>
      <c r="Q140" s="223">
        <v>0.52600000000000002</v>
      </c>
      <c r="R140" s="223">
        <f>Q140*H140</f>
        <v>0.52600000000000002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300</v>
      </c>
      <c r="AT140" s="225" t="s">
        <v>386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3199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3196</v>
      </c>
      <c r="G141" s="233"/>
      <c r="H141" s="237">
        <v>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16.5" customHeight="1">
      <c r="A143" s="40"/>
      <c r="B143" s="41"/>
      <c r="C143" s="214" t="s">
        <v>328</v>
      </c>
      <c r="D143" s="214" t="s">
        <v>242</v>
      </c>
      <c r="E143" s="215" t="s">
        <v>3200</v>
      </c>
      <c r="F143" s="216" t="s">
        <v>3201</v>
      </c>
      <c r="G143" s="217" t="s">
        <v>487</v>
      </c>
      <c r="H143" s="218">
        <v>1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0.0098899999999999995</v>
      </c>
      <c r="R143" s="223">
        <f>Q143*H143</f>
        <v>0.0098899999999999995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3202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3203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3196</v>
      </c>
      <c r="G145" s="233"/>
      <c r="H145" s="237">
        <v>1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4" customFormat="1">
      <c r="A146" s="14"/>
      <c r="B146" s="244"/>
      <c r="C146" s="245"/>
      <c r="D146" s="234" t="s">
        <v>251</v>
      </c>
      <c r="E146" s="246" t="s">
        <v>19</v>
      </c>
      <c r="F146" s="247" t="s">
        <v>253</v>
      </c>
      <c r="G146" s="245"/>
      <c r="H146" s="248">
        <v>1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251</v>
      </c>
      <c r="AU146" s="254" t="s">
        <v>78</v>
      </c>
      <c r="AV146" s="14" t="s">
        <v>247</v>
      </c>
      <c r="AW146" s="14" t="s">
        <v>31</v>
      </c>
      <c r="AX146" s="14" t="s">
        <v>76</v>
      </c>
      <c r="AY146" s="254" t="s">
        <v>240</v>
      </c>
    </row>
    <row r="147" s="2" customFormat="1" ht="16.5" customHeight="1">
      <c r="A147" s="40"/>
      <c r="B147" s="41"/>
      <c r="C147" s="276" t="s">
        <v>334</v>
      </c>
      <c r="D147" s="276" t="s">
        <v>386</v>
      </c>
      <c r="E147" s="277" t="s">
        <v>3204</v>
      </c>
      <c r="F147" s="278" t="s">
        <v>3205</v>
      </c>
      <c r="G147" s="279" t="s">
        <v>487</v>
      </c>
      <c r="H147" s="280">
        <v>1</v>
      </c>
      <c r="I147" s="281"/>
      <c r="J147" s="282">
        <f>ROUND(I147*H147,2)</f>
        <v>0</v>
      </c>
      <c r="K147" s="278" t="s">
        <v>246</v>
      </c>
      <c r="L147" s="283"/>
      <c r="M147" s="284" t="s">
        <v>19</v>
      </c>
      <c r="N147" s="285" t="s">
        <v>40</v>
      </c>
      <c r="O147" s="86"/>
      <c r="P147" s="223">
        <f>O147*H147</f>
        <v>0</v>
      </c>
      <c r="Q147" s="223">
        <v>1.0540000000000001</v>
      </c>
      <c r="R147" s="223">
        <f>Q147*H147</f>
        <v>1.0540000000000001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300</v>
      </c>
      <c r="AT147" s="225" t="s">
        <v>386</v>
      </c>
      <c r="AU147" s="225" t="s">
        <v>78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3206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3196</v>
      </c>
      <c r="G148" s="233"/>
      <c r="H148" s="237">
        <v>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2" customFormat="1" ht="16.5" customHeight="1">
      <c r="A150" s="40"/>
      <c r="B150" s="41"/>
      <c r="C150" s="214" t="s">
        <v>341</v>
      </c>
      <c r="D150" s="214" t="s">
        <v>242</v>
      </c>
      <c r="E150" s="215" t="s">
        <v>3207</v>
      </c>
      <c r="F150" s="216" t="s">
        <v>3208</v>
      </c>
      <c r="G150" s="217" t="s">
        <v>487</v>
      </c>
      <c r="H150" s="218">
        <v>1</v>
      </c>
      <c r="I150" s="219"/>
      <c r="J150" s="220">
        <f>ROUND(I150*H150,2)</f>
        <v>0</v>
      </c>
      <c r="K150" s="216" t="s">
        <v>246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0.012184</v>
      </c>
      <c r="R150" s="223">
        <f>Q150*H150</f>
        <v>0.012184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3209</v>
      </c>
    </row>
    <row r="151" s="2" customFormat="1">
      <c r="A151" s="40"/>
      <c r="B151" s="41"/>
      <c r="C151" s="42"/>
      <c r="D151" s="227" t="s">
        <v>249</v>
      </c>
      <c r="E151" s="42"/>
      <c r="F151" s="228" t="s">
        <v>3210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249</v>
      </c>
      <c r="AU151" s="19" t="s">
        <v>78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3196</v>
      </c>
      <c r="G152" s="233"/>
      <c r="H152" s="237">
        <v>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1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2" customFormat="1" ht="16.5" customHeight="1">
      <c r="A154" s="40"/>
      <c r="B154" s="41"/>
      <c r="C154" s="276" t="s">
        <v>8</v>
      </c>
      <c r="D154" s="276" t="s">
        <v>386</v>
      </c>
      <c r="E154" s="277" t="s">
        <v>3211</v>
      </c>
      <c r="F154" s="278" t="s">
        <v>3212</v>
      </c>
      <c r="G154" s="279" t="s">
        <v>487</v>
      </c>
      <c r="H154" s="280">
        <v>1</v>
      </c>
      <c r="I154" s="281"/>
      <c r="J154" s="282">
        <f>ROUND(I154*H154,2)</f>
        <v>0</v>
      </c>
      <c r="K154" s="278" t="s">
        <v>246</v>
      </c>
      <c r="L154" s="283"/>
      <c r="M154" s="284" t="s">
        <v>19</v>
      </c>
      <c r="N154" s="285" t="s">
        <v>40</v>
      </c>
      <c r="O154" s="86"/>
      <c r="P154" s="223">
        <f>O154*H154</f>
        <v>0</v>
      </c>
      <c r="Q154" s="223">
        <v>0.505</v>
      </c>
      <c r="R154" s="223">
        <f>Q154*H154</f>
        <v>0.505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300</v>
      </c>
      <c r="AT154" s="225" t="s">
        <v>386</v>
      </c>
      <c r="AU154" s="225" t="s">
        <v>78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3213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3196</v>
      </c>
      <c r="G155" s="233"/>
      <c r="H155" s="237">
        <v>1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1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2" customFormat="1" ht="16.5" customHeight="1">
      <c r="A157" s="40"/>
      <c r="B157" s="41"/>
      <c r="C157" s="276" t="s">
        <v>355</v>
      </c>
      <c r="D157" s="276" t="s">
        <v>386</v>
      </c>
      <c r="E157" s="277" t="s">
        <v>3214</v>
      </c>
      <c r="F157" s="278" t="s">
        <v>3215</v>
      </c>
      <c r="G157" s="279" t="s">
        <v>487</v>
      </c>
      <c r="H157" s="280">
        <v>2</v>
      </c>
      <c r="I157" s="281"/>
      <c r="J157" s="282">
        <f>ROUND(I157*H157,2)</f>
        <v>0</v>
      </c>
      <c r="K157" s="278" t="s">
        <v>246</v>
      </c>
      <c r="L157" s="283"/>
      <c r="M157" s="284" t="s">
        <v>19</v>
      </c>
      <c r="N157" s="285" t="s">
        <v>40</v>
      </c>
      <c r="O157" s="86"/>
      <c r="P157" s="223">
        <f>O157*H157</f>
        <v>0</v>
      </c>
      <c r="Q157" s="223">
        <v>0.002</v>
      </c>
      <c r="R157" s="223">
        <f>Q157*H157</f>
        <v>0.0040000000000000001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300</v>
      </c>
      <c r="AT157" s="225" t="s">
        <v>386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3216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3217</v>
      </c>
      <c r="G158" s="233"/>
      <c r="H158" s="237">
        <v>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2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16.5" customHeight="1">
      <c r="A160" s="40"/>
      <c r="B160" s="41"/>
      <c r="C160" s="214" t="s">
        <v>371</v>
      </c>
      <c r="D160" s="214" t="s">
        <v>242</v>
      </c>
      <c r="E160" s="215" t="s">
        <v>3218</v>
      </c>
      <c r="F160" s="216" t="s">
        <v>3219</v>
      </c>
      <c r="G160" s="217" t="s">
        <v>487</v>
      </c>
      <c r="H160" s="218">
        <v>1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0.217338</v>
      </c>
      <c r="R160" s="223">
        <f>Q160*H160</f>
        <v>0.217338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3220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3221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3196</v>
      </c>
      <c r="G162" s="233"/>
      <c r="H162" s="237">
        <v>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16.5" customHeight="1">
      <c r="A164" s="40"/>
      <c r="B164" s="41"/>
      <c r="C164" s="276" t="s">
        <v>385</v>
      </c>
      <c r="D164" s="276" t="s">
        <v>386</v>
      </c>
      <c r="E164" s="277" t="s">
        <v>3222</v>
      </c>
      <c r="F164" s="278" t="s">
        <v>3223</v>
      </c>
      <c r="G164" s="279" t="s">
        <v>487</v>
      </c>
      <c r="H164" s="280">
        <v>1</v>
      </c>
      <c r="I164" s="281"/>
      <c r="J164" s="282">
        <f>ROUND(I164*H164,2)</f>
        <v>0</v>
      </c>
      <c r="K164" s="278" t="s">
        <v>246</v>
      </c>
      <c r="L164" s="283"/>
      <c r="M164" s="284" t="s">
        <v>19</v>
      </c>
      <c r="N164" s="285" t="s">
        <v>40</v>
      </c>
      <c r="O164" s="86"/>
      <c r="P164" s="223">
        <f>O164*H164</f>
        <v>0</v>
      </c>
      <c r="Q164" s="223">
        <v>0.10100000000000001</v>
      </c>
      <c r="R164" s="223">
        <f>Q164*H164</f>
        <v>0.10100000000000001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300</v>
      </c>
      <c r="AT164" s="225" t="s">
        <v>386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3224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3196</v>
      </c>
      <c r="G165" s="233"/>
      <c r="H165" s="237">
        <v>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4" customFormat="1">
      <c r="A166" s="14"/>
      <c r="B166" s="244"/>
      <c r="C166" s="245"/>
      <c r="D166" s="234" t="s">
        <v>251</v>
      </c>
      <c r="E166" s="246" t="s">
        <v>19</v>
      </c>
      <c r="F166" s="247" t="s">
        <v>253</v>
      </c>
      <c r="G166" s="245"/>
      <c r="H166" s="248">
        <v>1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251</v>
      </c>
      <c r="AU166" s="254" t="s">
        <v>78</v>
      </c>
      <c r="AV166" s="14" t="s">
        <v>247</v>
      </c>
      <c r="AW166" s="14" t="s">
        <v>31</v>
      </c>
      <c r="AX166" s="14" t="s">
        <v>76</v>
      </c>
      <c r="AY166" s="254" t="s">
        <v>240</v>
      </c>
    </row>
    <row r="167" s="12" customFormat="1" ht="22.8" customHeight="1">
      <c r="A167" s="12"/>
      <c r="B167" s="198"/>
      <c r="C167" s="199"/>
      <c r="D167" s="200" t="s">
        <v>68</v>
      </c>
      <c r="E167" s="212" t="s">
        <v>309</v>
      </c>
      <c r="F167" s="212" t="s">
        <v>1884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SUM(P168:P191)</f>
        <v>0</v>
      </c>
      <c r="Q167" s="206"/>
      <c r="R167" s="207">
        <f>SUM(R168:R191)</f>
        <v>0.0078259999999999996</v>
      </c>
      <c r="S167" s="206"/>
      <c r="T167" s="208">
        <f>SUM(T168:T191)</f>
        <v>0.14798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76</v>
      </c>
      <c r="AT167" s="210" t="s">
        <v>68</v>
      </c>
      <c r="AU167" s="210" t="s">
        <v>76</v>
      </c>
      <c r="AY167" s="209" t="s">
        <v>240</v>
      </c>
      <c r="BK167" s="211">
        <f>SUM(BK168:BK191)</f>
        <v>0</v>
      </c>
    </row>
    <row r="168" s="2" customFormat="1" ht="24.15" customHeight="1">
      <c r="A168" s="40"/>
      <c r="B168" s="41"/>
      <c r="C168" s="214" t="s">
        <v>391</v>
      </c>
      <c r="D168" s="214" t="s">
        <v>242</v>
      </c>
      <c r="E168" s="215" t="s">
        <v>2296</v>
      </c>
      <c r="F168" s="216" t="s">
        <v>2297</v>
      </c>
      <c r="G168" s="217" t="s">
        <v>245</v>
      </c>
      <c r="H168" s="218">
        <v>24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0.00021000000000000001</v>
      </c>
      <c r="R168" s="223">
        <f>Q168*H168</f>
        <v>0.0050400000000000002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3225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2299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3226</v>
      </c>
      <c r="G170" s="233"/>
      <c r="H170" s="237">
        <v>24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4" customFormat="1">
      <c r="A171" s="14"/>
      <c r="B171" s="244"/>
      <c r="C171" s="245"/>
      <c r="D171" s="234" t="s">
        <v>251</v>
      </c>
      <c r="E171" s="246" t="s">
        <v>19</v>
      </c>
      <c r="F171" s="247" t="s">
        <v>253</v>
      </c>
      <c r="G171" s="245"/>
      <c r="H171" s="248">
        <v>24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251</v>
      </c>
      <c r="AU171" s="254" t="s">
        <v>78</v>
      </c>
      <c r="AV171" s="14" t="s">
        <v>247</v>
      </c>
      <c r="AW171" s="14" t="s">
        <v>31</v>
      </c>
      <c r="AX171" s="14" t="s">
        <v>76</v>
      </c>
      <c r="AY171" s="254" t="s">
        <v>240</v>
      </c>
    </row>
    <row r="172" s="2" customFormat="1" ht="24.15" customHeight="1">
      <c r="A172" s="40"/>
      <c r="B172" s="41"/>
      <c r="C172" s="214" t="s">
        <v>397</v>
      </c>
      <c r="D172" s="214" t="s">
        <v>242</v>
      </c>
      <c r="E172" s="215" t="s">
        <v>2301</v>
      </c>
      <c r="F172" s="216" t="s">
        <v>2302</v>
      </c>
      <c r="G172" s="217" t="s">
        <v>245</v>
      </c>
      <c r="H172" s="218">
        <v>11.960000000000001</v>
      </c>
      <c r="I172" s="219"/>
      <c r="J172" s="220">
        <f>ROUND(I172*H172,2)</f>
        <v>0</v>
      </c>
      <c r="K172" s="216" t="s">
        <v>246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3227</v>
      </c>
    </row>
    <row r="173" s="2" customFormat="1">
      <c r="A173" s="40"/>
      <c r="B173" s="41"/>
      <c r="C173" s="42"/>
      <c r="D173" s="227" t="s">
        <v>249</v>
      </c>
      <c r="E173" s="42"/>
      <c r="F173" s="228" t="s">
        <v>2304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249</v>
      </c>
      <c r="AU173" s="19" t="s">
        <v>78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3228</v>
      </c>
      <c r="G174" s="233"/>
      <c r="H174" s="237">
        <v>11.960000000000001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4" customFormat="1">
      <c r="A175" s="14"/>
      <c r="B175" s="244"/>
      <c r="C175" s="245"/>
      <c r="D175" s="234" t="s">
        <v>251</v>
      </c>
      <c r="E175" s="246" t="s">
        <v>19</v>
      </c>
      <c r="F175" s="247" t="s">
        <v>253</v>
      </c>
      <c r="G175" s="245"/>
      <c r="H175" s="248">
        <v>11.960000000000001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251</v>
      </c>
      <c r="AU175" s="254" t="s">
        <v>78</v>
      </c>
      <c r="AV175" s="14" t="s">
        <v>247</v>
      </c>
      <c r="AW175" s="14" t="s">
        <v>31</v>
      </c>
      <c r="AX175" s="14" t="s">
        <v>76</v>
      </c>
      <c r="AY175" s="254" t="s">
        <v>240</v>
      </c>
    </row>
    <row r="176" s="2" customFormat="1" ht="24.15" customHeight="1">
      <c r="A176" s="40"/>
      <c r="B176" s="41"/>
      <c r="C176" s="214" t="s">
        <v>7</v>
      </c>
      <c r="D176" s="214" t="s">
        <v>242</v>
      </c>
      <c r="E176" s="215" t="s">
        <v>3229</v>
      </c>
      <c r="F176" s="216" t="s">
        <v>3230</v>
      </c>
      <c r="G176" s="217" t="s">
        <v>430</v>
      </c>
      <c r="H176" s="218">
        <v>0.14000000000000001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0.0034499999999999999</v>
      </c>
      <c r="R176" s="223">
        <f>Q176*H176</f>
        <v>0.00048300000000000003</v>
      </c>
      <c r="S176" s="223">
        <v>0.086999999999999994</v>
      </c>
      <c r="T176" s="224">
        <f>S176*H176</f>
        <v>0.01218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3231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3232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3233</v>
      </c>
      <c r="G178" s="233"/>
      <c r="H178" s="237">
        <v>0.14000000000000001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0.14000000000000001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4.15" customHeight="1">
      <c r="A180" s="40"/>
      <c r="B180" s="41"/>
      <c r="C180" s="214" t="s">
        <v>406</v>
      </c>
      <c r="D180" s="214" t="s">
        <v>242</v>
      </c>
      <c r="E180" s="215" t="s">
        <v>3234</v>
      </c>
      <c r="F180" s="216" t="s">
        <v>3235</v>
      </c>
      <c r="G180" s="217" t="s">
        <v>430</v>
      </c>
      <c r="H180" s="218">
        <v>0.14000000000000001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0.00365</v>
      </c>
      <c r="R180" s="223">
        <f>Q180*H180</f>
        <v>0.00051100000000000006</v>
      </c>
      <c r="S180" s="223">
        <v>0.11</v>
      </c>
      <c r="T180" s="224">
        <f>S180*H180</f>
        <v>0.015400000000000002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3236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3237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3238</v>
      </c>
      <c r="G182" s="233"/>
      <c r="H182" s="237">
        <v>0.14000000000000001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0.14000000000000001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24.15" customHeight="1">
      <c r="A184" s="40"/>
      <c r="B184" s="41"/>
      <c r="C184" s="214" t="s">
        <v>413</v>
      </c>
      <c r="D184" s="214" t="s">
        <v>242</v>
      </c>
      <c r="E184" s="215" t="s">
        <v>3239</v>
      </c>
      <c r="F184" s="216" t="s">
        <v>3240</v>
      </c>
      <c r="G184" s="217" t="s">
        <v>430</v>
      </c>
      <c r="H184" s="218">
        <v>0.28000000000000003</v>
      </c>
      <c r="I184" s="219"/>
      <c r="J184" s="220">
        <f>ROUND(I184*H184,2)</f>
        <v>0</v>
      </c>
      <c r="K184" s="216" t="s">
        <v>246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0.0064000000000000003</v>
      </c>
      <c r="R184" s="223">
        <f>Q184*H184</f>
        <v>0.0017920000000000002</v>
      </c>
      <c r="S184" s="223">
        <v>0.42999999999999999</v>
      </c>
      <c r="T184" s="224">
        <f>S184*H184</f>
        <v>0.12040000000000001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247</v>
      </c>
      <c r="AT184" s="225" t="s">
        <v>242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3241</v>
      </c>
    </row>
    <row r="185" s="2" customFormat="1">
      <c r="A185" s="40"/>
      <c r="B185" s="41"/>
      <c r="C185" s="42"/>
      <c r="D185" s="227" t="s">
        <v>249</v>
      </c>
      <c r="E185" s="42"/>
      <c r="F185" s="228" t="s">
        <v>3242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249</v>
      </c>
      <c r="AU185" s="19" t="s">
        <v>78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3243</v>
      </c>
      <c r="G186" s="233"/>
      <c r="H186" s="237">
        <v>0.28000000000000003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4" customFormat="1">
      <c r="A187" s="14"/>
      <c r="B187" s="244"/>
      <c r="C187" s="245"/>
      <c r="D187" s="234" t="s">
        <v>251</v>
      </c>
      <c r="E187" s="246" t="s">
        <v>19</v>
      </c>
      <c r="F187" s="247" t="s">
        <v>253</v>
      </c>
      <c r="G187" s="245"/>
      <c r="H187" s="248">
        <v>0.28000000000000003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251</v>
      </c>
      <c r="AU187" s="254" t="s">
        <v>78</v>
      </c>
      <c r="AV187" s="14" t="s">
        <v>247</v>
      </c>
      <c r="AW187" s="14" t="s">
        <v>31</v>
      </c>
      <c r="AX187" s="14" t="s">
        <v>76</v>
      </c>
      <c r="AY187" s="254" t="s">
        <v>240</v>
      </c>
    </row>
    <row r="188" s="2" customFormat="1" ht="24.15" customHeight="1">
      <c r="A188" s="40"/>
      <c r="B188" s="41"/>
      <c r="C188" s="214" t="s">
        <v>427</v>
      </c>
      <c r="D188" s="214" t="s">
        <v>242</v>
      </c>
      <c r="E188" s="215" t="s">
        <v>2367</v>
      </c>
      <c r="F188" s="216" t="s">
        <v>3244</v>
      </c>
      <c r="G188" s="217" t="s">
        <v>487</v>
      </c>
      <c r="H188" s="218">
        <v>2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247</v>
      </c>
      <c r="AT188" s="225" t="s">
        <v>242</v>
      </c>
      <c r="AU188" s="225" t="s">
        <v>78</v>
      </c>
      <c r="AY188" s="19" t="s">
        <v>240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247</v>
      </c>
      <c r="BM188" s="225" t="s">
        <v>3245</v>
      </c>
    </row>
    <row r="189" s="2" customFormat="1" ht="24.15" customHeight="1">
      <c r="A189" s="40"/>
      <c r="B189" s="41"/>
      <c r="C189" s="214" t="s">
        <v>434</v>
      </c>
      <c r="D189" s="214" t="s">
        <v>242</v>
      </c>
      <c r="E189" s="215" t="s">
        <v>2373</v>
      </c>
      <c r="F189" s="216" t="s">
        <v>2374</v>
      </c>
      <c r="G189" s="217" t="s">
        <v>487</v>
      </c>
      <c r="H189" s="218">
        <v>2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3246</v>
      </c>
    </row>
    <row r="190" s="2" customFormat="1" ht="24.15" customHeight="1">
      <c r="A190" s="40"/>
      <c r="B190" s="41"/>
      <c r="C190" s="214" t="s">
        <v>440</v>
      </c>
      <c r="D190" s="214" t="s">
        <v>242</v>
      </c>
      <c r="E190" s="215" t="s">
        <v>2376</v>
      </c>
      <c r="F190" s="216" t="s">
        <v>2377</v>
      </c>
      <c r="G190" s="217" t="s">
        <v>487</v>
      </c>
      <c r="H190" s="218">
        <v>2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247</v>
      </c>
      <c r="AT190" s="225" t="s">
        <v>242</v>
      </c>
      <c r="AU190" s="225" t="s">
        <v>78</v>
      </c>
      <c r="AY190" s="19" t="s">
        <v>240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247</v>
      </c>
      <c r="BM190" s="225" t="s">
        <v>3247</v>
      </c>
    </row>
    <row r="191" s="2" customFormat="1" ht="21.75" customHeight="1">
      <c r="A191" s="40"/>
      <c r="B191" s="41"/>
      <c r="C191" s="214" t="s">
        <v>445</v>
      </c>
      <c r="D191" s="214" t="s">
        <v>242</v>
      </c>
      <c r="E191" s="215" t="s">
        <v>2552</v>
      </c>
      <c r="F191" s="216" t="s">
        <v>3248</v>
      </c>
      <c r="G191" s="217" t="s">
        <v>487</v>
      </c>
      <c r="H191" s="218">
        <v>1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3249</v>
      </c>
    </row>
    <row r="192" s="12" customFormat="1" ht="22.8" customHeight="1">
      <c r="A192" s="12"/>
      <c r="B192" s="198"/>
      <c r="C192" s="199"/>
      <c r="D192" s="200" t="s">
        <v>68</v>
      </c>
      <c r="E192" s="212" t="s">
        <v>438</v>
      </c>
      <c r="F192" s="212" t="s">
        <v>439</v>
      </c>
      <c r="G192" s="199"/>
      <c r="H192" s="199"/>
      <c r="I192" s="202"/>
      <c r="J192" s="213">
        <f>BK192</f>
        <v>0</v>
      </c>
      <c r="K192" s="199"/>
      <c r="L192" s="204"/>
      <c r="M192" s="205"/>
      <c r="N192" s="206"/>
      <c r="O192" s="206"/>
      <c r="P192" s="207">
        <f>SUM(P193:P201)</f>
        <v>0</v>
      </c>
      <c r="Q192" s="206"/>
      <c r="R192" s="207">
        <f>SUM(R193:R201)</f>
        <v>0</v>
      </c>
      <c r="S192" s="206"/>
      <c r="T192" s="208">
        <f>SUM(T193:T201)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76</v>
      </c>
      <c r="AT192" s="210" t="s">
        <v>68</v>
      </c>
      <c r="AU192" s="210" t="s">
        <v>76</v>
      </c>
      <c r="AY192" s="209" t="s">
        <v>240</v>
      </c>
      <c r="BK192" s="211">
        <f>SUM(BK193:BK201)</f>
        <v>0</v>
      </c>
    </row>
    <row r="193" s="2" customFormat="1" ht="24.15" customHeight="1">
      <c r="A193" s="40"/>
      <c r="B193" s="41"/>
      <c r="C193" s="214" t="s">
        <v>450</v>
      </c>
      <c r="D193" s="214" t="s">
        <v>242</v>
      </c>
      <c r="E193" s="215" t="s">
        <v>441</v>
      </c>
      <c r="F193" s="216" t="s">
        <v>442</v>
      </c>
      <c r="G193" s="217" t="s">
        <v>344</v>
      </c>
      <c r="H193" s="218">
        <v>0.14799999999999999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3250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444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2" customFormat="1" ht="21.75" customHeight="1">
      <c r="A195" s="40"/>
      <c r="B195" s="41"/>
      <c r="C195" s="214" t="s">
        <v>456</v>
      </c>
      <c r="D195" s="214" t="s">
        <v>242</v>
      </c>
      <c r="E195" s="215" t="s">
        <v>446</v>
      </c>
      <c r="F195" s="216" t="s">
        <v>447</v>
      </c>
      <c r="G195" s="217" t="s">
        <v>344</v>
      </c>
      <c r="H195" s="218">
        <v>0.14799999999999999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3251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449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2" customFormat="1" ht="24.15" customHeight="1">
      <c r="A197" s="40"/>
      <c r="B197" s="41"/>
      <c r="C197" s="214" t="s">
        <v>463</v>
      </c>
      <c r="D197" s="214" t="s">
        <v>242</v>
      </c>
      <c r="E197" s="215" t="s">
        <v>451</v>
      </c>
      <c r="F197" s="216" t="s">
        <v>452</v>
      </c>
      <c r="G197" s="217" t="s">
        <v>344</v>
      </c>
      <c r="H197" s="218">
        <v>2.0720000000000001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3252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454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3"/>
      <c r="F199" s="236" t="s">
        <v>3253</v>
      </c>
      <c r="G199" s="233"/>
      <c r="H199" s="237">
        <v>2.0720000000000001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4</v>
      </c>
      <c r="AX199" s="13" t="s">
        <v>76</v>
      </c>
      <c r="AY199" s="243" t="s">
        <v>240</v>
      </c>
    </row>
    <row r="200" s="2" customFormat="1" ht="24.15" customHeight="1">
      <c r="A200" s="40"/>
      <c r="B200" s="41"/>
      <c r="C200" s="214" t="s">
        <v>468</v>
      </c>
      <c r="D200" s="214" t="s">
        <v>242</v>
      </c>
      <c r="E200" s="215" t="s">
        <v>2193</v>
      </c>
      <c r="F200" s="216" t="s">
        <v>2194</v>
      </c>
      <c r="G200" s="217" t="s">
        <v>344</v>
      </c>
      <c r="H200" s="218">
        <v>0.14799999999999999</v>
      </c>
      <c r="I200" s="219"/>
      <c r="J200" s="220">
        <f>ROUND(I200*H200,2)</f>
        <v>0</v>
      </c>
      <c r="K200" s="216" t="s">
        <v>246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247</v>
      </c>
      <c r="AT200" s="225" t="s">
        <v>242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3254</v>
      </c>
    </row>
    <row r="201" s="2" customFormat="1">
      <c r="A201" s="40"/>
      <c r="B201" s="41"/>
      <c r="C201" s="42"/>
      <c r="D201" s="227" t="s">
        <v>249</v>
      </c>
      <c r="E201" s="42"/>
      <c r="F201" s="228" t="s">
        <v>2196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249</v>
      </c>
      <c r="AU201" s="19" t="s">
        <v>78</v>
      </c>
    </row>
    <row r="202" s="12" customFormat="1" ht="22.8" customHeight="1">
      <c r="A202" s="12"/>
      <c r="B202" s="198"/>
      <c r="C202" s="199"/>
      <c r="D202" s="200" t="s">
        <v>68</v>
      </c>
      <c r="E202" s="212" t="s">
        <v>461</v>
      </c>
      <c r="F202" s="212" t="s">
        <v>462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SUM(P203:P206)</f>
        <v>0</v>
      </c>
      <c r="Q202" s="206"/>
      <c r="R202" s="207">
        <f>SUM(R203:R206)</f>
        <v>0</v>
      </c>
      <c r="S202" s="206"/>
      <c r="T202" s="208">
        <f>SUM(T203:T206)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76</v>
      </c>
      <c r="AT202" s="210" t="s">
        <v>68</v>
      </c>
      <c r="AU202" s="210" t="s">
        <v>76</v>
      </c>
      <c r="AY202" s="209" t="s">
        <v>240</v>
      </c>
      <c r="BK202" s="211">
        <f>SUM(BK203:BK206)</f>
        <v>0</v>
      </c>
    </row>
    <row r="203" s="2" customFormat="1" ht="24.15" customHeight="1">
      <c r="A203" s="40"/>
      <c r="B203" s="41"/>
      <c r="C203" s="214" t="s">
        <v>612</v>
      </c>
      <c r="D203" s="214" t="s">
        <v>242</v>
      </c>
      <c r="E203" s="215" t="s">
        <v>464</v>
      </c>
      <c r="F203" s="216" t="s">
        <v>465</v>
      </c>
      <c r="G203" s="217" t="s">
        <v>344</v>
      </c>
      <c r="H203" s="218">
        <v>28.806999999999999</v>
      </c>
      <c r="I203" s="219"/>
      <c r="J203" s="220">
        <f>ROUND(I203*H203,2)</f>
        <v>0</v>
      </c>
      <c r="K203" s="216" t="s">
        <v>246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247</v>
      </c>
      <c r="AT203" s="225" t="s">
        <v>242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3255</v>
      </c>
    </row>
    <row r="204" s="2" customFormat="1">
      <c r="A204" s="40"/>
      <c r="B204" s="41"/>
      <c r="C204" s="42"/>
      <c r="D204" s="227" t="s">
        <v>249</v>
      </c>
      <c r="E204" s="42"/>
      <c r="F204" s="228" t="s">
        <v>467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249</v>
      </c>
      <c r="AU204" s="19" t="s">
        <v>78</v>
      </c>
    </row>
    <row r="205" s="2" customFormat="1" ht="24.15" customHeight="1">
      <c r="A205" s="40"/>
      <c r="B205" s="41"/>
      <c r="C205" s="214" t="s">
        <v>618</v>
      </c>
      <c r="D205" s="214" t="s">
        <v>242</v>
      </c>
      <c r="E205" s="215" t="s">
        <v>469</v>
      </c>
      <c r="F205" s="216" t="s">
        <v>470</v>
      </c>
      <c r="G205" s="217" t="s">
        <v>344</v>
      </c>
      <c r="H205" s="218">
        <v>28.806999999999999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247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247</v>
      </c>
      <c r="BM205" s="225" t="s">
        <v>3256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472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12" customFormat="1" ht="25.92" customHeight="1">
      <c r="A207" s="12"/>
      <c r="B207" s="198"/>
      <c r="C207" s="199"/>
      <c r="D207" s="200" t="s">
        <v>68</v>
      </c>
      <c r="E207" s="201" t="s">
        <v>2386</v>
      </c>
      <c r="F207" s="201" t="s">
        <v>2387</v>
      </c>
      <c r="G207" s="199"/>
      <c r="H207" s="199"/>
      <c r="I207" s="202"/>
      <c r="J207" s="203">
        <f>BK207</f>
        <v>0</v>
      </c>
      <c r="K207" s="199"/>
      <c r="L207" s="204"/>
      <c r="M207" s="205"/>
      <c r="N207" s="206"/>
      <c r="O207" s="206"/>
      <c r="P207" s="207">
        <f>P208+P235</f>
        <v>0</v>
      </c>
      <c r="Q207" s="206"/>
      <c r="R207" s="207">
        <f>R208+R235</f>
        <v>0.1377766</v>
      </c>
      <c r="S207" s="206"/>
      <c r="T207" s="208">
        <f>T208+T235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9" t="s">
        <v>78</v>
      </c>
      <c r="AT207" s="210" t="s">
        <v>68</v>
      </c>
      <c r="AU207" s="210" t="s">
        <v>69</v>
      </c>
      <c r="AY207" s="209" t="s">
        <v>240</v>
      </c>
      <c r="BK207" s="211">
        <f>BK208+BK235</f>
        <v>0</v>
      </c>
    </row>
    <row r="208" s="12" customFormat="1" ht="22.8" customHeight="1">
      <c r="A208" s="12"/>
      <c r="B208" s="198"/>
      <c r="C208" s="199"/>
      <c r="D208" s="200" t="s">
        <v>68</v>
      </c>
      <c r="E208" s="212" t="s">
        <v>2388</v>
      </c>
      <c r="F208" s="212" t="s">
        <v>2389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SUM(P209:P234)</f>
        <v>0</v>
      </c>
      <c r="Q208" s="206"/>
      <c r="R208" s="207">
        <f>SUM(R209:R234)</f>
        <v>0.1377766</v>
      </c>
      <c r="S208" s="206"/>
      <c r="T208" s="208">
        <f>SUM(T209:T234)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78</v>
      </c>
      <c r="AT208" s="210" t="s">
        <v>68</v>
      </c>
      <c r="AU208" s="210" t="s">
        <v>76</v>
      </c>
      <c r="AY208" s="209" t="s">
        <v>240</v>
      </c>
      <c r="BK208" s="211">
        <f>SUM(BK209:BK234)</f>
        <v>0</v>
      </c>
    </row>
    <row r="209" s="2" customFormat="1" ht="21.75" customHeight="1">
      <c r="A209" s="40"/>
      <c r="B209" s="41"/>
      <c r="C209" s="214" t="s">
        <v>624</v>
      </c>
      <c r="D209" s="214" t="s">
        <v>242</v>
      </c>
      <c r="E209" s="215" t="s">
        <v>2390</v>
      </c>
      <c r="F209" s="216" t="s">
        <v>2391</v>
      </c>
      <c r="G209" s="217" t="s">
        <v>245</v>
      </c>
      <c r="H209" s="218">
        <v>12.060000000000001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355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355</v>
      </c>
      <c r="BM209" s="225" t="s">
        <v>3257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2393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3156</v>
      </c>
      <c r="G211" s="233"/>
      <c r="H211" s="237">
        <v>12.060000000000001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4" customFormat="1">
      <c r="A212" s="14"/>
      <c r="B212" s="244"/>
      <c r="C212" s="245"/>
      <c r="D212" s="234" t="s">
        <v>251</v>
      </c>
      <c r="E212" s="246" t="s">
        <v>19</v>
      </c>
      <c r="F212" s="247" t="s">
        <v>253</v>
      </c>
      <c r="G212" s="245"/>
      <c r="H212" s="248">
        <v>12.060000000000001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251</v>
      </c>
      <c r="AU212" s="254" t="s">
        <v>78</v>
      </c>
      <c r="AV212" s="14" t="s">
        <v>247</v>
      </c>
      <c r="AW212" s="14" t="s">
        <v>31</v>
      </c>
      <c r="AX212" s="14" t="s">
        <v>76</v>
      </c>
      <c r="AY212" s="254" t="s">
        <v>240</v>
      </c>
    </row>
    <row r="213" s="2" customFormat="1" ht="16.5" customHeight="1">
      <c r="A213" s="40"/>
      <c r="B213" s="41"/>
      <c r="C213" s="276" t="s">
        <v>632</v>
      </c>
      <c r="D213" s="276" t="s">
        <v>386</v>
      </c>
      <c r="E213" s="277" t="s">
        <v>2395</v>
      </c>
      <c r="F213" s="278" t="s">
        <v>2396</v>
      </c>
      <c r="G213" s="279" t="s">
        <v>344</v>
      </c>
      <c r="H213" s="280">
        <v>0.0040000000000000001</v>
      </c>
      <c r="I213" s="281"/>
      <c r="J213" s="282">
        <f>ROUND(I213*H213,2)</f>
        <v>0</v>
      </c>
      <c r="K213" s="278" t="s">
        <v>246</v>
      </c>
      <c r="L213" s="283"/>
      <c r="M213" s="284" t="s">
        <v>19</v>
      </c>
      <c r="N213" s="285" t="s">
        <v>40</v>
      </c>
      <c r="O213" s="86"/>
      <c r="P213" s="223">
        <f>O213*H213</f>
        <v>0</v>
      </c>
      <c r="Q213" s="223">
        <v>1</v>
      </c>
      <c r="R213" s="223">
        <f>Q213*H213</f>
        <v>0.0040000000000000001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612</v>
      </c>
      <c r="AT213" s="225" t="s">
        <v>386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355</v>
      </c>
      <c r="BM213" s="225" t="s">
        <v>3258</v>
      </c>
    </row>
    <row r="214" s="13" customFormat="1">
      <c r="A214" s="13"/>
      <c r="B214" s="232"/>
      <c r="C214" s="233"/>
      <c r="D214" s="234" t="s">
        <v>251</v>
      </c>
      <c r="E214" s="233"/>
      <c r="F214" s="236" t="s">
        <v>3259</v>
      </c>
      <c r="G214" s="233"/>
      <c r="H214" s="237">
        <v>0.0040000000000000001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4</v>
      </c>
      <c r="AX214" s="13" t="s">
        <v>76</v>
      </c>
      <c r="AY214" s="243" t="s">
        <v>240</v>
      </c>
    </row>
    <row r="215" s="2" customFormat="1" ht="21.75" customHeight="1">
      <c r="A215" s="40"/>
      <c r="B215" s="41"/>
      <c r="C215" s="214" t="s">
        <v>637</v>
      </c>
      <c r="D215" s="214" t="s">
        <v>242</v>
      </c>
      <c r="E215" s="215" t="s">
        <v>2399</v>
      </c>
      <c r="F215" s="216" t="s">
        <v>2400</v>
      </c>
      <c r="G215" s="217" t="s">
        <v>245</v>
      </c>
      <c r="H215" s="218">
        <v>7.2999999999999998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355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355</v>
      </c>
      <c r="BM215" s="225" t="s">
        <v>3260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2402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3157</v>
      </c>
      <c r="G217" s="233"/>
      <c r="H217" s="237">
        <v>7.2999999999999998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7.2999999999999998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76" t="s">
        <v>642</v>
      </c>
      <c r="D219" s="276" t="s">
        <v>386</v>
      </c>
      <c r="E219" s="277" t="s">
        <v>2395</v>
      </c>
      <c r="F219" s="278" t="s">
        <v>2396</v>
      </c>
      <c r="G219" s="279" t="s">
        <v>344</v>
      </c>
      <c r="H219" s="280">
        <v>0.002</v>
      </c>
      <c r="I219" s="281"/>
      <c r="J219" s="282">
        <f>ROUND(I219*H219,2)</f>
        <v>0</v>
      </c>
      <c r="K219" s="278" t="s">
        <v>246</v>
      </c>
      <c r="L219" s="283"/>
      <c r="M219" s="284" t="s">
        <v>19</v>
      </c>
      <c r="N219" s="285" t="s">
        <v>40</v>
      </c>
      <c r="O219" s="86"/>
      <c r="P219" s="223">
        <f>O219*H219</f>
        <v>0</v>
      </c>
      <c r="Q219" s="223">
        <v>1</v>
      </c>
      <c r="R219" s="223">
        <f>Q219*H219</f>
        <v>0.002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612</v>
      </c>
      <c r="AT219" s="225" t="s">
        <v>386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355</v>
      </c>
      <c r="BM219" s="225" t="s">
        <v>3261</v>
      </c>
    </row>
    <row r="220" s="13" customFormat="1">
      <c r="A220" s="13"/>
      <c r="B220" s="232"/>
      <c r="C220" s="233"/>
      <c r="D220" s="234" t="s">
        <v>251</v>
      </c>
      <c r="E220" s="233"/>
      <c r="F220" s="236" t="s">
        <v>3262</v>
      </c>
      <c r="G220" s="233"/>
      <c r="H220" s="237">
        <v>0.002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4</v>
      </c>
      <c r="AX220" s="13" t="s">
        <v>76</v>
      </c>
      <c r="AY220" s="243" t="s">
        <v>240</v>
      </c>
    </row>
    <row r="221" s="2" customFormat="1" ht="16.5" customHeight="1">
      <c r="A221" s="40"/>
      <c r="B221" s="41"/>
      <c r="C221" s="214" t="s">
        <v>647</v>
      </c>
      <c r="D221" s="214" t="s">
        <v>242</v>
      </c>
      <c r="E221" s="215" t="s">
        <v>2406</v>
      </c>
      <c r="F221" s="216" t="s">
        <v>2407</v>
      </c>
      <c r="G221" s="217" t="s">
        <v>245</v>
      </c>
      <c r="H221" s="218">
        <v>12.060000000000001</v>
      </c>
      <c r="I221" s="219"/>
      <c r="J221" s="220">
        <f>ROUND(I221*H221,2)</f>
        <v>0</v>
      </c>
      <c r="K221" s="216" t="s">
        <v>246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0.00040000000000000002</v>
      </c>
      <c r="R221" s="223">
        <f>Q221*H221</f>
        <v>0.0048240000000000002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355</v>
      </c>
      <c r="AT221" s="225" t="s">
        <v>242</v>
      </c>
      <c r="AU221" s="225" t="s">
        <v>78</v>
      </c>
      <c r="AY221" s="19" t="s">
        <v>240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355</v>
      </c>
      <c r="BM221" s="225" t="s">
        <v>3263</v>
      </c>
    </row>
    <row r="222" s="2" customFormat="1">
      <c r="A222" s="40"/>
      <c r="B222" s="41"/>
      <c r="C222" s="42"/>
      <c r="D222" s="227" t="s">
        <v>249</v>
      </c>
      <c r="E222" s="42"/>
      <c r="F222" s="228" t="s">
        <v>2409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249</v>
      </c>
      <c r="AU222" s="19" t="s">
        <v>78</v>
      </c>
    </row>
    <row r="223" s="13" customFormat="1">
      <c r="A223" s="13"/>
      <c r="B223" s="232"/>
      <c r="C223" s="233"/>
      <c r="D223" s="234" t="s">
        <v>251</v>
      </c>
      <c r="E223" s="235" t="s">
        <v>19</v>
      </c>
      <c r="F223" s="236" t="s">
        <v>3156</v>
      </c>
      <c r="G223" s="233"/>
      <c r="H223" s="237">
        <v>12.060000000000001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251</v>
      </c>
      <c r="AU223" s="243" t="s">
        <v>78</v>
      </c>
      <c r="AV223" s="13" t="s">
        <v>78</v>
      </c>
      <c r="AW223" s="13" t="s">
        <v>31</v>
      </c>
      <c r="AX223" s="13" t="s">
        <v>69</v>
      </c>
      <c r="AY223" s="243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12.060000000000001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2" customFormat="1" ht="24.15" customHeight="1">
      <c r="A225" s="40"/>
      <c r="B225" s="41"/>
      <c r="C225" s="276" t="s">
        <v>651</v>
      </c>
      <c r="D225" s="276" t="s">
        <v>386</v>
      </c>
      <c r="E225" s="277" t="s">
        <v>2410</v>
      </c>
      <c r="F225" s="278" t="s">
        <v>2411</v>
      </c>
      <c r="G225" s="279" t="s">
        <v>245</v>
      </c>
      <c r="H225" s="280">
        <v>14.055999999999999</v>
      </c>
      <c r="I225" s="281"/>
      <c r="J225" s="282">
        <f>ROUND(I225*H225,2)</f>
        <v>0</v>
      </c>
      <c r="K225" s="278" t="s">
        <v>246</v>
      </c>
      <c r="L225" s="283"/>
      <c r="M225" s="284" t="s">
        <v>19</v>
      </c>
      <c r="N225" s="285" t="s">
        <v>40</v>
      </c>
      <c r="O225" s="86"/>
      <c r="P225" s="223">
        <f>O225*H225</f>
        <v>0</v>
      </c>
      <c r="Q225" s="223">
        <v>0.0054000000000000003</v>
      </c>
      <c r="R225" s="223">
        <f>Q225*H225</f>
        <v>0.075902399999999995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612</v>
      </c>
      <c r="AT225" s="225" t="s">
        <v>386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355</v>
      </c>
      <c r="BM225" s="225" t="s">
        <v>3264</v>
      </c>
    </row>
    <row r="226" s="13" customFormat="1">
      <c r="A226" s="13"/>
      <c r="B226" s="232"/>
      <c r="C226" s="233"/>
      <c r="D226" s="234" t="s">
        <v>251</v>
      </c>
      <c r="E226" s="233"/>
      <c r="F226" s="236" t="s">
        <v>3265</v>
      </c>
      <c r="G226" s="233"/>
      <c r="H226" s="237">
        <v>14.055999999999999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4</v>
      </c>
      <c r="AX226" s="13" t="s">
        <v>76</v>
      </c>
      <c r="AY226" s="243" t="s">
        <v>240</v>
      </c>
    </row>
    <row r="227" s="2" customFormat="1" ht="16.5" customHeight="1">
      <c r="A227" s="40"/>
      <c r="B227" s="41"/>
      <c r="C227" s="214" t="s">
        <v>656</v>
      </c>
      <c r="D227" s="214" t="s">
        <v>242</v>
      </c>
      <c r="E227" s="215" t="s">
        <v>2414</v>
      </c>
      <c r="F227" s="216" t="s">
        <v>2415</v>
      </c>
      <c r="G227" s="217" t="s">
        <v>245</v>
      </c>
      <c r="H227" s="218">
        <v>7.2999999999999998</v>
      </c>
      <c r="I227" s="219"/>
      <c r="J227" s="220">
        <f>ROUND(I227*H227,2)</f>
        <v>0</v>
      </c>
      <c r="K227" s="216" t="s">
        <v>246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0.00040000000000000002</v>
      </c>
      <c r="R227" s="223">
        <f>Q227*H227</f>
        <v>0.0029199999999999999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355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355</v>
      </c>
      <c r="BM227" s="225" t="s">
        <v>3266</v>
      </c>
    </row>
    <row r="228" s="2" customFormat="1">
      <c r="A228" s="40"/>
      <c r="B228" s="41"/>
      <c r="C228" s="42"/>
      <c r="D228" s="227" t="s">
        <v>249</v>
      </c>
      <c r="E228" s="42"/>
      <c r="F228" s="228" t="s">
        <v>2417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249</v>
      </c>
      <c r="AU228" s="19" t="s">
        <v>78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3157</v>
      </c>
      <c r="G229" s="233"/>
      <c r="H229" s="237">
        <v>7.2999999999999998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7.2999999999999998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24.15" customHeight="1">
      <c r="A231" s="40"/>
      <c r="B231" s="41"/>
      <c r="C231" s="276" t="s">
        <v>661</v>
      </c>
      <c r="D231" s="276" t="s">
        <v>386</v>
      </c>
      <c r="E231" s="277" t="s">
        <v>2410</v>
      </c>
      <c r="F231" s="278" t="s">
        <v>2411</v>
      </c>
      <c r="G231" s="279" t="s">
        <v>245</v>
      </c>
      <c r="H231" s="280">
        <v>8.9130000000000003</v>
      </c>
      <c r="I231" s="281"/>
      <c r="J231" s="282">
        <f>ROUND(I231*H231,2)</f>
        <v>0</v>
      </c>
      <c r="K231" s="278" t="s">
        <v>246</v>
      </c>
      <c r="L231" s="283"/>
      <c r="M231" s="284" t="s">
        <v>19</v>
      </c>
      <c r="N231" s="285" t="s">
        <v>40</v>
      </c>
      <c r="O231" s="86"/>
      <c r="P231" s="223">
        <f>O231*H231</f>
        <v>0</v>
      </c>
      <c r="Q231" s="223">
        <v>0.0054000000000000003</v>
      </c>
      <c r="R231" s="223">
        <f>Q231*H231</f>
        <v>0.048130200000000005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612</v>
      </c>
      <c r="AT231" s="225" t="s">
        <v>386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355</v>
      </c>
      <c r="BM231" s="225" t="s">
        <v>3267</v>
      </c>
    </row>
    <row r="232" s="13" customFormat="1">
      <c r="A232" s="13"/>
      <c r="B232" s="232"/>
      <c r="C232" s="233"/>
      <c r="D232" s="234" t="s">
        <v>251</v>
      </c>
      <c r="E232" s="233"/>
      <c r="F232" s="236" t="s">
        <v>3268</v>
      </c>
      <c r="G232" s="233"/>
      <c r="H232" s="237">
        <v>8.9130000000000003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4</v>
      </c>
      <c r="AX232" s="13" t="s">
        <v>76</v>
      </c>
      <c r="AY232" s="243" t="s">
        <v>240</v>
      </c>
    </row>
    <row r="233" s="2" customFormat="1" ht="24.15" customHeight="1">
      <c r="A233" s="40"/>
      <c r="B233" s="41"/>
      <c r="C233" s="214" t="s">
        <v>666</v>
      </c>
      <c r="D233" s="214" t="s">
        <v>242</v>
      </c>
      <c r="E233" s="215" t="s">
        <v>2420</v>
      </c>
      <c r="F233" s="216" t="s">
        <v>2421</v>
      </c>
      <c r="G233" s="217" t="s">
        <v>344</v>
      </c>
      <c r="H233" s="218">
        <v>0.13800000000000001</v>
      </c>
      <c r="I233" s="219"/>
      <c r="J233" s="220">
        <f>ROUND(I233*H233,2)</f>
        <v>0</v>
      </c>
      <c r="K233" s="216" t="s">
        <v>246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355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355</v>
      </c>
      <c r="BM233" s="225" t="s">
        <v>3269</v>
      </c>
    </row>
    <row r="234" s="2" customFormat="1">
      <c r="A234" s="40"/>
      <c r="B234" s="41"/>
      <c r="C234" s="42"/>
      <c r="D234" s="227" t="s">
        <v>249</v>
      </c>
      <c r="E234" s="42"/>
      <c r="F234" s="228" t="s">
        <v>2423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249</v>
      </c>
      <c r="AU234" s="19" t="s">
        <v>78</v>
      </c>
    </row>
    <row r="235" s="12" customFormat="1" ht="22.8" customHeight="1">
      <c r="A235" s="12"/>
      <c r="B235" s="198"/>
      <c r="C235" s="199"/>
      <c r="D235" s="200" t="s">
        <v>68</v>
      </c>
      <c r="E235" s="212" t="s">
        <v>2424</v>
      </c>
      <c r="F235" s="212" t="s">
        <v>2425</v>
      </c>
      <c r="G235" s="199"/>
      <c r="H235" s="199"/>
      <c r="I235" s="202"/>
      <c r="J235" s="213">
        <f>BK235</f>
        <v>0</v>
      </c>
      <c r="K235" s="199"/>
      <c r="L235" s="204"/>
      <c r="M235" s="205"/>
      <c r="N235" s="206"/>
      <c r="O235" s="206"/>
      <c r="P235" s="207">
        <f>SUM(P236:P238)</f>
        <v>0</v>
      </c>
      <c r="Q235" s="206"/>
      <c r="R235" s="207">
        <f>SUM(R236:R238)</f>
        <v>0</v>
      </c>
      <c r="S235" s="206"/>
      <c r="T235" s="208">
        <f>SUM(T236:T238)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9" t="s">
        <v>78</v>
      </c>
      <c r="AT235" s="210" t="s">
        <v>68</v>
      </c>
      <c r="AU235" s="210" t="s">
        <v>76</v>
      </c>
      <c r="AY235" s="209" t="s">
        <v>240</v>
      </c>
      <c r="BK235" s="211">
        <f>SUM(BK236:BK238)</f>
        <v>0</v>
      </c>
    </row>
    <row r="236" s="2" customFormat="1" ht="24.15" customHeight="1">
      <c r="A236" s="40"/>
      <c r="B236" s="41"/>
      <c r="C236" s="214" t="s">
        <v>671</v>
      </c>
      <c r="D236" s="214" t="s">
        <v>242</v>
      </c>
      <c r="E236" s="215" t="s">
        <v>2426</v>
      </c>
      <c r="F236" s="216" t="s">
        <v>3270</v>
      </c>
      <c r="G236" s="217" t="s">
        <v>487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355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355</v>
      </c>
      <c r="BM236" s="225" t="s">
        <v>3271</v>
      </c>
    </row>
    <row r="237" s="2" customFormat="1" ht="24.15" customHeight="1">
      <c r="A237" s="40"/>
      <c r="B237" s="41"/>
      <c r="C237" s="214" t="s">
        <v>676</v>
      </c>
      <c r="D237" s="214" t="s">
        <v>242</v>
      </c>
      <c r="E237" s="215" t="s">
        <v>2429</v>
      </c>
      <c r="F237" s="216" t="s">
        <v>3272</v>
      </c>
      <c r="G237" s="217" t="s">
        <v>487</v>
      </c>
      <c r="H237" s="218">
        <v>2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355</v>
      </c>
      <c r="AT237" s="225" t="s">
        <v>242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355</v>
      </c>
      <c r="BM237" s="225" t="s">
        <v>3273</v>
      </c>
    </row>
    <row r="238" s="2" customFormat="1" ht="21.75" customHeight="1">
      <c r="A238" s="40"/>
      <c r="B238" s="41"/>
      <c r="C238" s="214" t="s">
        <v>681</v>
      </c>
      <c r="D238" s="214" t="s">
        <v>242</v>
      </c>
      <c r="E238" s="215" t="s">
        <v>2432</v>
      </c>
      <c r="F238" s="216" t="s">
        <v>3274</v>
      </c>
      <c r="G238" s="217" t="s">
        <v>487</v>
      </c>
      <c r="H238" s="218">
        <v>1</v>
      </c>
      <c r="I238" s="219"/>
      <c r="J238" s="220">
        <f>ROUND(I238*H238,2)</f>
        <v>0</v>
      </c>
      <c r="K238" s="216" t="s">
        <v>19</v>
      </c>
      <c r="L238" s="46"/>
      <c r="M238" s="291" t="s">
        <v>19</v>
      </c>
      <c r="N238" s="292" t="s">
        <v>40</v>
      </c>
      <c r="O238" s="288"/>
      <c r="P238" s="293">
        <f>O238*H238</f>
        <v>0</v>
      </c>
      <c r="Q238" s="293">
        <v>0</v>
      </c>
      <c r="R238" s="293">
        <f>Q238*H238</f>
        <v>0</v>
      </c>
      <c r="S238" s="293">
        <v>0</v>
      </c>
      <c r="T238" s="29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355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355</v>
      </c>
      <c r="BM238" s="225" t="s">
        <v>3275</v>
      </c>
    </row>
    <row r="239" s="2" customFormat="1" ht="6.96" customHeight="1">
      <c r="A239" s="40"/>
      <c r="B239" s="61"/>
      <c r="C239" s="62"/>
      <c r="D239" s="62"/>
      <c r="E239" s="62"/>
      <c r="F239" s="62"/>
      <c r="G239" s="62"/>
      <c r="H239" s="62"/>
      <c r="I239" s="62"/>
      <c r="J239" s="62"/>
      <c r="K239" s="62"/>
      <c r="L239" s="46"/>
      <c r="M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</row>
  </sheetData>
  <sheetProtection sheet="1" autoFilter="0" formatColumns="0" formatRows="0" objects="1" scenarios="1" spinCount="100000" saltValue="buA0gDCzoBy2pIjO4ZM9dEIrfCE1RLlB85sm1x1FxnXHwqC1uKeFaoen/iHM07rSUMAJ2eWr/2+Cn6VjSH6Cqg==" hashValue="X7dcvXzxibpx18qwCNULULxMJ4Xp0WFSlSISk7HoQ+XbNsezTm3fk05XjLVvGYa95Z8qsPsLcR28/M1/ynIx6A==" algorithmName="SHA-512" password="CC51"/>
  <autoFilter ref="C96:K2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213141131"/>
    <hyperlink ref="F109" r:id="rId2" display="https://podminky.urs.cz/item/CS_URS_2023_01/382122122"/>
    <hyperlink ref="F114" r:id="rId3" display="https://podminky.urs.cz/item/CS_URS_2023_01/382122312"/>
    <hyperlink ref="F120" r:id="rId4" display="https://podminky.urs.cz/item/CS_URS_2023_01/451541111"/>
    <hyperlink ref="F124" r:id="rId5" display="https://podminky.urs.cz/item/CS_URS_2023_01/452311131"/>
    <hyperlink ref="F129" r:id="rId6" display="https://podminky.urs.cz/item/CS_URS_2023_01/631311125"/>
    <hyperlink ref="F134" r:id="rId7" display="https://podminky.urs.cz/item/CS_URS_2023_01/631319011"/>
    <hyperlink ref="F137" r:id="rId8" display="https://podminky.urs.cz/item/CS_URS_2023_01/894410212"/>
    <hyperlink ref="F144" r:id="rId9" display="https://podminky.urs.cz/item/CS_URS_2023_01/894410213"/>
    <hyperlink ref="F151" r:id="rId10" display="https://podminky.urs.cz/item/CS_URS_2023_01/894410232"/>
    <hyperlink ref="F161" r:id="rId11" display="https://podminky.urs.cz/item/CS_URS_2023_01/899104112"/>
    <hyperlink ref="F169" r:id="rId12" display="https://podminky.urs.cz/item/CS_URS_2023_01/949101112"/>
    <hyperlink ref="F173" r:id="rId13" display="https://podminky.urs.cz/item/CS_URS_2023_01/952901411"/>
    <hyperlink ref="F177" r:id="rId14" display="https://podminky.urs.cz/item/CS_URS_2023_01/977151126"/>
    <hyperlink ref="F181" r:id="rId15" display="https://podminky.urs.cz/item/CS_URS_2023_01/977151127"/>
    <hyperlink ref="F185" r:id="rId16" display="https://podminky.urs.cz/item/CS_URS_2023_01/977151133"/>
    <hyperlink ref="F194" r:id="rId17" display="https://podminky.urs.cz/item/CS_URS_2023_01/997013111"/>
    <hyperlink ref="F196" r:id="rId18" display="https://podminky.urs.cz/item/CS_URS_2023_01/997013501"/>
    <hyperlink ref="F198" r:id="rId19" display="https://podminky.urs.cz/item/CS_URS_2023_01/997013509"/>
    <hyperlink ref="F201" r:id="rId20" display="https://podminky.urs.cz/item/CS_URS_2023_01/997013862"/>
    <hyperlink ref="F204" r:id="rId21" display="https://podminky.urs.cz/item/CS_URS_2023_01/998273102"/>
    <hyperlink ref="F206" r:id="rId22" display="https://podminky.urs.cz/item/CS_URS_2023_01/998273126"/>
    <hyperlink ref="F210" r:id="rId23" display="https://podminky.urs.cz/item/CS_URS_2023_01/711111001"/>
    <hyperlink ref="F216" r:id="rId24" display="https://podminky.urs.cz/item/CS_URS_2023_01/711112001"/>
    <hyperlink ref="F222" r:id="rId25" display="https://podminky.urs.cz/item/CS_URS_2023_01/711141559"/>
    <hyperlink ref="F228" r:id="rId26" display="https://podminky.urs.cz/item/CS_URS_2023_01/711142559"/>
    <hyperlink ref="F234" r:id="rId27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2831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3276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ROUND((SUM(BE90:BE265)),  2)</f>
        <v>0</v>
      </c>
      <c r="G35" s="40"/>
      <c r="H35" s="40"/>
      <c r="I35" s="159">
        <v>0.20999999999999999</v>
      </c>
      <c r="J35" s="158">
        <f>ROUND(((SUM(BE90:BE265))*I35),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ROUND((SUM(BF90:BF265)),  2)</f>
        <v>0</v>
      </c>
      <c r="G36" s="40"/>
      <c r="H36" s="40"/>
      <c r="I36" s="159">
        <v>0.14999999999999999</v>
      </c>
      <c r="J36" s="158">
        <f>ROUND(((SUM(BF90:BF265))*I36),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2831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IO04.004 - Odkalování řadu (kalosvod 8) a KT9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J261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2831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IO04.004 - Odkalování řadu (kalosvod 8) a KT9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47.698122152639996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P92+P216+P246+P261</f>
        <v>0</v>
      </c>
      <c r="Q91" s="206"/>
      <c r="R91" s="207">
        <f>R92+R216+R246+R261</f>
        <v>47.698122152639996</v>
      </c>
      <c r="S91" s="206"/>
      <c r="T91" s="208">
        <f>T92+T216+T246+T261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BK92+BK216+BK246+BK261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SUM(P93:P215)</f>
        <v>0</v>
      </c>
      <c r="Q92" s="206"/>
      <c r="R92" s="207">
        <f>SUM(R93:R215)</f>
        <v>0.017651320000000002</v>
      </c>
      <c r="S92" s="206"/>
      <c r="T92" s="208">
        <f>SUM(T93:T215)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SUM(BK93:BK215)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29.739999999999998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3277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1765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3278</v>
      </c>
      <c r="G96" s="233"/>
      <c r="H96" s="237">
        <v>5.9400000000000004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3279</v>
      </c>
      <c r="G97" s="233"/>
      <c r="H97" s="237">
        <v>23.800000000000001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29.740000000000002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2.673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3280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3281</v>
      </c>
      <c r="G101" s="233"/>
      <c r="H101" s="237">
        <v>10.692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10.692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3282</v>
      </c>
      <c r="G103" s="233"/>
      <c r="H103" s="237">
        <v>2.673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2.673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8.0190000000000001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3283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3281</v>
      </c>
      <c r="G107" s="233"/>
      <c r="H107" s="237">
        <v>10.692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10.692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3284</v>
      </c>
      <c r="G109" s="233"/>
      <c r="H109" s="237">
        <v>8.0190000000000001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8.0190000000000001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1774</v>
      </c>
      <c r="F111" s="216" t="s">
        <v>1775</v>
      </c>
      <c r="G111" s="217" t="s">
        <v>256</v>
      </c>
      <c r="H111" s="218">
        <v>3.9300000000000002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3285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1778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3286</v>
      </c>
      <c r="G114" s="233"/>
      <c r="H114" s="237">
        <v>4.7599999999999998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4.7599999999999998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3287</v>
      </c>
      <c r="G116" s="233"/>
      <c r="H116" s="237">
        <v>1.44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3288</v>
      </c>
      <c r="G117" s="233"/>
      <c r="H117" s="237">
        <v>9.5199999999999996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10.959999999999999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15.719999999999999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3289</v>
      </c>
      <c r="G120" s="233"/>
      <c r="H120" s="237">
        <v>3.9300000000000002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3.9300000000000002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1783</v>
      </c>
      <c r="F122" s="216" t="s">
        <v>1784</v>
      </c>
      <c r="G122" s="217" t="s">
        <v>256</v>
      </c>
      <c r="H122" s="218">
        <v>11.789999999999999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3290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1786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1778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3286</v>
      </c>
      <c r="G125" s="233"/>
      <c r="H125" s="237">
        <v>4.7599999999999998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4.7599999999999998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3287</v>
      </c>
      <c r="G127" s="233"/>
      <c r="H127" s="237">
        <v>1.44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3288</v>
      </c>
      <c r="G128" s="233"/>
      <c r="H128" s="237">
        <v>9.5199999999999996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10.959999999999999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15.719999999999999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3291</v>
      </c>
      <c r="G131" s="233"/>
      <c r="H131" s="237">
        <v>11.789999999999999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11.789999999999999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16.5" customHeight="1">
      <c r="A133" s="40"/>
      <c r="B133" s="41"/>
      <c r="C133" s="214" t="s">
        <v>290</v>
      </c>
      <c r="D133" s="214" t="s">
        <v>242</v>
      </c>
      <c r="E133" s="215" t="s">
        <v>274</v>
      </c>
      <c r="F133" s="216" t="s">
        <v>275</v>
      </c>
      <c r="G133" s="217" t="s">
        <v>245</v>
      </c>
      <c r="H133" s="218">
        <v>17.640000000000001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0.00069999999999999999</v>
      </c>
      <c r="R133" s="223">
        <f>Q133*H133</f>
        <v>0.012348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3292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277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3293</v>
      </c>
      <c r="G135" s="233"/>
      <c r="H135" s="237">
        <v>17.640000000000001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17.640000000000001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4.15" customHeight="1">
      <c r="A137" s="40"/>
      <c r="B137" s="41"/>
      <c r="C137" s="214" t="s">
        <v>295</v>
      </c>
      <c r="D137" s="214" t="s">
        <v>242</v>
      </c>
      <c r="E137" s="215" t="s">
        <v>286</v>
      </c>
      <c r="F137" s="216" t="s">
        <v>287</v>
      </c>
      <c r="G137" s="217" t="s">
        <v>245</v>
      </c>
      <c r="H137" s="218">
        <v>17.640000000000001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3294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21.75" customHeight="1">
      <c r="A139" s="40"/>
      <c r="B139" s="41"/>
      <c r="C139" s="214" t="s">
        <v>300</v>
      </c>
      <c r="D139" s="214" t="s">
        <v>242</v>
      </c>
      <c r="E139" s="215" t="s">
        <v>291</v>
      </c>
      <c r="F139" s="216" t="s">
        <v>292</v>
      </c>
      <c r="G139" s="217" t="s">
        <v>256</v>
      </c>
      <c r="H139" s="218">
        <v>10.692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0.00046000000000000001</v>
      </c>
      <c r="R139" s="223">
        <f>Q139*H139</f>
        <v>0.0049183200000000003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3295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294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3281</v>
      </c>
      <c r="G141" s="233"/>
      <c r="H141" s="237">
        <v>10.692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10.692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296</v>
      </c>
      <c r="F143" s="216" t="s">
        <v>297</v>
      </c>
      <c r="G143" s="217" t="s">
        <v>256</v>
      </c>
      <c r="H143" s="218">
        <v>10.692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3296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37.8" customHeight="1">
      <c r="A145" s="40"/>
      <c r="B145" s="41"/>
      <c r="C145" s="214" t="s">
        <v>315</v>
      </c>
      <c r="D145" s="214" t="s">
        <v>242</v>
      </c>
      <c r="E145" s="215" t="s">
        <v>1801</v>
      </c>
      <c r="F145" s="216" t="s">
        <v>1802</v>
      </c>
      <c r="G145" s="217" t="s">
        <v>256</v>
      </c>
      <c r="H145" s="218">
        <v>6.6029999999999998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3297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3282</v>
      </c>
      <c r="G148" s="233"/>
      <c r="H148" s="237">
        <v>2.673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3289</v>
      </c>
      <c r="G149" s="233"/>
      <c r="H149" s="237">
        <v>3.9300000000000002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6.6029999999999998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322</v>
      </c>
      <c r="D151" s="214" t="s">
        <v>242</v>
      </c>
      <c r="E151" s="215" t="s">
        <v>1805</v>
      </c>
      <c r="F151" s="216" t="s">
        <v>1806</v>
      </c>
      <c r="G151" s="217" t="s">
        <v>256</v>
      </c>
      <c r="H151" s="218">
        <v>33.015000000000001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3298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1808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3282</v>
      </c>
      <c r="G154" s="233"/>
      <c r="H154" s="237">
        <v>2.673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3289</v>
      </c>
      <c r="G155" s="233"/>
      <c r="H155" s="237">
        <v>3.9300000000000002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6.6029999999999998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13" customFormat="1">
      <c r="A157" s="13"/>
      <c r="B157" s="232"/>
      <c r="C157" s="233"/>
      <c r="D157" s="234" t="s">
        <v>251</v>
      </c>
      <c r="E157" s="233"/>
      <c r="F157" s="236" t="s">
        <v>3299</v>
      </c>
      <c r="G157" s="233"/>
      <c r="H157" s="237">
        <v>33.015000000000001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4</v>
      </c>
      <c r="AX157" s="13" t="s">
        <v>76</v>
      </c>
      <c r="AY157" s="243" t="s">
        <v>240</v>
      </c>
    </row>
    <row r="158" s="2" customFormat="1" ht="37.8" customHeight="1">
      <c r="A158" s="40"/>
      <c r="B158" s="41"/>
      <c r="C158" s="214" t="s">
        <v>328</v>
      </c>
      <c r="D158" s="214" t="s">
        <v>242</v>
      </c>
      <c r="E158" s="215" t="s">
        <v>316</v>
      </c>
      <c r="F158" s="216" t="s">
        <v>317</v>
      </c>
      <c r="G158" s="217" t="s">
        <v>256</v>
      </c>
      <c r="H158" s="218">
        <v>19.809000000000001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3300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319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5" customFormat="1">
      <c r="A160" s="15"/>
      <c r="B160" s="255"/>
      <c r="C160" s="256"/>
      <c r="D160" s="234" t="s">
        <v>251</v>
      </c>
      <c r="E160" s="257" t="s">
        <v>19</v>
      </c>
      <c r="F160" s="258" t="s">
        <v>320</v>
      </c>
      <c r="G160" s="256"/>
      <c r="H160" s="257" t="s">
        <v>19</v>
      </c>
      <c r="I160" s="259"/>
      <c r="J160" s="256"/>
      <c r="K160" s="256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251</v>
      </c>
      <c r="AU160" s="264" t="s">
        <v>78</v>
      </c>
      <c r="AV160" s="15" t="s">
        <v>76</v>
      </c>
      <c r="AW160" s="15" t="s">
        <v>31</v>
      </c>
      <c r="AX160" s="15" t="s">
        <v>69</v>
      </c>
      <c r="AY160" s="264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3284</v>
      </c>
      <c r="G161" s="233"/>
      <c r="H161" s="237">
        <v>8.0190000000000001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3291</v>
      </c>
      <c r="G162" s="233"/>
      <c r="H162" s="237">
        <v>11.789999999999999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19.808999999999997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334</v>
      </c>
      <c r="D164" s="214" t="s">
        <v>242</v>
      </c>
      <c r="E164" s="215" t="s">
        <v>323</v>
      </c>
      <c r="F164" s="216" t="s">
        <v>324</v>
      </c>
      <c r="G164" s="217" t="s">
        <v>256</v>
      </c>
      <c r="H164" s="218">
        <v>99.045000000000002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3301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326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3284</v>
      </c>
      <c r="G167" s="233"/>
      <c r="H167" s="237">
        <v>8.0190000000000001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3291</v>
      </c>
      <c r="G168" s="233"/>
      <c r="H168" s="237">
        <v>11.789999999999999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19.808999999999997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3" customFormat="1">
      <c r="A170" s="13"/>
      <c r="B170" s="232"/>
      <c r="C170" s="233"/>
      <c r="D170" s="234" t="s">
        <v>251</v>
      </c>
      <c r="E170" s="233"/>
      <c r="F170" s="236" t="s">
        <v>3302</v>
      </c>
      <c r="G170" s="233"/>
      <c r="H170" s="237">
        <v>99.045000000000002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4</v>
      </c>
      <c r="AX170" s="13" t="s">
        <v>76</v>
      </c>
      <c r="AY170" s="243" t="s">
        <v>240</v>
      </c>
    </row>
    <row r="171" s="2" customFormat="1" ht="24.15" customHeight="1">
      <c r="A171" s="40"/>
      <c r="B171" s="41"/>
      <c r="C171" s="214" t="s">
        <v>341</v>
      </c>
      <c r="D171" s="214" t="s">
        <v>242</v>
      </c>
      <c r="E171" s="215" t="s">
        <v>342</v>
      </c>
      <c r="F171" s="216" t="s">
        <v>343</v>
      </c>
      <c r="G171" s="217" t="s">
        <v>344</v>
      </c>
      <c r="H171" s="218">
        <v>52.823999999999998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3303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346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3281</v>
      </c>
      <c r="G174" s="233"/>
      <c r="H174" s="237">
        <v>10.692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10.692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3286</v>
      </c>
      <c r="G176" s="233"/>
      <c r="H176" s="237">
        <v>4.7599999999999998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3287</v>
      </c>
      <c r="G177" s="233"/>
      <c r="H177" s="237">
        <v>1.44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3288</v>
      </c>
      <c r="G178" s="233"/>
      <c r="H178" s="237">
        <v>9.5199999999999996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6" customFormat="1">
      <c r="A179" s="16"/>
      <c r="B179" s="265"/>
      <c r="C179" s="266"/>
      <c r="D179" s="234" t="s">
        <v>251</v>
      </c>
      <c r="E179" s="267" t="s">
        <v>19</v>
      </c>
      <c r="F179" s="268" t="s">
        <v>307</v>
      </c>
      <c r="G179" s="266"/>
      <c r="H179" s="269">
        <v>15.719999999999999</v>
      </c>
      <c r="I179" s="270"/>
      <c r="J179" s="266"/>
      <c r="K179" s="266"/>
      <c r="L179" s="271"/>
      <c r="M179" s="272"/>
      <c r="N179" s="273"/>
      <c r="O179" s="273"/>
      <c r="P179" s="273"/>
      <c r="Q179" s="273"/>
      <c r="R179" s="273"/>
      <c r="S179" s="273"/>
      <c r="T179" s="274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275" t="s">
        <v>251</v>
      </c>
      <c r="AU179" s="275" t="s">
        <v>78</v>
      </c>
      <c r="AV179" s="16" t="s">
        <v>268</v>
      </c>
      <c r="AW179" s="16" t="s">
        <v>31</v>
      </c>
      <c r="AX179" s="16" t="s">
        <v>69</v>
      </c>
      <c r="AY179" s="275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26.411999999999999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13" customFormat="1">
      <c r="A181" s="13"/>
      <c r="B181" s="232"/>
      <c r="C181" s="233"/>
      <c r="D181" s="234" t="s">
        <v>251</v>
      </c>
      <c r="E181" s="233"/>
      <c r="F181" s="236" t="s">
        <v>3304</v>
      </c>
      <c r="G181" s="233"/>
      <c r="H181" s="237">
        <v>52.823999999999998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4</v>
      </c>
      <c r="AX181" s="13" t="s">
        <v>76</v>
      </c>
      <c r="AY181" s="243" t="s">
        <v>240</v>
      </c>
    </row>
    <row r="182" s="2" customFormat="1" ht="24.15" customHeight="1">
      <c r="A182" s="40"/>
      <c r="B182" s="41"/>
      <c r="C182" s="214" t="s">
        <v>8</v>
      </c>
      <c r="D182" s="214" t="s">
        <v>242</v>
      </c>
      <c r="E182" s="215" t="s">
        <v>1941</v>
      </c>
      <c r="F182" s="216" t="s">
        <v>357</v>
      </c>
      <c r="G182" s="217" t="s">
        <v>256</v>
      </c>
      <c r="H182" s="218">
        <v>6.8310000000000004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3305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1943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3281</v>
      </c>
      <c r="G184" s="233"/>
      <c r="H184" s="237">
        <v>10.692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10.692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361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3306</v>
      </c>
      <c r="G187" s="233"/>
      <c r="H187" s="237">
        <v>-0.89100000000000001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3307</v>
      </c>
      <c r="G188" s="233"/>
      <c r="H188" s="237">
        <v>-1.1879999999999999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3308</v>
      </c>
      <c r="G189" s="233"/>
      <c r="H189" s="237">
        <v>-1.782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-3.8609999999999998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6.8309999999999995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16.5" customHeight="1">
      <c r="A192" s="40"/>
      <c r="B192" s="41"/>
      <c r="C192" s="276" t="s">
        <v>355</v>
      </c>
      <c r="D192" s="276" t="s">
        <v>386</v>
      </c>
      <c r="E192" s="277" t="s">
        <v>1108</v>
      </c>
      <c r="F192" s="278" t="s">
        <v>1109</v>
      </c>
      <c r="G192" s="279" t="s">
        <v>344</v>
      </c>
      <c r="H192" s="280">
        <v>14.755000000000001</v>
      </c>
      <c r="I192" s="281"/>
      <c r="J192" s="282">
        <f>ROUND(I192*H192,2)</f>
        <v>0</v>
      </c>
      <c r="K192" s="278" t="s">
        <v>246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3309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3310</v>
      </c>
      <c r="G193" s="233"/>
      <c r="H193" s="237">
        <v>14.755000000000001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14.755000000000001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37.8" customHeight="1">
      <c r="A195" s="40"/>
      <c r="B195" s="41"/>
      <c r="C195" s="214" t="s">
        <v>371</v>
      </c>
      <c r="D195" s="214" t="s">
        <v>242</v>
      </c>
      <c r="E195" s="215" t="s">
        <v>372</v>
      </c>
      <c r="F195" s="216" t="s">
        <v>373</v>
      </c>
      <c r="G195" s="217" t="s">
        <v>256</v>
      </c>
      <c r="H195" s="218">
        <v>1.4099999999999999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3311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375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3312</v>
      </c>
      <c r="G197" s="233"/>
      <c r="H197" s="237">
        <v>1.4099999999999999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1.4099999999999999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385</v>
      </c>
      <c r="D199" s="276" t="s">
        <v>386</v>
      </c>
      <c r="E199" s="277" t="s">
        <v>2071</v>
      </c>
      <c r="F199" s="278" t="s">
        <v>2072</v>
      </c>
      <c r="G199" s="279" t="s">
        <v>344</v>
      </c>
      <c r="H199" s="280">
        <v>3.0459999999999998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3313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3314</v>
      </c>
      <c r="G200" s="233"/>
      <c r="H200" s="237">
        <v>3.0459999999999998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3.0459999999999998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391</v>
      </c>
      <c r="D202" s="214" t="s">
        <v>242</v>
      </c>
      <c r="E202" s="215" t="s">
        <v>398</v>
      </c>
      <c r="F202" s="216" t="s">
        <v>399</v>
      </c>
      <c r="G202" s="217" t="s">
        <v>245</v>
      </c>
      <c r="H202" s="218">
        <v>29.739999999999998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3315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401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1842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3278</v>
      </c>
      <c r="G205" s="233"/>
      <c r="H205" s="237">
        <v>5.9400000000000004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3316</v>
      </c>
      <c r="G206" s="233"/>
      <c r="H206" s="237">
        <v>23.800000000000001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4" customFormat="1">
      <c r="A207" s="14"/>
      <c r="B207" s="244"/>
      <c r="C207" s="245"/>
      <c r="D207" s="234" t="s">
        <v>251</v>
      </c>
      <c r="E207" s="246" t="s">
        <v>19</v>
      </c>
      <c r="F207" s="247" t="s">
        <v>253</v>
      </c>
      <c r="G207" s="245"/>
      <c r="H207" s="248">
        <v>29.740000000000002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251</v>
      </c>
      <c r="AU207" s="254" t="s">
        <v>78</v>
      </c>
      <c r="AV207" s="14" t="s">
        <v>247</v>
      </c>
      <c r="AW207" s="14" t="s">
        <v>31</v>
      </c>
      <c r="AX207" s="14" t="s">
        <v>76</v>
      </c>
      <c r="AY207" s="254" t="s">
        <v>240</v>
      </c>
    </row>
    <row r="208" s="2" customFormat="1" ht="24.15" customHeight="1">
      <c r="A208" s="40"/>
      <c r="B208" s="41"/>
      <c r="C208" s="214" t="s">
        <v>397</v>
      </c>
      <c r="D208" s="214" t="s">
        <v>242</v>
      </c>
      <c r="E208" s="215" t="s">
        <v>402</v>
      </c>
      <c r="F208" s="216" t="s">
        <v>403</v>
      </c>
      <c r="G208" s="217" t="s">
        <v>245</v>
      </c>
      <c r="H208" s="218">
        <v>29.739999999999998</v>
      </c>
      <c r="I208" s="219"/>
      <c r="J208" s="220">
        <f>ROUND(I208*H208,2)</f>
        <v>0</v>
      </c>
      <c r="K208" s="216" t="s">
        <v>246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247</v>
      </c>
      <c r="AT208" s="225" t="s">
        <v>242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3317</v>
      </c>
    </row>
    <row r="209" s="2" customFormat="1">
      <c r="A209" s="40"/>
      <c r="B209" s="41"/>
      <c r="C209" s="42"/>
      <c r="D209" s="227" t="s">
        <v>249</v>
      </c>
      <c r="E209" s="42"/>
      <c r="F209" s="228" t="s">
        <v>405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249</v>
      </c>
      <c r="AU209" s="19" t="s">
        <v>78</v>
      </c>
    </row>
    <row r="210" s="2" customFormat="1" ht="16.5" customHeight="1">
      <c r="A210" s="40"/>
      <c r="B210" s="41"/>
      <c r="C210" s="276" t="s">
        <v>7</v>
      </c>
      <c r="D210" s="276" t="s">
        <v>386</v>
      </c>
      <c r="E210" s="277" t="s">
        <v>407</v>
      </c>
      <c r="F210" s="278" t="s">
        <v>408</v>
      </c>
      <c r="G210" s="279" t="s">
        <v>409</v>
      </c>
      <c r="H210" s="280">
        <v>0.38500000000000001</v>
      </c>
      <c r="I210" s="281"/>
      <c r="J210" s="282">
        <f>ROUND(I210*H210,2)</f>
        <v>0</v>
      </c>
      <c r="K210" s="278" t="s">
        <v>246</v>
      </c>
      <c r="L210" s="283"/>
      <c r="M210" s="284" t="s">
        <v>19</v>
      </c>
      <c r="N210" s="285" t="s">
        <v>40</v>
      </c>
      <c r="O210" s="86"/>
      <c r="P210" s="223">
        <f>O210*H210</f>
        <v>0</v>
      </c>
      <c r="Q210" s="223">
        <v>0.001</v>
      </c>
      <c r="R210" s="223">
        <f>Q210*H210</f>
        <v>0.00038500000000000003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300</v>
      </c>
      <c r="AT210" s="225" t="s">
        <v>386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3318</v>
      </c>
    </row>
    <row r="211" s="13" customFormat="1">
      <c r="A211" s="13"/>
      <c r="B211" s="232"/>
      <c r="C211" s="233"/>
      <c r="D211" s="234" t="s">
        <v>251</v>
      </c>
      <c r="E211" s="233"/>
      <c r="F211" s="236" t="s">
        <v>3319</v>
      </c>
      <c r="G211" s="233"/>
      <c r="H211" s="237">
        <v>0.38500000000000001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4</v>
      </c>
      <c r="AX211" s="13" t="s">
        <v>76</v>
      </c>
      <c r="AY211" s="243" t="s">
        <v>240</v>
      </c>
    </row>
    <row r="212" s="2" customFormat="1" ht="21.75" customHeight="1">
      <c r="A212" s="40"/>
      <c r="B212" s="41"/>
      <c r="C212" s="214" t="s">
        <v>406</v>
      </c>
      <c r="D212" s="214" t="s">
        <v>242</v>
      </c>
      <c r="E212" s="215" t="s">
        <v>1846</v>
      </c>
      <c r="F212" s="216" t="s">
        <v>1847</v>
      </c>
      <c r="G212" s="217" t="s">
        <v>245</v>
      </c>
      <c r="H212" s="218">
        <v>23.800000000000001</v>
      </c>
      <c r="I212" s="219"/>
      <c r="J212" s="220">
        <f>ROUND(I212*H212,2)</f>
        <v>0</v>
      </c>
      <c r="K212" s="216" t="s">
        <v>246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247</v>
      </c>
      <c r="AT212" s="225" t="s">
        <v>242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3320</v>
      </c>
    </row>
    <row r="213" s="2" customFormat="1">
      <c r="A213" s="40"/>
      <c r="B213" s="41"/>
      <c r="C213" s="42"/>
      <c r="D213" s="227" t="s">
        <v>249</v>
      </c>
      <c r="E213" s="42"/>
      <c r="F213" s="228" t="s">
        <v>1849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249</v>
      </c>
      <c r="AU213" s="19" t="s">
        <v>78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3316</v>
      </c>
      <c r="G214" s="233"/>
      <c r="H214" s="237">
        <v>23.800000000000001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23.800000000000001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12" customFormat="1" ht="22.8" customHeight="1">
      <c r="A216" s="12"/>
      <c r="B216" s="198"/>
      <c r="C216" s="199"/>
      <c r="D216" s="200" t="s">
        <v>68</v>
      </c>
      <c r="E216" s="212" t="s">
        <v>247</v>
      </c>
      <c r="F216" s="212" t="s">
        <v>412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SUM(P217:P245)</f>
        <v>0</v>
      </c>
      <c r="Q216" s="206"/>
      <c r="R216" s="207">
        <f>SUM(R217:R245)</f>
        <v>35.50978267264</v>
      </c>
      <c r="S216" s="206"/>
      <c r="T216" s="208">
        <f>SUM(T217:T245)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76</v>
      </c>
      <c r="AT216" s="210" t="s">
        <v>68</v>
      </c>
      <c r="AU216" s="210" t="s">
        <v>76</v>
      </c>
      <c r="AY216" s="209" t="s">
        <v>240</v>
      </c>
      <c r="BK216" s="211">
        <f>SUM(BK217:BK245)</f>
        <v>0</v>
      </c>
    </row>
    <row r="217" s="2" customFormat="1" ht="16.5" customHeight="1">
      <c r="A217" s="40"/>
      <c r="B217" s="41"/>
      <c r="C217" s="214" t="s">
        <v>413</v>
      </c>
      <c r="D217" s="214" t="s">
        <v>242</v>
      </c>
      <c r="E217" s="215" t="s">
        <v>414</v>
      </c>
      <c r="F217" s="216" t="s">
        <v>415</v>
      </c>
      <c r="G217" s="217" t="s">
        <v>256</v>
      </c>
      <c r="H217" s="218">
        <v>2.0790000000000002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3321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417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3322</v>
      </c>
      <c r="G219" s="233"/>
      <c r="H219" s="237">
        <v>0.89100000000000001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3323</v>
      </c>
      <c r="G220" s="233"/>
      <c r="H220" s="237">
        <v>1.1879999999999999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2.0789999999999997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427</v>
      </c>
      <c r="D222" s="214" t="s">
        <v>242</v>
      </c>
      <c r="E222" s="215" t="s">
        <v>1859</v>
      </c>
      <c r="F222" s="216" t="s">
        <v>1860</v>
      </c>
      <c r="G222" s="217" t="s">
        <v>245</v>
      </c>
      <c r="H222" s="218">
        <v>47.600000000000001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0.20266000000000001</v>
      </c>
      <c r="R222" s="223">
        <f>Q222*H222</f>
        <v>9.6466159999999999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3324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1862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3325</v>
      </c>
      <c r="G224" s="233"/>
      <c r="H224" s="237">
        <v>47.600000000000001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47.600000000000001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24.15" customHeight="1">
      <c r="A226" s="40"/>
      <c r="B226" s="41"/>
      <c r="C226" s="214" t="s">
        <v>434</v>
      </c>
      <c r="D226" s="214" t="s">
        <v>242</v>
      </c>
      <c r="E226" s="215" t="s">
        <v>2085</v>
      </c>
      <c r="F226" s="216" t="s">
        <v>2086</v>
      </c>
      <c r="G226" s="217" t="s">
        <v>256</v>
      </c>
      <c r="H226" s="218">
        <v>0.071999999999999995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3326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2088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3327</v>
      </c>
      <c r="G228" s="233"/>
      <c r="H228" s="237">
        <v>0.071999999999999995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0.071999999999999995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4.15" customHeight="1">
      <c r="A230" s="40"/>
      <c r="B230" s="41"/>
      <c r="C230" s="214" t="s">
        <v>440</v>
      </c>
      <c r="D230" s="214" t="s">
        <v>242</v>
      </c>
      <c r="E230" s="215" t="s">
        <v>2090</v>
      </c>
      <c r="F230" s="216" t="s">
        <v>2091</v>
      </c>
      <c r="G230" s="217" t="s">
        <v>245</v>
      </c>
      <c r="H230" s="218">
        <v>0.57599999999999996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0.0063171399999999997</v>
      </c>
      <c r="R230" s="223">
        <f>Q230*H230</f>
        <v>0.0036386726399999995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3328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2093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3329</v>
      </c>
      <c r="G232" s="233"/>
      <c r="H232" s="237">
        <v>0.57599999999999996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0.57599999999999996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16.5" customHeight="1">
      <c r="A234" s="40"/>
      <c r="B234" s="41"/>
      <c r="C234" s="214" t="s">
        <v>445</v>
      </c>
      <c r="D234" s="214" t="s">
        <v>242</v>
      </c>
      <c r="E234" s="215" t="s">
        <v>1864</v>
      </c>
      <c r="F234" s="216" t="s">
        <v>1865</v>
      </c>
      <c r="G234" s="217" t="s">
        <v>256</v>
      </c>
      <c r="H234" s="218">
        <v>1.44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1.9967999999999999</v>
      </c>
      <c r="R234" s="223">
        <f>Q234*H234</f>
        <v>2.8753919999999997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3330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1867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3331</v>
      </c>
      <c r="G236" s="233"/>
      <c r="H236" s="237">
        <v>1.44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1.44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450</v>
      </c>
      <c r="D238" s="214" t="s">
        <v>242</v>
      </c>
      <c r="E238" s="215" t="s">
        <v>1869</v>
      </c>
      <c r="F238" s="216" t="s">
        <v>1870</v>
      </c>
      <c r="G238" s="217" t="s">
        <v>256</v>
      </c>
      <c r="H238" s="218">
        <v>9.5199999999999996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2.4142999999999999</v>
      </c>
      <c r="R238" s="223">
        <f>Q238*H238</f>
        <v>22.984135999999999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3332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1872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3333</v>
      </c>
      <c r="G240" s="233"/>
      <c r="H240" s="237">
        <v>9.5199999999999996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9.5199999999999996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16.5" customHeight="1">
      <c r="A242" s="40"/>
      <c r="B242" s="41"/>
      <c r="C242" s="214" t="s">
        <v>456</v>
      </c>
      <c r="D242" s="214" t="s">
        <v>242</v>
      </c>
      <c r="E242" s="215" t="s">
        <v>1874</v>
      </c>
      <c r="F242" s="216" t="s">
        <v>1875</v>
      </c>
      <c r="G242" s="217" t="s">
        <v>245</v>
      </c>
      <c r="H242" s="218">
        <v>23.800000000000001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3334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1877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3335</v>
      </c>
      <c r="G244" s="233"/>
      <c r="H244" s="237">
        <v>23.800000000000001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23.800000000000001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300</v>
      </c>
      <c r="F246" s="212" t="s">
        <v>426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SUM(P247:P260)</f>
        <v>0</v>
      </c>
      <c r="Q246" s="206"/>
      <c r="R246" s="207">
        <f>SUM(R247:R260)</f>
        <v>12.170688159999999</v>
      </c>
      <c r="S246" s="206"/>
      <c r="T246" s="208">
        <f>SUM(T247:T260)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SUM(BK247:BK260)</f>
        <v>0</v>
      </c>
    </row>
    <row r="247" s="2" customFormat="1" ht="24.15" customHeight="1">
      <c r="A247" s="40"/>
      <c r="B247" s="41"/>
      <c r="C247" s="214" t="s">
        <v>463</v>
      </c>
      <c r="D247" s="214" t="s">
        <v>242</v>
      </c>
      <c r="E247" s="215" t="s">
        <v>2101</v>
      </c>
      <c r="F247" s="216" t="s">
        <v>2102</v>
      </c>
      <c r="G247" s="217" t="s">
        <v>256</v>
      </c>
      <c r="H247" s="218">
        <v>0.36799999999999999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2.5018699999999998</v>
      </c>
      <c r="R247" s="223">
        <f>Q247*H247</f>
        <v>0.92068815999999987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3336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2104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3337</v>
      </c>
      <c r="G249" s="233"/>
      <c r="H249" s="237">
        <v>0.36799999999999999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0.36799999999999999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24.15" customHeight="1">
      <c r="A251" s="40"/>
      <c r="B251" s="41"/>
      <c r="C251" s="214" t="s">
        <v>468</v>
      </c>
      <c r="D251" s="214" t="s">
        <v>242</v>
      </c>
      <c r="E251" s="215" t="s">
        <v>2106</v>
      </c>
      <c r="F251" s="216" t="s">
        <v>2107</v>
      </c>
      <c r="G251" s="217" t="s">
        <v>487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3.75</v>
      </c>
      <c r="R251" s="223">
        <f>Q251*H251</f>
        <v>3.75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3338</v>
      </c>
    </row>
    <row r="252" s="2" customFormat="1">
      <c r="A252" s="40"/>
      <c r="B252" s="41"/>
      <c r="C252" s="42"/>
      <c r="D252" s="234" t="s">
        <v>504</v>
      </c>
      <c r="E252" s="42"/>
      <c r="F252" s="290" t="s">
        <v>2109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504</v>
      </c>
      <c r="AU252" s="19" t="s">
        <v>78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3339</v>
      </c>
      <c r="G253" s="233"/>
      <c r="H253" s="237">
        <v>1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4.15" customHeight="1">
      <c r="A255" s="40"/>
      <c r="B255" s="41"/>
      <c r="C255" s="214" t="s">
        <v>612</v>
      </c>
      <c r="D255" s="214" t="s">
        <v>242</v>
      </c>
      <c r="E255" s="215" t="s">
        <v>657</v>
      </c>
      <c r="F255" s="216" t="s">
        <v>2111</v>
      </c>
      <c r="G255" s="217" t="s">
        <v>487</v>
      </c>
      <c r="H255" s="218">
        <v>1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3.75</v>
      </c>
      <c r="R255" s="223">
        <f>Q255*H255</f>
        <v>3.75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3340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3339</v>
      </c>
      <c r="G256" s="233"/>
      <c r="H256" s="237">
        <v>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1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618</v>
      </c>
      <c r="D258" s="214" t="s">
        <v>242</v>
      </c>
      <c r="E258" s="215" t="s">
        <v>2113</v>
      </c>
      <c r="F258" s="216" t="s">
        <v>2114</v>
      </c>
      <c r="G258" s="217" t="s">
        <v>487</v>
      </c>
      <c r="H258" s="218">
        <v>1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3.75</v>
      </c>
      <c r="R258" s="223">
        <f>Q258*H258</f>
        <v>3.75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3341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3342</v>
      </c>
      <c r="G259" s="233"/>
      <c r="H259" s="237">
        <v>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4" customFormat="1">
      <c r="A260" s="14"/>
      <c r="B260" s="244"/>
      <c r="C260" s="245"/>
      <c r="D260" s="234" t="s">
        <v>251</v>
      </c>
      <c r="E260" s="246" t="s">
        <v>19</v>
      </c>
      <c r="F260" s="247" t="s">
        <v>253</v>
      </c>
      <c r="G260" s="245"/>
      <c r="H260" s="248">
        <v>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251</v>
      </c>
      <c r="AU260" s="254" t="s">
        <v>78</v>
      </c>
      <c r="AV260" s="14" t="s">
        <v>247</v>
      </c>
      <c r="AW260" s="14" t="s">
        <v>31</v>
      </c>
      <c r="AX260" s="14" t="s">
        <v>76</v>
      </c>
      <c r="AY260" s="254" t="s">
        <v>240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624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47.698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3343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632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47.698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3344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iZvW8bh9uKXHbl9a1TruPIQ+Hbjqmte1wRILma7uekb4JxfkUyoFzWXJ2p/YcYKLa96UrW4xeTa4wduPGurKbA==" hashValue="xnhYo7EfjEuOPh4lJEHvk3Zd+DvRBekdJfbVUHEoQPAQ50Qit1QEYhd0lSeJQV5JKKMQyABAsALUvmE56DpQZA==" algorithmName="SHA-512" password="CC51"/>
  <autoFilter ref="C89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51101201"/>
    <hyperlink ref="F138" r:id="rId7" display="https://podminky.urs.cz/item/CS_URS_2023_01/151101211"/>
    <hyperlink ref="F140" r:id="rId8" display="https://podminky.urs.cz/item/CS_URS_2023_01/151101301"/>
    <hyperlink ref="F144" r:id="rId9" display="https://podminky.urs.cz/item/CS_URS_2023_01/151101311"/>
    <hyperlink ref="F146" r:id="rId10" display="https://podminky.urs.cz/item/CS_URS_2023_01/162751117"/>
    <hyperlink ref="F152" r:id="rId11" display="https://podminky.urs.cz/item/CS_URS_2023_01/162751119"/>
    <hyperlink ref="F159" r:id="rId12" display="https://podminky.urs.cz/item/CS_URS_2023_01/162751137"/>
    <hyperlink ref="F165" r:id="rId13" display="https://podminky.urs.cz/item/CS_URS_2023_01/162751139"/>
    <hyperlink ref="F172" r:id="rId14" display="https://podminky.urs.cz/item/CS_URS_2023_01/171201231"/>
    <hyperlink ref="F183" r:id="rId15" display="https://podminky.urs.cz/item/CS_URS_2023_01/174151101"/>
    <hyperlink ref="F196" r:id="rId16" display="https://podminky.urs.cz/item/CS_URS_2023_01/175151101"/>
    <hyperlink ref="F203" r:id="rId17" display="https://podminky.urs.cz/item/CS_URS_2023_01/181351003"/>
    <hyperlink ref="F209" r:id="rId18" display="https://podminky.urs.cz/item/CS_URS_2023_01/181451121"/>
    <hyperlink ref="F213" r:id="rId19" display="https://podminky.urs.cz/item/CS_URS_2023_01/181951112"/>
    <hyperlink ref="F218" r:id="rId20" display="https://podminky.urs.cz/item/CS_URS_2023_01/451541111"/>
    <hyperlink ref="F223" r:id="rId21" display="https://podminky.urs.cz/item/CS_URS_2023_01/451561111"/>
    <hyperlink ref="F227" r:id="rId22" display="https://podminky.urs.cz/item/CS_URS_2023_01/452311172"/>
    <hyperlink ref="F231" r:id="rId23" display="https://podminky.urs.cz/item/CS_URS_2023_01/452351101"/>
    <hyperlink ref="F235" r:id="rId24" display="https://podminky.urs.cz/item/CS_URS_2023_01/461211711"/>
    <hyperlink ref="F239" r:id="rId25" display="https://podminky.urs.cz/item/CS_URS_2023_01/463212121"/>
    <hyperlink ref="F243" r:id="rId26" display="https://podminky.urs.cz/item/CS_URS_2023_01/463212191"/>
    <hyperlink ref="F248" r:id="rId27" display="https://podminky.urs.cz/item/CS_URS_2023_01/899633241"/>
    <hyperlink ref="F263" r:id="rId28" display="https://podminky.urs.cz/item/CS_URS_2023_01/998273102"/>
    <hyperlink ref="F265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2831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3345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ROUND((SUM(BE89:BE116)),  2)</f>
        <v>0</v>
      </c>
      <c r="G35" s="40"/>
      <c r="H35" s="40"/>
      <c r="I35" s="159">
        <v>0.20999999999999999</v>
      </c>
      <c r="J35" s="158">
        <f>ROUND(((SUM(BE89:BE116))*I35),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ROUND((SUM(BF89:BF116)),  2)</f>
        <v>0</v>
      </c>
      <c r="G36" s="40"/>
      <c r="H36" s="40"/>
      <c r="I36" s="159">
        <v>0.14999999999999999</v>
      </c>
      <c r="J36" s="158">
        <f>ROUND(((SUM(BF89:BF116))*I36),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ROUND((SUM(BG89:BG116)),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ROUND((SUM(BH89:BH116)),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ROUND((SUM(BI89:BI116)),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2831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IO04.005 - Demolice části šachet VZ8a, VŠ5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222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1746</v>
      </c>
      <c r="E66" s="184"/>
      <c r="F66" s="184"/>
      <c r="G66" s="184"/>
      <c r="H66" s="184"/>
      <c r="I66" s="184"/>
      <c r="J66" s="185">
        <f>J102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J107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225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Zkapacitnění vodovodního přivaděče Hranice - Lipník nad Bečvou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211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2831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IO04.005 - Demolice části šachet VZ8a, VŠ5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</v>
      </c>
      <c r="D83" s="42"/>
      <c r="E83" s="42"/>
      <c r="F83" s="29" t="str">
        <f>F14</f>
        <v xml:space="preserve"> </v>
      </c>
      <c r="G83" s="42"/>
      <c r="H83" s="42"/>
      <c r="I83" s="34" t="s">
        <v>23</v>
      </c>
      <c r="J83" s="74" t="str">
        <f>IF(J14="","",J14)</f>
        <v>20. 3. 2023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25</v>
      </c>
      <c r="D85" s="42"/>
      <c r="E85" s="42"/>
      <c r="F85" s="29" t="str">
        <f>E17</f>
        <v xml:space="preserve"> </v>
      </c>
      <c r="G85" s="42"/>
      <c r="H85" s="42"/>
      <c r="I85" s="34" t="s">
        <v>30</v>
      </c>
      <c r="J85" s="38" t="str">
        <f>E23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28</v>
      </c>
      <c r="D86" s="42"/>
      <c r="E86" s="42"/>
      <c r="F86" s="29" t="str">
        <f>IF(E20="","",E20)</f>
        <v>Vyplň údaj</v>
      </c>
      <c r="G86" s="42"/>
      <c r="H86" s="42"/>
      <c r="I86" s="34" t="s">
        <v>32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226</v>
      </c>
      <c r="D88" s="190" t="s">
        <v>54</v>
      </c>
      <c r="E88" s="190" t="s">
        <v>50</v>
      </c>
      <c r="F88" s="190" t="s">
        <v>51</v>
      </c>
      <c r="G88" s="190" t="s">
        <v>227</v>
      </c>
      <c r="H88" s="190" t="s">
        <v>228</v>
      </c>
      <c r="I88" s="190" t="s">
        <v>229</v>
      </c>
      <c r="J88" s="190" t="s">
        <v>217</v>
      </c>
      <c r="K88" s="191" t="s">
        <v>230</v>
      </c>
      <c r="L88" s="192"/>
      <c r="M88" s="94" t="s">
        <v>19</v>
      </c>
      <c r="N88" s="95" t="s">
        <v>39</v>
      </c>
      <c r="O88" s="95" t="s">
        <v>231</v>
      </c>
      <c r="P88" s="95" t="s">
        <v>232</v>
      </c>
      <c r="Q88" s="95" t="s">
        <v>233</v>
      </c>
      <c r="R88" s="95" t="s">
        <v>234</v>
      </c>
      <c r="S88" s="95" t="s">
        <v>235</v>
      </c>
      <c r="T88" s="96" t="s">
        <v>236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237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0</v>
      </c>
      <c r="S89" s="98"/>
      <c r="T89" s="196">
        <f>T90</f>
        <v>2.5619999999999998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68</v>
      </c>
      <c r="AU89" s="19" t="s">
        <v>218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68</v>
      </c>
      <c r="E90" s="201" t="s">
        <v>238</v>
      </c>
      <c r="F90" s="201" t="s">
        <v>239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P91+P102+P107</f>
        <v>0</v>
      </c>
      <c r="Q90" s="206"/>
      <c r="R90" s="207">
        <f>R91+R102+R107</f>
        <v>0</v>
      </c>
      <c r="S90" s="206"/>
      <c r="T90" s="208">
        <f>T91+T102+T107</f>
        <v>2.5619999999999998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69</v>
      </c>
      <c r="AY90" s="209" t="s">
        <v>240</v>
      </c>
      <c r="BK90" s="211">
        <f>BK91+BK102+BK107</f>
        <v>0</v>
      </c>
    </row>
    <row r="91" s="12" customFormat="1" ht="22.8" customHeight="1">
      <c r="A91" s="12"/>
      <c r="B91" s="198"/>
      <c r="C91" s="199"/>
      <c r="D91" s="200" t="s">
        <v>68</v>
      </c>
      <c r="E91" s="212" t="s">
        <v>300</v>
      </c>
      <c r="F91" s="212" t="s">
        <v>426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SUM(P92:P101)</f>
        <v>0</v>
      </c>
      <c r="Q91" s="206"/>
      <c r="R91" s="207">
        <f>SUM(R92:R101)</f>
        <v>0</v>
      </c>
      <c r="S91" s="206"/>
      <c r="T91" s="208">
        <f>SUM(T92:T101)</f>
        <v>1.4819999999999998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76</v>
      </c>
      <c r="AY91" s="209" t="s">
        <v>240</v>
      </c>
      <c r="BK91" s="211">
        <f>SUM(BK92:BK101)</f>
        <v>0</v>
      </c>
    </row>
    <row r="92" s="2" customFormat="1" ht="21.75" customHeight="1">
      <c r="A92" s="40"/>
      <c r="B92" s="41"/>
      <c r="C92" s="214" t="s">
        <v>76</v>
      </c>
      <c r="D92" s="214" t="s">
        <v>242</v>
      </c>
      <c r="E92" s="215" t="s">
        <v>2283</v>
      </c>
      <c r="F92" s="216" t="s">
        <v>2284</v>
      </c>
      <c r="G92" s="217" t="s">
        <v>430</v>
      </c>
      <c r="H92" s="218">
        <v>5</v>
      </c>
      <c r="I92" s="219"/>
      <c r="J92" s="220">
        <f>ROUND(I92*H92,2)</f>
        <v>0</v>
      </c>
      <c r="K92" s="216" t="s">
        <v>246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0.043999999999999997</v>
      </c>
      <c r="T92" s="224">
        <f>S92*H92</f>
        <v>0.21999999999999997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247</v>
      </c>
      <c r="AT92" s="225" t="s">
        <v>242</v>
      </c>
      <c r="AU92" s="225" t="s">
        <v>78</v>
      </c>
      <c r="AY92" s="19" t="s">
        <v>240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247</v>
      </c>
      <c r="BM92" s="225" t="s">
        <v>3346</v>
      </c>
    </row>
    <row r="93" s="2" customFormat="1">
      <c r="A93" s="40"/>
      <c r="B93" s="41"/>
      <c r="C93" s="42"/>
      <c r="D93" s="227" t="s">
        <v>249</v>
      </c>
      <c r="E93" s="42"/>
      <c r="F93" s="228" t="s">
        <v>2286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249</v>
      </c>
      <c r="AU93" s="19" t="s">
        <v>78</v>
      </c>
    </row>
    <row r="94" s="2" customFormat="1" ht="24.15" customHeight="1">
      <c r="A94" s="40"/>
      <c r="B94" s="41"/>
      <c r="C94" s="214" t="s">
        <v>78</v>
      </c>
      <c r="D94" s="214" t="s">
        <v>242</v>
      </c>
      <c r="E94" s="215" t="s">
        <v>2288</v>
      </c>
      <c r="F94" s="216" t="s">
        <v>2289</v>
      </c>
      <c r="G94" s="217" t="s">
        <v>430</v>
      </c>
      <c r="H94" s="218">
        <v>5</v>
      </c>
      <c r="I94" s="219"/>
      <c r="J94" s="220">
        <f>ROUND(I94*H94,2)</f>
        <v>0</v>
      </c>
      <c r="K94" s="216" t="s">
        <v>246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78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3347</v>
      </c>
    </row>
    <row r="95" s="2" customFormat="1">
      <c r="A95" s="40"/>
      <c r="B95" s="41"/>
      <c r="C95" s="42"/>
      <c r="D95" s="227" t="s">
        <v>249</v>
      </c>
      <c r="E95" s="42"/>
      <c r="F95" s="228" t="s">
        <v>2291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249</v>
      </c>
      <c r="AU95" s="19" t="s">
        <v>78</v>
      </c>
    </row>
    <row r="96" s="2" customFormat="1" ht="24.15" customHeight="1">
      <c r="A96" s="40"/>
      <c r="B96" s="41"/>
      <c r="C96" s="214" t="s">
        <v>268</v>
      </c>
      <c r="D96" s="214" t="s">
        <v>242</v>
      </c>
      <c r="E96" s="215" t="s">
        <v>1878</v>
      </c>
      <c r="F96" s="216" t="s">
        <v>1879</v>
      </c>
      <c r="G96" s="217" t="s">
        <v>430</v>
      </c>
      <c r="H96" s="218">
        <v>6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0.17699999999999999</v>
      </c>
      <c r="T96" s="224">
        <f>S96*H96</f>
        <v>1.0619999999999998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3348</v>
      </c>
    </row>
    <row r="97" s="2" customFormat="1">
      <c r="A97" s="40"/>
      <c r="B97" s="41"/>
      <c r="C97" s="42"/>
      <c r="D97" s="227" t="s">
        <v>249</v>
      </c>
      <c r="E97" s="42"/>
      <c r="F97" s="228" t="s">
        <v>1881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2" customFormat="1" ht="24.15" customHeight="1">
      <c r="A98" s="40"/>
      <c r="B98" s="41"/>
      <c r="C98" s="214" t="s">
        <v>247</v>
      </c>
      <c r="D98" s="214" t="s">
        <v>242</v>
      </c>
      <c r="E98" s="215" t="s">
        <v>2014</v>
      </c>
      <c r="F98" s="216" t="s">
        <v>2015</v>
      </c>
      <c r="G98" s="217" t="s">
        <v>430</v>
      </c>
      <c r="H98" s="218">
        <v>6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3349</v>
      </c>
    </row>
    <row r="99" s="2" customFormat="1">
      <c r="A99" s="40"/>
      <c r="B99" s="41"/>
      <c r="C99" s="42"/>
      <c r="D99" s="227" t="s">
        <v>249</v>
      </c>
      <c r="E99" s="42"/>
      <c r="F99" s="228" t="s">
        <v>2017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2" customFormat="1" ht="16.5" customHeight="1">
      <c r="A100" s="40"/>
      <c r="B100" s="41"/>
      <c r="C100" s="214" t="s">
        <v>285</v>
      </c>
      <c r="D100" s="214" t="s">
        <v>242</v>
      </c>
      <c r="E100" s="215" t="s">
        <v>2162</v>
      </c>
      <c r="F100" s="216" t="s">
        <v>2163</v>
      </c>
      <c r="G100" s="217" t="s">
        <v>487</v>
      </c>
      <c r="H100" s="218">
        <v>2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0.10000000000000001</v>
      </c>
      <c r="T100" s="224">
        <f>S100*H100</f>
        <v>0.20000000000000001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3350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2165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2" customFormat="1" ht="22.8" customHeight="1">
      <c r="A102" s="12"/>
      <c r="B102" s="198"/>
      <c r="C102" s="199"/>
      <c r="D102" s="200" t="s">
        <v>68</v>
      </c>
      <c r="E102" s="212" t="s">
        <v>309</v>
      </c>
      <c r="F102" s="212" t="s">
        <v>1884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SUM(P103:P106)</f>
        <v>0</v>
      </c>
      <c r="Q102" s="206"/>
      <c r="R102" s="207">
        <f>SUM(R103:R106)</f>
        <v>0</v>
      </c>
      <c r="S102" s="206"/>
      <c r="T102" s="208">
        <f>SUM(T103:T106)</f>
        <v>1.0800000000000001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76</v>
      </c>
      <c r="AT102" s="210" t="s">
        <v>68</v>
      </c>
      <c r="AU102" s="210" t="s">
        <v>76</v>
      </c>
      <c r="AY102" s="209" t="s">
        <v>240</v>
      </c>
      <c r="BK102" s="211">
        <f>SUM(BK103:BK106)</f>
        <v>0</v>
      </c>
    </row>
    <row r="103" s="2" customFormat="1" ht="16.5" customHeight="1">
      <c r="A103" s="40"/>
      <c r="B103" s="41"/>
      <c r="C103" s="214" t="s">
        <v>290</v>
      </c>
      <c r="D103" s="214" t="s">
        <v>242</v>
      </c>
      <c r="E103" s="215" t="s">
        <v>2172</v>
      </c>
      <c r="F103" s="216" t="s">
        <v>2173</v>
      </c>
      <c r="G103" s="217" t="s">
        <v>256</v>
      </c>
      <c r="H103" s="218">
        <v>0.45000000000000001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2.3999999999999999</v>
      </c>
      <c r="T103" s="224">
        <f>S103*H103</f>
        <v>1.0800000000000001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3351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2175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3352</v>
      </c>
      <c r="G105" s="233"/>
      <c r="H105" s="237">
        <v>0.45000000000000001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0.45000000000000001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12" customFormat="1" ht="22.8" customHeight="1">
      <c r="A107" s="12"/>
      <c r="B107" s="198"/>
      <c r="C107" s="199"/>
      <c r="D107" s="200" t="s">
        <v>68</v>
      </c>
      <c r="E107" s="212" t="s">
        <v>438</v>
      </c>
      <c r="F107" s="212" t="s">
        <v>439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SUM(P108:P116)</f>
        <v>0</v>
      </c>
      <c r="Q107" s="206"/>
      <c r="R107" s="207">
        <f>SUM(R108:R116)</f>
        <v>0</v>
      </c>
      <c r="S107" s="206"/>
      <c r="T107" s="208">
        <f>SUM(T108:T116)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76</v>
      </c>
      <c r="AT107" s="210" t="s">
        <v>68</v>
      </c>
      <c r="AU107" s="210" t="s">
        <v>76</v>
      </c>
      <c r="AY107" s="209" t="s">
        <v>240</v>
      </c>
      <c r="BK107" s="211">
        <f>SUM(BK108:BK116)</f>
        <v>0</v>
      </c>
    </row>
    <row r="108" s="2" customFormat="1" ht="24.15" customHeight="1">
      <c r="A108" s="40"/>
      <c r="B108" s="41"/>
      <c r="C108" s="214" t="s">
        <v>295</v>
      </c>
      <c r="D108" s="214" t="s">
        <v>242</v>
      </c>
      <c r="E108" s="215" t="s">
        <v>441</v>
      </c>
      <c r="F108" s="216" t="s">
        <v>442</v>
      </c>
      <c r="G108" s="217" t="s">
        <v>344</v>
      </c>
      <c r="H108" s="218">
        <v>2.5619999999999998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3353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444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2" customFormat="1" ht="21.75" customHeight="1">
      <c r="A110" s="40"/>
      <c r="B110" s="41"/>
      <c r="C110" s="214" t="s">
        <v>300</v>
      </c>
      <c r="D110" s="214" t="s">
        <v>242</v>
      </c>
      <c r="E110" s="215" t="s">
        <v>446</v>
      </c>
      <c r="F110" s="216" t="s">
        <v>447</v>
      </c>
      <c r="G110" s="217" t="s">
        <v>344</v>
      </c>
      <c r="H110" s="218">
        <v>2.5619999999999998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3354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449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2" customFormat="1" ht="24.15" customHeight="1">
      <c r="A112" s="40"/>
      <c r="B112" s="41"/>
      <c r="C112" s="214" t="s">
        <v>309</v>
      </c>
      <c r="D112" s="214" t="s">
        <v>242</v>
      </c>
      <c r="E112" s="215" t="s">
        <v>451</v>
      </c>
      <c r="F112" s="216" t="s">
        <v>452</v>
      </c>
      <c r="G112" s="217" t="s">
        <v>344</v>
      </c>
      <c r="H112" s="218">
        <v>35.868000000000002</v>
      </c>
      <c r="I112" s="219"/>
      <c r="J112" s="220">
        <f>ROUND(I112*H112,2)</f>
        <v>0</v>
      </c>
      <c r="K112" s="216" t="s">
        <v>246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247</v>
      </c>
      <c r="AT112" s="225" t="s">
        <v>242</v>
      </c>
      <c r="AU112" s="225" t="s">
        <v>78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3355</v>
      </c>
    </row>
    <row r="113" s="2" customFormat="1">
      <c r="A113" s="40"/>
      <c r="B113" s="41"/>
      <c r="C113" s="42"/>
      <c r="D113" s="227" t="s">
        <v>249</v>
      </c>
      <c r="E113" s="42"/>
      <c r="F113" s="228" t="s">
        <v>454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249</v>
      </c>
      <c r="AU113" s="19" t="s">
        <v>78</v>
      </c>
    </row>
    <row r="114" s="13" customFormat="1">
      <c r="A114" s="13"/>
      <c r="B114" s="232"/>
      <c r="C114" s="233"/>
      <c r="D114" s="234" t="s">
        <v>251</v>
      </c>
      <c r="E114" s="233"/>
      <c r="F114" s="236" t="s">
        <v>3356</v>
      </c>
      <c r="G114" s="233"/>
      <c r="H114" s="237">
        <v>35.868000000000002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4</v>
      </c>
      <c r="AX114" s="13" t="s">
        <v>76</v>
      </c>
      <c r="AY114" s="243" t="s">
        <v>240</v>
      </c>
    </row>
    <row r="115" s="2" customFormat="1" ht="24.15" customHeight="1">
      <c r="A115" s="40"/>
      <c r="B115" s="41"/>
      <c r="C115" s="214" t="s">
        <v>315</v>
      </c>
      <c r="D115" s="214" t="s">
        <v>242</v>
      </c>
      <c r="E115" s="215" t="s">
        <v>2193</v>
      </c>
      <c r="F115" s="216" t="s">
        <v>2194</v>
      </c>
      <c r="G115" s="217" t="s">
        <v>344</v>
      </c>
      <c r="H115" s="218">
        <v>1.0800000000000001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3357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2196</v>
      </c>
      <c r="G116" s="42"/>
      <c r="H116" s="42"/>
      <c r="I116" s="229"/>
      <c r="J116" s="42"/>
      <c r="K116" s="42"/>
      <c r="L116" s="46"/>
      <c r="M116" s="286"/>
      <c r="N116" s="287"/>
      <c r="O116" s="288"/>
      <c r="P116" s="288"/>
      <c r="Q116" s="288"/>
      <c r="R116" s="288"/>
      <c r="S116" s="288"/>
      <c r="T116" s="289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2" customFormat="1" ht="6.96" customHeight="1">
      <c r="A117" s="40"/>
      <c r="B117" s="61"/>
      <c r="C117" s="62"/>
      <c r="D117" s="62"/>
      <c r="E117" s="62"/>
      <c r="F117" s="62"/>
      <c r="G117" s="62"/>
      <c r="H117" s="62"/>
      <c r="I117" s="62"/>
      <c r="J117" s="62"/>
      <c r="K117" s="62"/>
      <c r="L117" s="46"/>
      <c r="M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</sheetData>
  <sheetProtection sheet="1" autoFilter="0" formatColumns="0" formatRows="0" objects="1" scenarios="1" spinCount="100000" saltValue="fjiBxzPBE/XFG+fJFjxg9/5YIFFiSgxis7AwfW0luyhxG42oJuH6lqhdO4hkw5nvZ+Z3NAP5nT8WSLSss0/ECQ==" hashValue="rlMQZQycDJ+iR0BLOgSRuraTJk8yNg1yxejg/rKUGOWN60Ar42VDlZlGpRhnhcyt+hwy8nLILwywkI167Ywlxw==" algorithmName="SHA-512" password="CC51"/>
  <autoFilter ref="C88:K1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3_01/850311811"/>
    <hyperlink ref="F95" r:id="rId2" display="https://podminky.urs.cz/item/CS_URS_2023_01/850361819"/>
    <hyperlink ref="F97" r:id="rId3" display="https://podminky.urs.cz/item/CS_URS_2023_01/850391811"/>
    <hyperlink ref="F99" r:id="rId4" display="https://podminky.urs.cz/item/CS_URS_2023_01/850441819"/>
    <hyperlink ref="F101" r:id="rId5" display="https://podminky.urs.cz/item/CS_URS_2023_01/899102211"/>
    <hyperlink ref="F104" r:id="rId6" display="https://podminky.urs.cz/item/CS_URS_2023_01/962052211"/>
    <hyperlink ref="F109" r:id="rId7" display="https://podminky.urs.cz/item/CS_URS_2023_01/997013111"/>
    <hyperlink ref="F111" r:id="rId8" display="https://podminky.urs.cz/item/CS_URS_2023_01/997013501"/>
    <hyperlink ref="F113" r:id="rId9" display="https://podminky.urs.cz/item/CS_URS_2023_01/997013509"/>
    <hyperlink ref="F116" r:id="rId10" display="https://podminky.urs.cz/item/CS_URS_2023_01/99701386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3359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ROUND((SUM(BE92:BE334)),  2)</f>
        <v>0</v>
      </c>
      <c r="G35" s="40"/>
      <c r="H35" s="40"/>
      <c r="I35" s="159">
        <v>0.20999999999999999</v>
      </c>
      <c r="J35" s="158">
        <f>ROUND(((SUM(BE92:BE334))*I35),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ROUND((SUM(BF92:BF334)),  2)</f>
        <v>0</v>
      </c>
      <c r="G36" s="40"/>
      <c r="H36" s="40"/>
      <c r="I36" s="159">
        <v>0.14999999999999999</v>
      </c>
      <c r="J36" s="158">
        <f>ROUND(((SUM(BF92:BF334))*I36),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ROUND((SUM(BG92:BG334)),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ROUND((SUM(BH92:BH334)),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ROUND((SUM(BI92:BI334)),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J289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J303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J312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J320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J330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3358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IO05.1.001 - Výkopové práce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0.91082699999999994</v>
      </c>
      <c r="S92" s="98"/>
      <c r="T92" s="196">
        <f>T93</f>
        <v>13.217500000000001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P94+P289+P303+P312+P320+P330</f>
        <v>0</v>
      </c>
      <c r="Q93" s="206"/>
      <c r="R93" s="207">
        <f>R94+R289+R303+R312+R320+R330</f>
        <v>0.91082699999999994</v>
      </c>
      <c r="S93" s="206"/>
      <c r="T93" s="208">
        <f>T94+T289+T303+T312+T320+T330</f>
        <v>13.217500000000001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BK94+BK289+BK303+BK312+BK320+BK330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SUM(P95:P288)</f>
        <v>0</v>
      </c>
      <c r="Q94" s="206"/>
      <c r="R94" s="207">
        <f>SUM(R95:R288)</f>
        <v>0.91082699999999994</v>
      </c>
      <c r="S94" s="206"/>
      <c r="T94" s="208">
        <f>SUM(T95:T288)</f>
        <v>0.88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SUM(BK95:BK288)</f>
        <v>0</v>
      </c>
    </row>
    <row r="95" s="2" customFormat="1" ht="37.8" customHeight="1">
      <c r="A95" s="40"/>
      <c r="B95" s="41"/>
      <c r="C95" s="214" t="s">
        <v>76</v>
      </c>
      <c r="D95" s="214" t="s">
        <v>242</v>
      </c>
      <c r="E95" s="215" t="s">
        <v>936</v>
      </c>
      <c r="F95" s="216" t="s">
        <v>937</v>
      </c>
      <c r="G95" s="217" t="s">
        <v>245</v>
      </c>
      <c r="H95" s="218">
        <v>2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0.44</v>
      </c>
      <c r="T95" s="224">
        <f>S95*H95</f>
        <v>0.88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3360</v>
      </c>
    </row>
    <row r="96" s="2" customFormat="1">
      <c r="A96" s="40"/>
      <c r="B96" s="41"/>
      <c r="C96" s="42"/>
      <c r="D96" s="227" t="s">
        <v>249</v>
      </c>
      <c r="E96" s="42"/>
      <c r="F96" s="228" t="s">
        <v>939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3361</v>
      </c>
      <c r="G97" s="233"/>
      <c r="H97" s="237">
        <v>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16.5" customHeight="1">
      <c r="A99" s="40"/>
      <c r="B99" s="41"/>
      <c r="C99" s="214" t="s">
        <v>78</v>
      </c>
      <c r="D99" s="214" t="s">
        <v>242</v>
      </c>
      <c r="E99" s="215" t="s">
        <v>970</v>
      </c>
      <c r="F99" s="216" t="s">
        <v>971</v>
      </c>
      <c r="G99" s="217" t="s">
        <v>245</v>
      </c>
      <c r="H99" s="218">
        <v>233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3362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973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3363</v>
      </c>
      <c r="G101" s="233"/>
      <c r="H101" s="237">
        <v>233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233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76</v>
      </c>
      <c r="AY102" s="254" t="s">
        <v>240</v>
      </c>
    </row>
    <row r="103" s="2" customFormat="1" ht="16.5" customHeight="1">
      <c r="A103" s="40"/>
      <c r="B103" s="41"/>
      <c r="C103" s="214" t="s">
        <v>268</v>
      </c>
      <c r="D103" s="214" t="s">
        <v>242</v>
      </c>
      <c r="E103" s="215" t="s">
        <v>975</v>
      </c>
      <c r="F103" s="216" t="s">
        <v>976</v>
      </c>
      <c r="G103" s="217" t="s">
        <v>245</v>
      </c>
      <c r="H103" s="218">
        <v>6745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3364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978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3365</v>
      </c>
      <c r="G105" s="233"/>
      <c r="H105" s="237">
        <v>6745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6745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24.15" customHeight="1">
      <c r="A107" s="40"/>
      <c r="B107" s="41"/>
      <c r="C107" s="214" t="s">
        <v>247</v>
      </c>
      <c r="D107" s="214" t="s">
        <v>242</v>
      </c>
      <c r="E107" s="215" t="s">
        <v>254</v>
      </c>
      <c r="F107" s="216" t="s">
        <v>255</v>
      </c>
      <c r="G107" s="217" t="s">
        <v>256</v>
      </c>
      <c r="H107" s="218">
        <v>104.63800000000001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3366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258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3367</v>
      </c>
      <c r="G109" s="233"/>
      <c r="H109" s="237">
        <v>91.549999999999997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3" customFormat="1">
      <c r="A110" s="13"/>
      <c r="B110" s="232"/>
      <c r="C110" s="233"/>
      <c r="D110" s="234" t="s">
        <v>251</v>
      </c>
      <c r="E110" s="235" t="s">
        <v>19</v>
      </c>
      <c r="F110" s="236" t="s">
        <v>3368</v>
      </c>
      <c r="G110" s="233"/>
      <c r="H110" s="237">
        <v>148.80000000000001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251</v>
      </c>
      <c r="AU110" s="243" t="s">
        <v>78</v>
      </c>
      <c r="AV110" s="13" t="s">
        <v>78</v>
      </c>
      <c r="AW110" s="13" t="s">
        <v>31</v>
      </c>
      <c r="AX110" s="13" t="s">
        <v>69</v>
      </c>
      <c r="AY110" s="243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3369</v>
      </c>
      <c r="G111" s="233"/>
      <c r="H111" s="237">
        <v>178.19999999999999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418.55000000000001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69</v>
      </c>
      <c r="AY112" s="25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3370</v>
      </c>
      <c r="G113" s="233"/>
      <c r="H113" s="237">
        <v>104.63800000000001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104.63800000000001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285</v>
      </c>
      <c r="D115" s="214" t="s">
        <v>242</v>
      </c>
      <c r="E115" s="215" t="s">
        <v>269</v>
      </c>
      <c r="F115" s="216" t="s">
        <v>270</v>
      </c>
      <c r="G115" s="217" t="s">
        <v>256</v>
      </c>
      <c r="H115" s="218">
        <v>313.91300000000001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3371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272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3367</v>
      </c>
      <c r="G117" s="233"/>
      <c r="H117" s="237">
        <v>91.549999999999997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3368</v>
      </c>
      <c r="G118" s="233"/>
      <c r="H118" s="237">
        <v>148.80000000000001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3369</v>
      </c>
      <c r="G119" s="233"/>
      <c r="H119" s="237">
        <v>178.19999999999999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4" customFormat="1">
      <c r="A120" s="14"/>
      <c r="B120" s="244"/>
      <c r="C120" s="245"/>
      <c r="D120" s="234" t="s">
        <v>251</v>
      </c>
      <c r="E120" s="246" t="s">
        <v>19</v>
      </c>
      <c r="F120" s="247" t="s">
        <v>253</v>
      </c>
      <c r="G120" s="245"/>
      <c r="H120" s="248">
        <v>418.55000000000001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251</v>
      </c>
      <c r="AU120" s="254" t="s">
        <v>78</v>
      </c>
      <c r="AV120" s="14" t="s">
        <v>247</v>
      </c>
      <c r="AW120" s="14" t="s">
        <v>31</v>
      </c>
      <c r="AX120" s="14" t="s">
        <v>69</v>
      </c>
      <c r="AY120" s="254" t="s">
        <v>240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3372</v>
      </c>
      <c r="G121" s="233"/>
      <c r="H121" s="237">
        <v>313.91300000000001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313.91300000000001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2" customFormat="1" ht="24.15" customHeight="1">
      <c r="A123" s="40"/>
      <c r="B123" s="41"/>
      <c r="C123" s="214" t="s">
        <v>290</v>
      </c>
      <c r="D123" s="214" t="s">
        <v>242</v>
      </c>
      <c r="E123" s="215" t="s">
        <v>987</v>
      </c>
      <c r="F123" s="216" t="s">
        <v>988</v>
      </c>
      <c r="G123" s="217" t="s">
        <v>256</v>
      </c>
      <c r="H123" s="218">
        <v>58.725000000000001</v>
      </c>
      <c r="I123" s="219"/>
      <c r="J123" s="220">
        <f>ROUND(I123*H123,2)</f>
        <v>0</v>
      </c>
      <c r="K123" s="216" t="s">
        <v>246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247</v>
      </c>
      <c r="AT123" s="225" t="s">
        <v>242</v>
      </c>
      <c r="AU123" s="225" t="s">
        <v>78</v>
      </c>
      <c r="AY123" s="19" t="s">
        <v>240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247</v>
      </c>
      <c r="BM123" s="225" t="s">
        <v>3373</v>
      </c>
    </row>
    <row r="124" s="2" customFormat="1">
      <c r="A124" s="40"/>
      <c r="B124" s="41"/>
      <c r="C124" s="42"/>
      <c r="D124" s="227" t="s">
        <v>249</v>
      </c>
      <c r="E124" s="42"/>
      <c r="F124" s="228" t="s">
        <v>990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249</v>
      </c>
      <c r="AU124" s="19" t="s">
        <v>78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3374</v>
      </c>
      <c r="G125" s="233"/>
      <c r="H125" s="237">
        <v>234.90000000000001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234.90000000000001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69</v>
      </c>
      <c r="AY126" s="254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3375</v>
      </c>
      <c r="G127" s="233"/>
      <c r="H127" s="237">
        <v>58.725000000000001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58.725000000000001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33" customHeight="1">
      <c r="A129" s="40"/>
      <c r="B129" s="41"/>
      <c r="C129" s="214" t="s">
        <v>295</v>
      </c>
      <c r="D129" s="214" t="s">
        <v>242</v>
      </c>
      <c r="E129" s="215" t="s">
        <v>995</v>
      </c>
      <c r="F129" s="216" t="s">
        <v>996</v>
      </c>
      <c r="G129" s="217" t="s">
        <v>256</v>
      </c>
      <c r="H129" s="218">
        <v>176.17500000000001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3376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998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3374</v>
      </c>
      <c r="G131" s="233"/>
      <c r="H131" s="237">
        <v>234.90000000000001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234.90000000000001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69</v>
      </c>
      <c r="AY132" s="254" t="s">
        <v>240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3377</v>
      </c>
      <c r="G133" s="233"/>
      <c r="H133" s="237">
        <v>176.17500000000001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176.17500000000001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21.75" customHeight="1">
      <c r="A135" s="40"/>
      <c r="B135" s="41"/>
      <c r="C135" s="214" t="s">
        <v>300</v>
      </c>
      <c r="D135" s="214" t="s">
        <v>242</v>
      </c>
      <c r="E135" s="215" t="s">
        <v>1009</v>
      </c>
      <c r="F135" s="216" t="s">
        <v>1010</v>
      </c>
      <c r="G135" s="217" t="s">
        <v>245</v>
      </c>
      <c r="H135" s="218">
        <v>311.39999999999998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0.00084000000000000003</v>
      </c>
      <c r="R135" s="223">
        <f>Q135*H135</f>
        <v>0.26157599999999998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3378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1012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1013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3379</v>
      </c>
      <c r="G138" s="233"/>
      <c r="H138" s="237">
        <v>298.80000000000001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3380</v>
      </c>
      <c r="G139" s="233"/>
      <c r="H139" s="237">
        <v>7.2000000000000002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3381</v>
      </c>
      <c r="G140" s="233"/>
      <c r="H140" s="237">
        <v>5.4000000000000004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4" customFormat="1">
      <c r="A141" s="14"/>
      <c r="B141" s="244"/>
      <c r="C141" s="245"/>
      <c r="D141" s="234" t="s">
        <v>251</v>
      </c>
      <c r="E141" s="246" t="s">
        <v>19</v>
      </c>
      <c r="F141" s="247" t="s">
        <v>253</v>
      </c>
      <c r="G141" s="245"/>
      <c r="H141" s="248">
        <v>311.39999999999998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251</v>
      </c>
      <c r="AU141" s="254" t="s">
        <v>78</v>
      </c>
      <c r="AV141" s="14" t="s">
        <v>247</v>
      </c>
      <c r="AW141" s="14" t="s">
        <v>31</v>
      </c>
      <c r="AX141" s="14" t="s">
        <v>76</v>
      </c>
      <c r="AY141" s="254" t="s">
        <v>240</v>
      </c>
    </row>
    <row r="142" s="2" customFormat="1" ht="24.15" customHeight="1">
      <c r="A142" s="40"/>
      <c r="B142" s="41"/>
      <c r="C142" s="214" t="s">
        <v>309</v>
      </c>
      <c r="D142" s="214" t="s">
        <v>242</v>
      </c>
      <c r="E142" s="215" t="s">
        <v>1041</v>
      </c>
      <c r="F142" s="216" t="s">
        <v>1042</v>
      </c>
      <c r="G142" s="217" t="s">
        <v>245</v>
      </c>
      <c r="H142" s="218">
        <v>311.39999999999998</v>
      </c>
      <c r="I142" s="219"/>
      <c r="J142" s="220">
        <f>ROUND(I142*H142,2)</f>
        <v>0</v>
      </c>
      <c r="K142" s="216" t="s">
        <v>246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247</v>
      </c>
      <c r="AT142" s="225" t="s">
        <v>242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3382</v>
      </c>
    </row>
    <row r="143" s="2" customFormat="1">
      <c r="A143" s="40"/>
      <c r="B143" s="41"/>
      <c r="C143" s="42"/>
      <c r="D143" s="227" t="s">
        <v>249</v>
      </c>
      <c r="E143" s="42"/>
      <c r="F143" s="228" t="s">
        <v>1044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249</v>
      </c>
      <c r="AU143" s="19" t="s">
        <v>78</v>
      </c>
    </row>
    <row r="144" s="2" customFormat="1" ht="16.5" customHeight="1">
      <c r="A144" s="40"/>
      <c r="B144" s="41"/>
      <c r="C144" s="214" t="s">
        <v>315</v>
      </c>
      <c r="D144" s="214" t="s">
        <v>242</v>
      </c>
      <c r="E144" s="215" t="s">
        <v>274</v>
      </c>
      <c r="F144" s="216" t="s">
        <v>275</v>
      </c>
      <c r="G144" s="217" t="s">
        <v>245</v>
      </c>
      <c r="H144" s="218">
        <v>563.55999999999995</v>
      </c>
      <c r="I144" s="219"/>
      <c r="J144" s="220">
        <f>ROUND(I144*H144,2)</f>
        <v>0</v>
      </c>
      <c r="K144" s="216" t="s">
        <v>246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0.00069999999999999999</v>
      </c>
      <c r="R144" s="223">
        <f>Q144*H144</f>
        <v>0.39449199999999995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247</v>
      </c>
      <c r="AT144" s="225" t="s">
        <v>242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3383</v>
      </c>
    </row>
    <row r="145" s="2" customFormat="1">
      <c r="A145" s="40"/>
      <c r="B145" s="41"/>
      <c r="C145" s="42"/>
      <c r="D145" s="227" t="s">
        <v>249</v>
      </c>
      <c r="E145" s="42"/>
      <c r="F145" s="228" t="s">
        <v>277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249</v>
      </c>
      <c r="AU145" s="19" t="s">
        <v>78</v>
      </c>
    </row>
    <row r="146" s="13" customFormat="1">
      <c r="A146" s="13"/>
      <c r="B146" s="232"/>
      <c r="C146" s="233"/>
      <c r="D146" s="234" t="s">
        <v>251</v>
      </c>
      <c r="E146" s="235" t="s">
        <v>19</v>
      </c>
      <c r="F146" s="236" t="s">
        <v>3384</v>
      </c>
      <c r="G146" s="233"/>
      <c r="H146" s="237">
        <v>34.960000000000001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31</v>
      </c>
      <c r="AX146" s="13" t="s">
        <v>69</v>
      </c>
      <c r="AY146" s="243" t="s">
        <v>240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3385</v>
      </c>
      <c r="G147" s="233"/>
      <c r="H147" s="237">
        <v>41.399999999999999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3386</v>
      </c>
      <c r="G148" s="233"/>
      <c r="H148" s="237">
        <v>168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3387</v>
      </c>
      <c r="G149" s="233"/>
      <c r="H149" s="237">
        <v>38.399999999999999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3388</v>
      </c>
      <c r="G150" s="233"/>
      <c r="H150" s="237">
        <v>228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3389</v>
      </c>
      <c r="G151" s="233"/>
      <c r="H151" s="237">
        <v>52.799999999999997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4" customFormat="1">
      <c r="A152" s="14"/>
      <c r="B152" s="244"/>
      <c r="C152" s="245"/>
      <c r="D152" s="234" t="s">
        <v>251</v>
      </c>
      <c r="E152" s="246" t="s">
        <v>19</v>
      </c>
      <c r="F152" s="247" t="s">
        <v>253</v>
      </c>
      <c r="G152" s="245"/>
      <c r="H152" s="248">
        <v>563.55999999999995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251</v>
      </c>
      <c r="AU152" s="254" t="s">
        <v>78</v>
      </c>
      <c r="AV152" s="14" t="s">
        <v>247</v>
      </c>
      <c r="AW152" s="14" t="s">
        <v>31</v>
      </c>
      <c r="AX152" s="14" t="s">
        <v>76</v>
      </c>
      <c r="AY152" s="254" t="s">
        <v>240</v>
      </c>
    </row>
    <row r="153" s="2" customFormat="1" ht="24.15" customHeight="1">
      <c r="A153" s="40"/>
      <c r="B153" s="41"/>
      <c r="C153" s="214" t="s">
        <v>322</v>
      </c>
      <c r="D153" s="214" t="s">
        <v>242</v>
      </c>
      <c r="E153" s="215" t="s">
        <v>286</v>
      </c>
      <c r="F153" s="216" t="s">
        <v>287</v>
      </c>
      <c r="G153" s="217" t="s">
        <v>245</v>
      </c>
      <c r="H153" s="218">
        <v>563.55999999999995</v>
      </c>
      <c r="I153" s="219"/>
      <c r="J153" s="220">
        <f>ROUND(I153*H153,2)</f>
        <v>0</v>
      </c>
      <c r="K153" s="216" t="s">
        <v>246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247</v>
      </c>
      <c r="AT153" s="225" t="s">
        <v>242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3390</v>
      </c>
    </row>
    <row r="154" s="2" customFormat="1">
      <c r="A154" s="40"/>
      <c r="B154" s="41"/>
      <c r="C154" s="42"/>
      <c r="D154" s="227" t="s">
        <v>249</v>
      </c>
      <c r="E154" s="42"/>
      <c r="F154" s="228" t="s">
        <v>289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249</v>
      </c>
      <c r="AU154" s="19" t="s">
        <v>78</v>
      </c>
    </row>
    <row r="155" s="2" customFormat="1" ht="21.75" customHeight="1">
      <c r="A155" s="40"/>
      <c r="B155" s="41"/>
      <c r="C155" s="214" t="s">
        <v>328</v>
      </c>
      <c r="D155" s="214" t="s">
        <v>242</v>
      </c>
      <c r="E155" s="215" t="s">
        <v>291</v>
      </c>
      <c r="F155" s="216" t="s">
        <v>292</v>
      </c>
      <c r="G155" s="217" t="s">
        <v>256</v>
      </c>
      <c r="H155" s="218">
        <v>418.55000000000001</v>
      </c>
      <c r="I155" s="219"/>
      <c r="J155" s="220">
        <f>ROUND(I155*H155,2)</f>
        <v>0</v>
      </c>
      <c r="K155" s="216" t="s">
        <v>246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0.00046000000000000001</v>
      </c>
      <c r="R155" s="223">
        <f>Q155*H155</f>
        <v>0.19253300000000001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247</v>
      </c>
      <c r="AT155" s="225" t="s">
        <v>242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3391</v>
      </c>
    </row>
    <row r="156" s="2" customFormat="1">
      <c r="A156" s="40"/>
      <c r="B156" s="41"/>
      <c r="C156" s="42"/>
      <c r="D156" s="227" t="s">
        <v>249</v>
      </c>
      <c r="E156" s="42"/>
      <c r="F156" s="228" t="s">
        <v>294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249</v>
      </c>
      <c r="AU156" s="19" t="s">
        <v>78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3367</v>
      </c>
      <c r="G157" s="233"/>
      <c r="H157" s="237">
        <v>91.549999999999997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3368</v>
      </c>
      <c r="G158" s="233"/>
      <c r="H158" s="237">
        <v>148.80000000000001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3369</v>
      </c>
      <c r="G159" s="233"/>
      <c r="H159" s="237">
        <v>178.19999999999999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4" customFormat="1">
      <c r="A160" s="14"/>
      <c r="B160" s="244"/>
      <c r="C160" s="245"/>
      <c r="D160" s="234" t="s">
        <v>251</v>
      </c>
      <c r="E160" s="246" t="s">
        <v>19</v>
      </c>
      <c r="F160" s="247" t="s">
        <v>253</v>
      </c>
      <c r="G160" s="245"/>
      <c r="H160" s="248">
        <v>418.55000000000001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251</v>
      </c>
      <c r="AU160" s="254" t="s">
        <v>78</v>
      </c>
      <c r="AV160" s="14" t="s">
        <v>247</v>
      </c>
      <c r="AW160" s="14" t="s">
        <v>31</v>
      </c>
      <c r="AX160" s="14" t="s">
        <v>76</v>
      </c>
      <c r="AY160" s="254" t="s">
        <v>240</v>
      </c>
    </row>
    <row r="161" s="2" customFormat="1" ht="24.15" customHeight="1">
      <c r="A161" s="40"/>
      <c r="B161" s="41"/>
      <c r="C161" s="214" t="s">
        <v>334</v>
      </c>
      <c r="D161" s="214" t="s">
        <v>242</v>
      </c>
      <c r="E161" s="215" t="s">
        <v>296</v>
      </c>
      <c r="F161" s="216" t="s">
        <v>297</v>
      </c>
      <c r="G161" s="217" t="s">
        <v>256</v>
      </c>
      <c r="H161" s="218">
        <v>418.55000000000001</v>
      </c>
      <c r="I161" s="219"/>
      <c r="J161" s="220">
        <f>ROUND(I161*H161,2)</f>
        <v>0</v>
      </c>
      <c r="K161" s="216" t="s">
        <v>246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3392</v>
      </c>
    </row>
    <row r="162" s="2" customFormat="1">
      <c r="A162" s="40"/>
      <c r="B162" s="41"/>
      <c r="C162" s="42"/>
      <c r="D162" s="227" t="s">
        <v>249</v>
      </c>
      <c r="E162" s="42"/>
      <c r="F162" s="228" t="s">
        <v>299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249</v>
      </c>
      <c r="AU162" s="19" t="s">
        <v>78</v>
      </c>
    </row>
    <row r="163" s="2" customFormat="1" ht="37.8" customHeight="1">
      <c r="A163" s="40"/>
      <c r="B163" s="41"/>
      <c r="C163" s="214" t="s">
        <v>341</v>
      </c>
      <c r="D163" s="214" t="s">
        <v>242</v>
      </c>
      <c r="E163" s="215" t="s">
        <v>301</v>
      </c>
      <c r="F163" s="216" t="s">
        <v>302</v>
      </c>
      <c r="G163" s="217" t="s">
        <v>256</v>
      </c>
      <c r="H163" s="218">
        <v>327.92599999999999</v>
      </c>
      <c r="I163" s="219"/>
      <c r="J163" s="220">
        <f>ROUND(I163*H163,2)</f>
        <v>0</v>
      </c>
      <c r="K163" s="216" t="s">
        <v>246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247</v>
      </c>
      <c r="AT163" s="225" t="s">
        <v>242</v>
      </c>
      <c r="AU163" s="225" t="s">
        <v>78</v>
      </c>
      <c r="AY163" s="19" t="s">
        <v>240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247</v>
      </c>
      <c r="BM163" s="225" t="s">
        <v>3393</v>
      </c>
    </row>
    <row r="164" s="2" customFormat="1">
      <c r="A164" s="40"/>
      <c r="B164" s="41"/>
      <c r="C164" s="42"/>
      <c r="D164" s="227" t="s">
        <v>249</v>
      </c>
      <c r="E164" s="42"/>
      <c r="F164" s="228" t="s">
        <v>304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249</v>
      </c>
      <c r="AU164" s="19" t="s">
        <v>78</v>
      </c>
    </row>
    <row r="165" s="15" customFormat="1">
      <c r="A165" s="15"/>
      <c r="B165" s="255"/>
      <c r="C165" s="256"/>
      <c r="D165" s="234" t="s">
        <v>251</v>
      </c>
      <c r="E165" s="257" t="s">
        <v>19</v>
      </c>
      <c r="F165" s="258" t="s">
        <v>305</v>
      </c>
      <c r="G165" s="256"/>
      <c r="H165" s="257" t="s">
        <v>19</v>
      </c>
      <c r="I165" s="259"/>
      <c r="J165" s="256"/>
      <c r="K165" s="256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251</v>
      </c>
      <c r="AU165" s="264" t="s">
        <v>78</v>
      </c>
      <c r="AV165" s="15" t="s">
        <v>76</v>
      </c>
      <c r="AW165" s="15" t="s">
        <v>31</v>
      </c>
      <c r="AX165" s="15" t="s">
        <v>69</v>
      </c>
      <c r="AY165" s="264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3394</v>
      </c>
      <c r="G166" s="233"/>
      <c r="H166" s="237">
        <v>163.363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3395</v>
      </c>
      <c r="G167" s="233"/>
      <c r="H167" s="237">
        <v>0.59999999999999998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6" customFormat="1">
      <c r="A168" s="16"/>
      <c r="B168" s="265"/>
      <c r="C168" s="266"/>
      <c r="D168" s="234" t="s">
        <v>251</v>
      </c>
      <c r="E168" s="267" t="s">
        <v>19</v>
      </c>
      <c r="F168" s="268" t="s">
        <v>307</v>
      </c>
      <c r="G168" s="266"/>
      <c r="H168" s="269">
        <v>163.96299999999999</v>
      </c>
      <c r="I168" s="270"/>
      <c r="J168" s="266"/>
      <c r="K168" s="266"/>
      <c r="L168" s="271"/>
      <c r="M168" s="272"/>
      <c r="N168" s="273"/>
      <c r="O168" s="273"/>
      <c r="P168" s="273"/>
      <c r="Q168" s="273"/>
      <c r="R168" s="273"/>
      <c r="S168" s="273"/>
      <c r="T168" s="274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275" t="s">
        <v>251</v>
      </c>
      <c r="AU168" s="275" t="s">
        <v>78</v>
      </c>
      <c r="AV168" s="16" t="s">
        <v>268</v>
      </c>
      <c r="AW168" s="16" t="s">
        <v>31</v>
      </c>
      <c r="AX168" s="16" t="s">
        <v>69</v>
      </c>
      <c r="AY168" s="275" t="s">
        <v>240</v>
      </c>
    </row>
    <row r="169" s="15" customFormat="1">
      <c r="A169" s="15"/>
      <c r="B169" s="255"/>
      <c r="C169" s="256"/>
      <c r="D169" s="234" t="s">
        <v>251</v>
      </c>
      <c r="E169" s="257" t="s">
        <v>19</v>
      </c>
      <c r="F169" s="258" t="s">
        <v>308</v>
      </c>
      <c r="G169" s="256"/>
      <c r="H169" s="257" t="s">
        <v>19</v>
      </c>
      <c r="I169" s="259"/>
      <c r="J169" s="256"/>
      <c r="K169" s="256"/>
      <c r="L169" s="260"/>
      <c r="M169" s="261"/>
      <c r="N169" s="262"/>
      <c r="O169" s="262"/>
      <c r="P169" s="262"/>
      <c r="Q169" s="262"/>
      <c r="R169" s="262"/>
      <c r="S169" s="262"/>
      <c r="T169" s="263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4" t="s">
        <v>251</v>
      </c>
      <c r="AU169" s="264" t="s">
        <v>78</v>
      </c>
      <c r="AV169" s="15" t="s">
        <v>76</v>
      </c>
      <c r="AW169" s="15" t="s">
        <v>31</v>
      </c>
      <c r="AX169" s="15" t="s">
        <v>69</v>
      </c>
      <c r="AY169" s="264" t="s">
        <v>240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3394</v>
      </c>
      <c r="G170" s="233"/>
      <c r="H170" s="237">
        <v>163.363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3395</v>
      </c>
      <c r="G171" s="233"/>
      <c r="H171" s="237">
        <v>0.59999999999999998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6" customFormat="1">
      <c r="A172" s="16"/>
      <c r="B172" s="265"/>
      <c r="C172" s="266"/>
      <c r="D172" s="234" t="s">
        <v>251</v>
      </c>
      <c r="E172" s="267" t="s">
        <v>19</v>
      </c>
      <c r="F172" s="268" t="s">
        <v>307</v>
      </c>
      <c r="G172" s="266"/>
      <c r="H172" s="269">
        <v>163.96299999999999</v>
      </c>
      <c r="I172" s="270"/>
      <c r="J172" s="266"/>
      <c r="K172" s="266"/>
      <c r="L172" s="271"/>
      <c r="M172" s="272"/>
      <c r="N172" s="273"/>
      <c r="O172" s="273"/>
      <c r="P172" s="273"/>
      <c r="Q172" s="273"/>
      <c r="R172" s="273"/>
      <c r="S172" s="273"/>
      <c r="T172" s="274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75" t="s">
        <v>251</v>
      </c>
      <c r="AU172" s="275" t="s">
        <v>78</v>
      </c>
      <c r="AV172" s="16" t="s">
        <v>268</v>
      </c>
      <c r="AW172" s="16" t="s">
        <v>31</v>
      </c>
      <c r="AX172" s="16" t="s">
        <v>69</v>
      </c>
      <c r="AY172" s="275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327.92600000000004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37.8" customHeight="1">
      <c r="A174" s="40"/>
      <c r="B174" s="41"/>
      <c r="C174" s="214" t="s">
        <v>8</v>
      </c>
      <c r="D174" s="214" t="s">
        <v>242</v>
      </c>
      <c r="E174" s="215" t="s">
        <v>310</v>
      </c>
      <c r="F174" s="216" t="s">
        <v>311</v>
      </c>
      <c r="G174" s="217" t="s">
        <v>256</v>
      </c>
      <c r="H174" s="218">
        <v>523.08799999999997</v>
      </c>
      <c r="I174" s="219"/>
      <c r="J174" s="220">
        <f>ROUND(I174*H174,2)</f>
        <v>0</v>
      </c>
      <c r="K174" s="216" t="s">
        <v>246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3396</v>
      </c>
    </row>
    <row r="175" s="2" customFormat="1">
      <c r="A175" s="40"/>
      <c r="B175" s="41"/>
      <c r="C175" s="42"/>
      <c r="D175" s="227" t="s">
        <v>249</v>
      </c>
      <c r="E175" s="42"/>
      <c r="F175" s="228" t="s">
        <v>313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249</v>
      </c>
      <c r="AU175" s="19" t="s">
        <v>78</v>
      </c>
    </row>
    <row r="176" s="15" customFormat="1">
      <c r="A176" s="15"/>
      <c r="B176" s="255"/>
      <c r="C176" s="256"/>
      <c r="D176" s="234" t="s">
        <v>251</v>
      </c>
      <c r="E176" s="257" t="s">
        <v>19</v>
      </c>
      <c r="F176" s="258" t="s">
        <v>305</v>
      </c>
      <c r="G176" s="256"/>
      <c r="H176" s="257" t="s">
        <v>19</v>
      </c>
      <c r="I176" s="259"/>
      <c r="J176" s="256"/>
      <c r="K176" s="256"/>
      <c r="L176" s="260"/>
      <c r="M176" s="261"/>
      <c r="N176" s="262"/>
      <c r="O176" s="262"/>
      <c r="P176" s="262"/>
      <c r="Q176" s="262"/>
      <c r="R176" s="262"/>
      <c r="S176" s="262"/>
      <c r="T176" s="26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4" t="s">
        <v>251</v>
      </c>
      <c r="AU176" s="264" t="s">
        <v>78</v>
      </c>
      <c r="AV176" s="15" t="s">
        <v>76</v>
      </c>
      <c r="AW176" s="15" t="s">
        <v>31</v>
      </c>
      <c r="AX176" s="15" t="s">
        <v>69</v>
      </c>
      <c r="AY176" s="264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3397</v>
      </c>
      <c r="G177" s="233"/>
      <c r="H177" s="237">
        <v>261.54399999999998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6" customFormat="1">
      <c r="A178" s="16"/>
      <c r="B178" s="265"/>
      <c r="C178" s="266"/>
      <c r="D178" s="234" t="s">
        <v>251</v>
      </c>
      <c r="E178" s="267" t="s">
        <v>19</v>
      </c>
      <c r="F178" s="268" t="s">
        <v>307</v>
      </c>
      <c r="G178" s="266"/>
      <c r="H178" s="269">
        <v>261.54399999999998</v>
      </c>
      <c r="I178" s="270"/>
      <c r="J178" s="266"/>
      <c r="K178" s="266"/>
      <c r="L178" s="271"/>
      <c r="M178" s="272"/>
      <c r="N178" s="273"/>
      <c r="O178" s="273"/>
      <c r="P178" s="273"/>
      <c r="Q178" s="273"/>
      <c r="R178" s="273"/>
      <c r="S178" s="273"/>
      <c r="T178" s="274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75" t="s">
        <v>251</v>
      </c>
      <c r="AU178" s="275" t="s">
        <v>78</v>
      </c>
      <c r="AV178" s="16" t="s">
        <v>268</v>
      </c>
      <c r="AW178" s="16" t="s">
        <v>31</v>
      </c>
      <c r="AX178" s="16" t="s">
        <v>69</v>
      </c>
      <c r="AY178" s="275" t="s">
        <v>240</v>
      </c>
    </row>
    <row r="179" s="15" customFormat="1">
      <c r="A179" s="15"/>
      <c r="B179" s="255"/>
      <c r="C179" s="256"/>
      <c r="D179" s="234" t="s">
        <v>251</v>
      </c>
      <c r="E179" s="257" t="s">
        <v>19</v>
      </c>
      <c r="F179" s="258" t="s">
        <v>308</v>
      </c>
      <c r="G179" s="256"/>
      <c r="H179" s="257" t="s">
        <v>19</v>
      </c>
      <c r="I179" s="259"/>
      <c r="J179" s="256"/>
      <c r="K179" s="256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251</v>
      </c>
      <c r="AU179" s="264" t="s">
        <v>78</v>
      </c>
      <c r="AV179" s="15" t="s">
        <v>76</v>
      </c>
      <c r="AW179" s="15" t="s">
        <v>31</v>
      </c>
      <c r="AX179" s="15" t="s">
        <v>69</v>
      </c>
      <c r="AY179" s="264" t="s">
        <v>240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3397</v>
      </c>
      <c r="G180" s="233"/>
      <c r="H180" s="237">
        <v>261.54399999999998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6" customFormat="1">
      <c r="A181" s="16"/>
      <c r="B181" s="265"/>
      <c r="C181" s="266"/>
      <c r="D181" s="234" t="s">
        <v>251</v>
      </c>
      <c r="E181" s="267" t="s">
        <v>19</v>
      </c>
      <c r="F181" s="268" t="s">
        <v>307</v>
      </c>
      <c r="G181" s="266"/>
      <c r="H181" s="269">
        <v>261.54399999999998</v>
      </c>
      <c r="I181" s="270"/>
      <c r="J181" s="266"/>
      <c r="K181" s="266"/>
      <c r="L181" s="271"/>
      <c r="M181" s="272"/>
      <c r="N181" s="273"/>
      <c r="O181" s="273"/>
      <c r="P181" s="273"/>
      <c r="Q181" s="273"/>
      <c r="R181" s="273"/>
      <c r="S181" s="273"/>
      <c r="T181" s="274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T181" s="275" t="s">
        <v>251</v>
      </c>
      <c r="AU181" s="275" t="s">
        <v>78</v>
      </c>
      <c r="AV181" s="16" t="s">
        <v>268</v>
      </c>
      <c r="AW181" s="16" t="s">
        <v>31</v>
      </c>
      <c r="AX181" s="16" t="s">
        <v>69</v>
      </c>
      <c r="AY181" s="275" t="s">
        <v>240</v>
      </c>
    </row>
    <row r="182" s="14" customFormat="1">
      <c r="A182" s="14"/>
      <c r="B182" s="244"/>
      <c r="C182" s="245"/>
      <c r="D182" s="234" t="s">
        <v>251</v>
      </c>
      <c r="E182" s="246" t="s">
        <v>19</v>
      </c>
      <c r="F182" s="247" t="s">
        <v>253</v>
      </c>
      <c r="G182" s="245"/>
      <c r="H182" s="248">
        <v>523.08799999999997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251</v>
      </c>
      <c r="AU182" s="254" t="s">
        <v>78</v>
      </c>
      <c r="AV182" s="14" t="s">
        <v>247</v>
      </c>
      <c r="AW182" s="14" t="s">
        <v>31</v>
      </c>
      <c r="AX182" s="14" t="s">
        <v>76</v>
      </c>
      <c r="AY182" s="254" t="s">
        <v>240</v>
      </c>
    </row>
    <row r="183" s="2" customFormat="1" ht="37.8" customHeight="1">
      <c r="A183" s="40"/>
      <c r="B183" s="41"/>
      <c r="C183" s="214" t="s">
        <v>355</v>
      </c>
      <c r="D183" s="214" t="s">
        <v>242</v>
      </c>
      <c r="E183" s="215" t="s">
        <v>316</v>
      </c>
      <c r="F183" s="216" t="s">
        <v>317</v>
      </c>
      <c r="G183" s="217" t="s">
        <v>256</v>
      </c>
      <c r="H183" s="218">
        <v>228.54400000000001</v>
      </c>
      <c r="I183" s="219"/>
      <c r="J183" s="220">
        <f>ROUND(I183*H183,2)</f>
        <v>0</v>
      </c>
      <c r="K183" s="216" t="s">
        <v>246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247</v>
      </c>
      <c r="AT183" s="225" t="s">
        <v>242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3398</v>
      </c>
    </row>
    <row r="184" s="2" customFormat="1">
      <c r="A184" s="40"/>
      <c r="B184" s="41"/>
      <c r="C184" s="42"/>
      <c r="D184" s="227" t="s">
        <v>249</v>
      </c>
      <c r="E184" s="42"/>
      <c r="F184" s="228" t="s">
        <v>319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249</v>
      </c>
      <c r="AU184" s="19" t="s">
        <v>78</v>
      </c>
    </row>
    <row r="185" s="15" customFormat="1">
      <c r="A185" s="15"/>
      <c r="B185" s="255"/>
      <c r="C185" s="256"/>
      <c r="D185" s="234" t="s">
        <v>251</v>
      </c>
      <c r="E185" s="257" t="s">
        <v>19</v>
      </c>
      <c r="F185" s="258" t="s">
        <v>320</v>
      </c>
      <c r="G185" s="256"/>
      <c r="H185" s="257" t="s">
        <v>19</v>
      </c>
      <c r="I185" s="259"/>
      <c r="J185" s="256"/>
      <c r="K185" s="256"/>
      <c r="L185" s="260"/>
      <c r="M185" s="261"/>
      <c r="N185" s="262"/>
      <c r="O185" s="262"/>
      <c r="P185" s="262"/>
      <c r="Q185" s="262"/>
      <c r="R185" s="262"/>
      <c r="S185" s="262"/>
      <c r="T185" s="263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4" t="s">
        <v>251</v>
      </c>
      <c r="AU185" s="264" t="s">
        <v>78</v>
      </c>
      <c r="AV185" s="15" t="s">
        <v>76</v>
      </c>
      <c r="AW185" s="15" t="s">
        <v>31</v>
      </c>
      <c r="AX185" s="15" t="s">
        <v>69</v>
      </c>
      <c r="AY185" s="264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3399</v>
      </c>
      <c r="G186" s="233"/>
      <c r="H186" s="237">
        <v>313.91300000000001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3377</v>
      </c>
      <c r="G187" s="233"/>
      <c r="H187" s="237">
        <v>176.17500000000001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3400</v>
      </c>
      <c r="G188" s="233"/>
      <c r="H188" s="237">
        <v>-261.54399999999998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4" customFormat="1">
      <c r="A189" s="14"/>
      <c r="B189" s="244"/>
      <c r="C189" s="245"/>
      <c r="D189" s="234" t="s">
        <v>251</v>
      </c>
      <c r="E189" s="246" t="s">
        <v>19</v>
      </c>
      <c r="F189" s="247" t="s">
        <v>253</v>
      </c>
      <c r="G189" s="245"/>
      <c r="H189" s="248">
        <v>228.54400000000004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251</v>
      </c>
      <c r="AU189" s="254" t="s">
        <v>78</v>
      </c>
      <c r="AV189" s="14" t="s">
        <v>247</v>
      </c>
      <c r="AW189" s="14" t="s">
        <v>31</v>
      </c>
      <c r="AX189" s="14" t="s">
        <v>76</v>
      </c>
      <c r="AY189" s="254" t="s">
        <v>240</v>
      </c>
    </row>
    <row r="190" s="2" customFormat="1" ht="37.8" customHeight="1">
      <c r="A190" s="40"/>
      <c r="B190" s="41"/>
      <c r="C190" s="214" t="s">
        <v>371</v>
      </c>
      <c r="D190" s="214" t="s">
        <v>242</v>
      </c>
      <c r="E190" s="215" t="s">
        <v>323</v>
      </c>
      <c r="F190" s="216" t="s">
        <v>324</v>
      </c>
      <c r="G190" s="217" t="s">
        <v>256</v>
      </c>
      <c r="H190" s="218">
        <v>1142.72</v>
      </c>
      <c r="I190" s="219"/>
      <c r="J190" s="220">
        <f>ROUND(I190*H190,2)</f>
        <v>0</v>
      </c>
      <c r="K190" s="216" t="s">
        <v>246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247</v>
      </c>
      <c r="AT190" s="225" t="s">
        <v>242</v>
      </c>
      <c r="AU190" s="225" t="s">
        <v>78</v>
      </c>
      <c r="AY190" s="19" t="s">
        <v>240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247</v>
      </c>
      <c r="BM190" s="225" t="s">
        <v>3401</v>
      </c>
    </row>
    <row r="191" s="2" customFormat="1">
      <c r="A191" s="40"/>
      <c r="B191" s="41"/>
      <c r="C191" s="42"/>
      <c r="D191" s="227" t="s">
        <v>249</v>
      </c>
      <c r="E191" s="42"/>
      <c r="F191" s="228" t="s">
        <v>326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249</v>
      </c>
      <c r="AU191" s="19" t="s">
        <v>78</v>
      </c>
    </row>
    <row r="192" s="15" customFormat="1">
      <c r="A192" s="15"/>
      <c r="B192" s="255"/>
      <c r="C192" s="256"/>
      <c r="D192" s="234" t="s">
        <v>251</v>
      </c>
      <c r="E192" s="257" t="s">
        <v>19</v>
      </c>
      <c r="F192" s="258" t="s">
        <v>320</v>
      </c>
      <c r="G192" s="256"/>
      <c r="H192" s="257" t="s">
        <v>19</v>
      </c>
      <c r="I192" s="259"/>
      <c r="J192" s="256"/>
      <c r="K192" s="256"/>
      <c r="L192" s="260"/>
      <c r="M192" s="261"/>
      <c r="N192" s="262"/>
      <c r="O192" s="262"/>
      <c r="P192" s="262"/>
      <c r="Q192" s="262"/>
      <c r="R192" s="262"/>
      <c r="S192" s="262"/>
      <c r="T192" s="263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4" t="s">
        <v>251</v>
      </c>
      <c r="AU192" s="264" t="s">
        <v>78</v>
      </c>
      <c r="AV192" s="15" t="s">
        <v>76</v>
      </c>
      <c r="AW192" s="15" t="s">
        <v>31</v>
      </c>
      <c r="AX192" s="15" t="s">
        <v>69</v>
      </c>
      <c r="AY192" s="264" t="s">
        <v>240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3399</v>
      </c>
      <c r="G193" s="233"/>
      <c r="H193" s="237">
        <v>313.91300000000001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3377</v>
      </c>
      <c r="G194" s="233"/>
      <c r="H194" s="237">
        <v>176.17500000000001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3400</v>
      </c>
      <c r="G195" s="233"/>
      <c r="H195" s="237">
        <v>-261.54399999999998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228.54400000000004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13" customFormat="1">
      <c r="A197" s="13"/>
      <c r="B197" s="232"/>
      <c r="C197" s="233"/>
      <c r="D197" s="234" t="s">
        <v>251</v>
      </c>
      <c r="E197" s="233"/>
      <c r="F197" s="236" t="s">
        <v>3402</v>
      </c>
      <c r="G197" s="233"/>
      <c r="H197" s="237">
        <v>1142.72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4</v>
      </c>
      <c r="AX197" s="13" t="s">
        <v>76</v>
      </c>
      <c r="AY197" s="243" t="s">
        <v>240</v>
      </c>
    </row>
    <row r="198" s="2" customFormat="1" ht="24.15" customHeight="1">
      <c r="A198" s="40"/>
      <c r="B198" s="41"/>
      <c r="C198" s="214" t="s">
        <v>385</v>
      </c>
      <c r="D198" s="214" t="s">
        <v>242</v>
      </c>
      <c r="E198" s="215" t="s">
        <v>329</v>
      </c>
      <c r="F198" s="216" t="s">
        <v>330</v>
      </c>
      <c r="G198" s="217" t="s">
        <v>256</v>
      </c>
      <c r="H198" s="218">
        <v>163.96299999999999</v>
      </c>
      <c r="I198" s="219"/>
      <c r="J198" s="220">
        <f>ROUND(I198*H198,2)</f>
        <v>0</v>
      </c>
      <c r="K198" s="216" t="s">
        <v>246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247</v>
      </c>
      <c r="AT198" s="225" t="s">
        <v>242</v>
      </c>
      <c r="AU198" s="225" t="s">
        <v>78</v>
      </c>
      <c r="AY198" s="19" t="s">
        <v>240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247</v>
      </c>
      <c r="BM198" s="225" t="s">
        <v>3403</v>
      </c>
    </row>
    <row r="199" s="2" customFormat="1">
      <c r="A199" s="40"/>
      <c r="B199" s="41"/>
      <c r="C199" s="42"/>
      <c r="D199" s="227" t="s">
        <v>249</v>
      </c>
      <c r="E199" s="42"/>
      <c r="F199" s="228" t="s">
        <v>332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249</v>
      </c>
      <c r="AU199" s="19" t="s">
        <v>78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333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3394</v>
      </c>
      <c r="G201" s="233"/>
      <c r="H201" s="237">
        <v>163.363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3395</v>
      </c>
      <c r="G202" s="233"/>
      <c r="H202" s="237">
        <v>0.59999999999999998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163.96299999999999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24.15" customHeight="1">
      <c r="A204" s="40"/>
      <c r="B204" s="41"/>
      <c r="C204" s="214" t="s">
        <v>391</v>
      </c>
      <c r="D204" s="214" t="s">
        <v>242</v>
      </c>
      <c r="E204" s="215" t="s">
        <v>335</v>
      </c>
      <c r="F204" s="216" t="s">
        <v>336</v>
      </c>
      <c r="G204" s="217" t="s">
        <v>256</v>
      </c>
      <c r="H204" s="218">
        <v>261.54399999999998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3404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338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1080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3397</v>
      </c>
      <c r="G207" s="233"/>
      <c r="H207" s="237">
        <v>261.54399999999998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261.54399999999998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397</v>
      </c>
      <c r="D209" s="214" t="s">
        <v>242</v>
      </c>
      <c r="E209" s="215" t="s">
        <v>342</v>
      </c>
      <c r="F209" s="216" t="s">
        <v>343</v>
      </c>
      <c r="G209" s="217" t="s">
        <v>344</v>
      </c>
      <c r="H209" s="218">
        <v>457.08800000000002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3405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346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15" customFormat="1">
      <c r="A211" s="15"/>
      <c r="B211" s="255"/>
      <c r="C211" s="256"/>
      <c r="D211" s="234" t="s">
        <v>251</v>
      </c>
      <c r="E211" s="257" t="s">
        <v>19</v>
      </c>
      <c r="F211" s="258" t="s">
        <v>320</v>
      </c>
      <c r="G211" s="256"/>
      <c r="H211" s="257" t="s">
        <v>19</v>
      </c>
      <c r="I211" s="259"/>
      <c r="J211" s="256"/>
      <c r="K211" s="256"/>
      <c r="L211" s="260"/>
      <c r="M211" s="261"/>
      <c r="N211" s="262"/>
      <c r="O211" s="262"/>
      <c r="P211" s="262"/>
      <c r="Q211" s="262"/>
      <c r="R211" s="262"/>
      <c r="S211" s="262"/>
      <c r="T211" s="26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4" t="s">
        <v>251</v>
      </c>
      <c r="AU211" s="264" t="s">
        <v>78</v>
      </c>
      <c r="AV211" s="15" t="s">
        <v>76</v>
      </c>
      <c r="AW211" s="15" t="s">
        <v>31</v>
      </c>
      <c r="AX211" s="15" t="s">
        <v>69</v>
      </c>
      <c r="AY211" s="264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3399</v>
      </c>
      <c r="G212" s="233"/>
      <c r="H212" s="237">
        <v>313.91300000000001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3377</v>
      </c>
      <c r="G213" s="233"/>
      <c r="H213" s="237">
        <v>176.17500000000001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3400</v>
      </c>
      <c r="G214" s="233"/>
      <c r="H214" s="237">
        <v>-261.54399999999998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228.54400000000004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13" customFormat="1">
      <c r="A216" s="13"/>
      <c r="B216" s="232"/>
      <c r="C216" s="233"/>
      <c r="D216" s="234" t="s">
        <v>251</v>
      </c>
      <c r="E216" s="233"/>
      <c r="F216" s="236" t="s">
        <v>3406</v>
      </c>
      <c r="G216" s="233"/>
      <c r="H216" s="237">
        <v>457.08800000000002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4</v>
      </c>
      <c r="AX216" s="13" t="s">
        <v>76</v>
      </c>
      <c r="AY216" s="243" t="s">
        <v>240</v>
      </c>
    </row>
    <row r="217" s="2" customFormat="1" ht="24.15" customHeight="1">
      <c r="A217" s="40"/>
      <c r="B217" s="41"/>
      <c r="C217" s="214" t="s">
        <v>7</v>
      </c>
      <c r="D217" s="214" t="s">
        <v>242</v>
      </c>
      <c r="E217" s="215" t="s">
        <v>348</v>
      </c>
      <c r="F217" s="216" t="s">
        <v>349</v>
      </c>
      <c r="G217" s="217" t="s">
        <v>256</v>
      </c>
      <c r="H217" s="218">
        <v>425.507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3407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351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5" customFormat="1">
      <c r="A219" s="15"/>
      <c r="B219" s="255"/>
      <c r="C219" s="256"/>
      <c r="D219" s="234" t="s">
        <v>251</v>
      </c>
      <c r="E219" s="257" t="s">
        <v>19</v>
      </c>
      <c r="F219" s="258" t="s">
        <v>352</v>
      </c>
      <c r="G219" s="256"/>
      <c r="H219" s="257" t="s">
        <v>19</v>
      </c>
      <c r="I219" s="259"/>
      <c r="J219" s="256"/>
      <c r="K219" s="256"/>
      <c r="L219" s="260"/>
      <c r="M219" s="261"/>
      <c r="N219" s="262"/>
      <c r="O219" s="262"/>
      <c r="P219" s="262"/>
      <c r="Q219" s="262"/>
      <c r="R219" s="262"/>
      <c r="S219" s="262"/>
      <c r="T219" s="263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4" t="s">
        <v>251</v>
      </c>
      <c r="AU219" s="264" t="s">
        <v>78</v>
      </c>
      <c r="AV219" s="15" t="s">
        <v>76</v>
      </c>
      <c r="AW219" s="15" t="s">
        <v>31</v>
      </c>
      <c r="AX219" s="15" t="s">
        <v>69</v>
      </c>
      <c r="AY219" s="264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3408</v>
      </c>
      <c r="G220" s="233"/>
      <c r="H220" s="237">
        <v>424.90699999999998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3395</v>
      </c>
      <c r="G221" s="233"/>
      <c r="H221" s="237">
        <v>0.59999999999999998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425.507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406</v>
      </c>
      <c r="D223" s="214" t="s">
        <v>242</v>
      </c>
      <c r="E223" s="215" t="s">
        <v>356</v>
      </c>
      <c r="F223" s="216" t="s">
        <v>357</v>
      </c>
      <c r="G223" s="217" t="s">
        <v>256</v>
      </c>
      <c r="H223" s="218">
        <v>424.90699999999998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3409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359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15" customFormat="1">
      <c r="A225" s="15"/>
      <c r="B225" s="255"/>
      <c r="C225" s="256"/>
      <c r="D225" s="234" t="s">
        <v>251</v>
      </c>
      <c r="E225" s="257" t="s">
        <v>19</v>
      </c>
      <c r="F225" s="258" t="s">
        <v>333</v>
      </c>
      <c r="G225" s="256"/>
      <c r="H225" s="257" t="s">
        <v>19</v>
      </c>
      <c r="I225" s="259"/>
      <c r="J225" s="256"/>
      <c r="K225" s="256"/>
      <c r="L225" s="260"/>
      <c r="M225" s="261"/>
      <c r="N225" s="262"/>
      <c r="O225" s="262"/>
      <c r="P225" s="262"/>
      <c r="Q225" s="262"/>
      <c r="R225" s="262"/>
      <c r="S225" s="262"/>
      <c r="T225" s="263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4" t="s">
        <v>251</v>
      </c>
      <c r="AU225" s="264" t="s">
        <v>78</v>
      </c>
      <c r="AV225" s="15" t="s">
        <v>76</v>
      </c>
      <c r="AW225" s="15" t="s">
        <v>31</v>
      </c>
      <c r="AX225" s="15" t="s">
        <v>69</v>
      </c>
      <c r="AY225" s="264" t="s">
        <v>240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3367</v>
      </c>
      <c r="G226" s="233"/>
      <c r="H226" s="237">
        <v>91.549999999999997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3368</v>
      </c>
      <c r="G227" s="233"/>
      <c r="H227" s="237">
        <v>148.80000000000001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3369</v>
      </c>
      <c r="G228" s="233"/>
      <c r="H228" s="237">
        <v>178.19999999999999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3374</v>
      </c>
      <c r="G229" s="233"/>
      <c r="H229" s="237">
        <v>234.90000000000001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6" customFormat="1">
      <c r="A230" s="16"/>
      <c r="B230" s="265"/>
      <c r="C230" s="266"/>
      <c r="D230" s="234" t="s">
        <v>251</v>
      </c>
      <c r="E230" s="267" t="s">
        <v>19</v>
      </c>
      <c r="F230" s="268" t="s">
        <v>307</v>
      </c>
      <c r="G230" s="266"/>
      <c r="H230" s="269">
        <v>653.45000000000005</v>
      </c>
      <c r="I230" s="270"/>
      <c r="J230" s="266"/>
      <c r="K230" s="266"/>
      <c r="L230" s="271"/>
      <c r="M230" s="272"/>
      <c r="N230" s="273"/>
      <c r="O230" s="273"/>
      <c r="P230" s="273"/>
      <c r="Q230" s="273"/>
      <c r="R230" s="273"/>
      <c r="S230" s="273"/>
      <c r="T230" s="274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T230" s="275" t="s">
        <v>251</v>
      </c>
      <c r="AU230" s="275" t="s">
        <v>78</v>
      </c>
      <c r="AV230" s="16" t="s">
        <v>268</v>
      </c>
      <c r="AW230" s="16" t="s">
        <v>31</v>
      </c>
      <c r="AX230" s="16" t="s">
        <v>69</v>
      </c>
      <c r="AY230" s="275" t="s">
        <v>240</v>
      </c>
    </row>
    <row r="231" s="15" customFormat="1">
      <c r="A231" s="15"/>
      <c r="B231" s="255"/>
      <c r="C231" s="256"/>
      <c r="D231" s="234" t="s">
        <v>251</v>
      </c>
      <c r="E231" s="257" t="s">
        <v>19</v>
      </c>
      <c r="F231" s="258" t="s">
        <v>361</v>
      </c>
      <c r="G231" s="256"/>
      <c r="H231" s="257" t="s">
        <v>19</v>
      </c>
      <c r="I231" s="259"/>
      <c r="J231" s="256"/>
      <c r="K231" s="256"/>
      <c r="L231" s="260"/>
      <c r="M231" s="261"/>
      <c r="N231" s="262"/>
      <c r="O231" s="262"/>
      <c r="P231" s="262"/>
      <c r="Q231" s="262"/>
      <c r="R231" s="262"/>
      <c r="S231" s="262"/>
      <c r="T231" s="263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4" t="s">
        <v>251</v>
      </c>
      <c r="AU231" s="264" t="s">
        <v>78</v>
      </c>
      <c r="AV231" s="15" t="s">
        <v>76</v>
      </c>
      <c r="AW231" s="15" t="s">
        <v>31</v>
      </c>
      <c r="AX231" s="15" t="s">
        <v>69</v>
      </c>
      <c r="AY231" s="264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3410</v>
      </c>
      <c r="G232" s="233"/>
      <c r="H232" s="237">
        <v>-65.864999999999995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3411</v>
      </c>
      <c r="G233" s="233"/>
      <c r="H233" s="237">
        <v>-162.078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6" customFormat="1">
      <c r="A234" s="16"/>
      <c r="B234" s="265"/>
      <c r="C234" s="266"/>
      <c r="D234" s="234" t="s">
        <v>251</v>
      </c>
      <c r="E234" s="267" t="s">
        <v>19</v>
      </c>
      <c r="F234" s="268" t="s">
        <v>307</v>
      </c>
      <c r="G234" s="266"/>
      <c r="H234" s="269">
        <v>-227.94299999999998</v>
      </c>
      <c r="I234" s="270"/>
      <c r="J234" s="266"/>
      <c r="K234" s="266"/>
      <c r="L234" s="271"/>
      <c r="M234" s="272"/>
      <c r="N234" s="273"/>
      <c r="O234" s="273"/>
      <c r="P234" s="273"/>
      <c r="Q234" s="273"/>
      <c r="R234" s="273"/>
      <c r="S234" s="273"/>
      <c r="T234" s="274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T234" s="275" t="s">
        <v>251</v>
      </c>
      <c r="AU234" s="275" t="s">
        <v>78</v>
      </c>
      <c r="AV234" s="16" t="s">
        <v>268</v>
      </c>
      <c r="AW234" s="16" t="s">
        <v>31</v>
      </c>
      <c r="AX234" s="16" t="s">
        <v>69</v>
      </c>
      <c r="AY234" s="275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3412</v>
      </c>
      <c r="G235" s="233"/>
      <c r="H235" s="237">
        <v>-0.59999999999999998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6" customFormat="1">
      <c r="A236" s="16"/>
      <c r="B236" s="265"/>
      <c r="C236" s="266"/>
      <c r="D236" s="234" t="s">
        <v>251</v>
      </c>
      <c r="E236" s="267" t="s">
        <v>19</v>
      </c>
      <c r="F236" s="268" t="s">
        <v>307</v>
      </c>
      <c r="G236" s="266"/>
      <c r="H236" s="269">
        <v>-0.59999999999999998</v>
      </c>
      <c r="I236" s="270"/>
      <c r="J236" s="266"/>
      <c r="K236" s="266"/>
      <c r="L236" s="271"/>
      <c r="M236" s="272"/>
      <c r="N236" s="273"/>
      <c r="O236" s="273"/>
      <c r="P236" s="273"/>
      <c r="Q236" s="273"/>
      <c r="R236" s="273"/>
      <c r="S236" s="273"/>
      <c r="T236" s="274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75" t="s">
        <v>251</v>
      </c>
      <c r="AU236" s="275" t="s">
        <v>78</v>
      </c>
      <c r="AV236" s="16" t="s">
        <v>268</v>
      </c>
      <c r="AW236" s="16" t="s">
        <v>31</v>
      </c>
      <c r="AX236" s="16" t="s">
        <v>69</v>
      </c>
      <c r="AY236" s="275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424.90700000000004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413</v>
      </c>
      <c r="D238" s="214" t="s">
        <v>242</v>
      </c>
      <c r="E238" s="215" t="s">
        <v>356</v>
      </c>
      <c r="F238" s="216" t="s">
        <v>357</v>
      </c>
      <c r="G238" s="217" t="s">
        <v>256</v>
      </c>
      <c r="H238" s="218">
        <v>0.59999999999999998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3413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359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5" customFormat="1">
      <c r="A240" s="15"/>
      <c r="B240" s="255"/>
      <c r="C240" s="256"/>
      <c r="D240" s="234" t="s">
        <v>251</v>
      </c>
      <c r="E240" s="257" t="s">
        <v>19</v>
      </c>
      <c r="F240" s="258" t="s">
        <v>1093</v>
      </c>
      <c r="G240" s="256"/>
      <c r="H240" s="257" t="s">
        <v>19</v>
      </c>
      <c r="I240" s="259"/>
      <c r="J240" s="256"/>
      <c r="K240" s="256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251</v>
      </c>
      <c r="AU240" s="264" t="s">
        <v>78</v>
      </c>
      <c r="AV240" s="15" t="s">
        <v>76</v>
      </c>
      <c r="AW240" s="15" t="s">
        <v>31</v>
      </c>
      <c r="AX240" s="15" t="s">
        <v>69</v>
      </c>
      <c r="AY240" s="264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3414</v>
      </c>
      <c r="G241" s="233"/>
      <c r="H241" s="237">
        <v>0.59999999999999998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0.59999999999999998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37.8" customHeight="1">
      <c r="A243" s="40"/>
      <c r="B243" s="41"/>
      <c r="C243" s="214" t="s">
        <v>427</v>
      </c>
      <c r="D243" s="214" t="s">
        <v>242</v>
      </c>
      <c r="E243" s="215" t="s">
        <v>372</v>
      </c>
      <c r="F243" s="216" t="s">
        <v>373</v>
      </c>
      <c r="G243" s="217" t="s">
        <v>256</v>
      </c>
      <c r="H243" s="218">
        <v>137.75299999999999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3415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375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15" customFormat="1">
      <c r="A245" s="15"/>
      <c r="B245" s="255"/>
      <c r="C245" s="256"/>
      <c r="D245" s="234" t="s">
        <v>251</v>
      </c>
      <c r="E245" s="257" t="s">
        <v>19</v>
      </c>
      <c r="F245" s="258" t="s">
        <v>3416</v>
      </c>
      <c r="G245" s="256"/>
      <c r="H245" s="257" t="s">
        <v>19</v>
      </c>
      <c r="I245" s="259"/>
      <c r="J245" s="256"/>
      <c r="K245" s="256"/>
      <c r="L245" s="260"/>
      <c r="M245" s="261"/>
      <c r="N245" s="262"/>
      <c r="O245" s="262"/>
      <c r="P245" s="262"/>
      <c r="Q245" s="262"/>
      <c r="R245" s="262"/>
      <c r="S245" s="262"/>
      <c r="T245" s="263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4" t="s">
        <v>251</v>
      </c>
      <c r="AU245" s="264" t="s">
        <v>78</v>
      </c>
      <c r="AV245" s="15" t="s">
        <v>76</v>
      </c>
      <c r="AW245" s="15" t="s">
        <v>31</v>
      </c>
      <c r="AX245" s="15" t="s">
        <v>69</v>
      </c>
      <c r="AY245" s="264" t="s">
        <v>240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3417</v>
      </c>
      <c r="G246" s="233"/>
      <c r="H246" s="237">
        <v>21.890000000000001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3418</v>
      </c>
      <c r="G247" s="233"/>
      <c r="H247" s="237">
        <v>34.100000000000001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3419</v>
      </c>
      <c r="G248" s="233"/>
      <c r="H248" s="237">
        <v>40.838000000000001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6" customFormat="1">
      <c r="A249" s="16"/>
      <c r="B249" s="265"/>
      <c r="C249" s="266"/>
      <c r="D249" s="234" t="s">
        <v>251</v>
      </c>
      <c r="E249" s="267" t="s">
        <v>19</v>
      </c>
      <c r="F249" s="268" t="s">
        <v>307</v>
      </c>
      <c r="G249" s="266"/>
      <c r="H249" s="269">
        <v>96.828000000000003</v>
      </c>
      <c r="I249" s="270"/>
      <c r="J249" s="266"/>
      <c r="K249" s="266"/>
      <c r="L249" s="271"/>
      <c r="M249" s="272"/>
      <c r="N249" s="273"/>
      <c r="O249" s="273"/>
      <c r="P249" s="273"/>
      <c r="Q249" s="273"/>
      <c r="R249" s="273"/>
      <c r="S249" s="273"/>
      <c r="T249" s="274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275" t="s">
        <v>251</v>
      </c>
      <c r="AU249" s="275" t="s">
        <v>78</v>
      </c>
      <c r="AV249" s="16" t="s">
        <v>268</v>
      </c>
      <c r="AW249" s="16" t="s">
        <v>31</v>
      </c>
      <c r="AX249" s="16" t="s">
        <v>69</v>
      </c>
      <c r="AY249" s="275" t="s">
        <v>240</v>
      </c>
    </row>
    <row r="250" s="15" customFormat="1">
      <c r="A250" s="15"/>
      <c r="B250" s="255"/>
      <c r="C250" s="256"/>
      <c r="D250" s="234" t="s">
        <v>251</v>
      </c>
      <c r="E250" s="257" t="s">
        <v>19</v>
      </c>
      <c r="F250" s="258" t="s">
        <v>1117</v>
      </c>
      <c r="G250" s="256"/>
      <c r="H250" s="257" t="s">
        <v>19</v>
      </c>
      <c r="I250" s="259"/>
      <c r="J250" s="256"/>
      <c r="K250" s="256"/>
      <c r="L250" s="260"/>
      <c r="M250" s="261"/>
      <c r="N250" s="262"/>
      <c r="O250" s="262"/>
      <c r="P250" s="262"/>
      <c r="Q250" s="262"/>
      <c r="R250" s="262"/>
      <c r="S250" s="262"/>
      <c r="T250" s="263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4" t="s">
        <v>251</v>
      </c>
      <c r="AU250" s="264" t="s">
        <v>78</v>
      </c>
      <c r="AV250" s="15" t="s">
        <v>76</v>
      </c>
      <c r="AW250" s="15" t="s">
        <v>31</v>
      </c>
      <c r="AX250" s="15" t="s">
        <v>69</v>
      </c>
      <c r="AY250" s="264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3420</v>
      </c>
      <c r="G251" s="233"/>
      <c r="H251" s="237">
        <v>-0.218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3421</v>
      </c>
      <c r="G252" s="233"/>
      <c r="H252" s="237">
        <v>-0.36299999999999999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6" customFormat="1">
      <c r="A253" s="16"/>
      <c r="B253" s="265"/>
      <c r="C253" s="266"/>
      <c r="D253" s="234" t="s">
        <v>251</v>
      </c>
      <c r="E253" s="267" t="s">
        <v>19</v>
      </c>
      <c r="F253" s="268" t="s">
        <v>307</v>
      </c>
      <c r="G253" s="266"/>
      <c r="H253" s="269">
        <v>-0.58099999999999996</v>
      </c>
      <c r="I253" s="270"/>
      <c r="J253" s="266"/>
      <c r="K253" s="266"/>
      <c r="L253" s="271"/>
      <c r="M253" s="272"/>
      <c r="N253" s="273"/>
      <c r="O253" s="273"/>
      <c r="P253" s="273"/>
      <c r="Q253" s="273"/>
      <c r="R253" s="273"/>
      <c r="S253" s="273"/>
      <c r="T253" s="274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75" t="s">
        <v>251</v>
      </c>
      <c r="AU253" s="275" t="s">
        <v>78</v>
      </c>
      <c r="AV253" s="16" t="s">
        <v>268</v>
      </c>
      <c r="AW253" s="16" t="s">
        <v>31</v>
      </c>
      <c r="AX253" s="16" t="s">
        <v>69</v>
      </c>
      <c r="AY253" s="275" t="s">
        <v>240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3422</v>
      </c>
      <c r="G254" s="233"/>
      <c r="H254" s="237">
        <v>-3.6309999999999998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3" customFormat="1">
      <c r="A255" s="13"/>
      <c r="B255" s="232"/>
      <c r="C255" s="233"/>
      <c r="D255" s="234" t="s">
        <v>251</v>
      </c>
      <c r="E255" s="235" t="s">
        <v>19</v>
      </c>
      <c r="F255" s="236" t="s">
        <v>3423</v>
      </c>
      <c r="G255" s="233"/>
      <c r="H255" s="237">
        <v>-0.871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31</v>
      </c>
      <c r="AX255" s="13" t="s">
        <v>69</v>
      </c>
      <c r="AY255" s="243" t="s">
        <v>240</v>
      </c>
    </row>
    <row r="256" s="16" customFormat="1">
      <c r="A256" s="16"/>
      <c r="B256" s="265"/>
      <c r="C256" s="266"/>
      <c r="D256" s="234" t="s">
        <v>251</v>
      </c>
      <c r="E256" s="267" t="s">
        <v>19</v>
      </c>
      <c r="F256" s="268" t="s">
        <v>307</v>
      </c>
      <c r="G256" s="266"/>
      <c r="H256" s="269">
        <v>-4.5019999999999998</v>
      </c>
      <c r="I256" s="270"/>
      <c r="J256" s="266"/>
      <c r="K256" s="266"/>
      <c r="L256" s="271"/>
      <c r="M256" s="272"/>
      <c r="N256" s="273"/>
      <c r="O256" s="273"/>
      <c r="P256" s="273"/>
      <c r="Q256" s="273"/>
      <c r="R256" s="273"/>
      <c r="S256" s="273"/>
      <c r="T256" s="274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T256" s="275" t="s">
        <v>251</v>
      </c>
      <c r="AU256" s="275" t="s">
        <v>78</v>
      </c>
      <c r="AV256" s="16" t="s">
        <v>268</v>
      </c>
      <c r="AW256" s="16" t="s">
        <v>31</v>
      </c>
      <c r="AX256" s="16" t="s">
        <v>69</v>
      </c>
      <c r="AY256" s="275" t="s">
        <v>240</v>
      </c>
    </row>
    <row r="257" s="13" customFormat="1">
      <c r="A257" s="13"/>
      <c r="B257" s="232"/>
      <c r="C257" s="233"/>
      <c r="D257" s="234" t="s">
        <v>251</v>
      </c>
      <c r="E257" s="235" t="s">
        <v>19</v>
      </c>
      <c r="F257" s="236" t="s">
        <v>3424</v>
      </c>
      <c r="G257" s="233"/>
      <c r="H257" s="237">
        <v>-5.8090000000000002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251</v>
      </c>
      <c r="AU257" s="243" t="s">
        <v>78</v>
      </c>
      <c r="AV257" s="13" t="s">
        <v>78</v>
      </c>
      <c r="AW257" s="13" t="s">
        <v>31</v>
      </c>
      <c r="AX257" s="13" t="s">
        <v>69</v>
      </c>
      <c r="AY257" s="243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3425</v>
      </c>
      <c r="G258" s="233"/>
      <c r="H258" s="237">
        <v>-1.3799999999999999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6" customFormat="1">
      <c r="A259" s="16"/>
      <c r="B259" s="265"/>
      <c r="C259" s="266"/>
      <c r="D259" s="234" t="s">
        <v>251</v>
      </c>
      <c r="E259" s="267" t="s">
        <v>19</v>
      </c>
      <c r="F259" s="268" t="s">
        <v>307</v>
      </c>
      <c r="G259" s="266"/>
      <c r="H259" s="269">
        <v>-7.1890000000000001</v>
      </c>
      <c r="I259" s="270"/>
      <c r="J259" s="266"/>
      <c r="K259" s="266"/>
      <c r="L259" s="271"/>
      <c r="M259" s="272"/>
      <c r="N259" s="273"/>
      <c r="O259" s="273"/>
      <c r="P259" s="273"/>
      <c r="Q259" s="273"/>
      <c r="R259" s="273"/>
      <c r="S259" s="273"/>
      <c r="T259" s="274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75" t="s">
        <v>251</v>
      </c>
      <c r="AU259" s="275" t="s">
        <v>78</v>
      </c>
      <c r="AV259" s="16" t="s">
        <v>268</v>
      </c>
      <c r="AW259" s="16" t="s">
        <v>31</v>
      </c>
      <c r="AX259" s="16" t="s">
        <v>69</v>
      </c>
      <c r="AY259" s="275" t="s">
        <v>240</v>
      </c>
    </row>
    <row r="260" s="15" customFormat="1">
      <c r="A260" s="15"/>
      <c r="B260" s="255"/>
      <c r="C260" s="256"/>
      <c r="D260" s="234" t="s">
        <v>251</v>
      </c>
      <c r="E260" s="257" t="s">
        <v>19</v>
      </c>
      <c r="F260" s="258" t="s">
        <v>3426</v>
      </c>
      <c r="G260" s="256"/>
      <c r="H260" s="257" t="s">
        <v>19</v>
      </c>
      <c r="I260" s="259"/>
      <c r="J260" s="256"/>
      <c r="K260" s="256"/>
      <c r="L260" s="260"/>
      <c r="M260" s="261"/>
      <c r="N260" s="262"/>
      <c r="O260" s="262"/>
      <c r="P260" s="262"/>
      <c r="Q260" s="262"/>
      <c r="R260" s="262"/>
      <c r="S260" s="262"/>
      <c r="T260" s="263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4" t="s">
        <v>251</v>
      </c>
      <c r="AU260" s="264" t="s">
        <v>78</v>
      </c>
      <c r="AV260" s="15" t="s">
        <v>76</v>
      </c>
      <c r="AW260" s="15" t="s">
        <v>31</v>
      </c>
      <c r="AX260" s="15" t="s">
        <v>69</v>
      </c>
      <c r="AY260" s="264" t="s">
        <v>240</v>
      </c>
    </row>
    <row r="261" s="13" customFormat="1">
      <c r="A261" s="13"/>
      <c r="B261" s="232"/>
      <c r="C261" s="233"/>
      <c r="D261" s="234" t="s">
        <v>251</v>
      </c>
      <c r="E261" s="235" t="s">
        <v>19</v>
      </c>
      <c r="F261" s="236" t="s">
        <v>3427</v>
      </c>
      <c r="G261" s="233"/>
      <c r="H261" s="237">
        <v>46.597000000000001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31</v>
      </c>
      <c r="AX261" s="13" t="s">
        <v>69</v>
      </c>
      <c r="AY261" s="243" t="s">
        <v>240</v>
      </c>
    </row>
    <row r="262" s="13" customFormat="1">
      <c r="A262" s="13"/>
      <c r="B262" s="232"/>
      <c r="C262" s="233"/>
      <c r="D262" s="234" t="s">
        <v>251</v>
      </c>
      <c r="E262" s="235" t="s">
        <v>19</v>
      </c>
      <c r="F262" s="236" t="s">
        <v>3428</v>
      </c>
      <c r="G262" s="233"/>
      <c r="H262" s="237">
        <v>1.45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251</v>
      </c>
      <c r="AU262" s="243" t="s">
        <v>78</v>
      </c>
      <c r="AV262" s="13" t="s">
        <v>78</v>
      </c>
      <c r="AW262" s="13" t="s">
        <v>31</v>
      </c>
      <c r="AX262" s="13" t="s">
        <v>69</v>
      </c>
      <c r="AY262" s="243" t="s">
        <v>240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3429</v>
      </c>
      <c r="G263" s="233"/>
      <c r="H263" s="237">
        <v>5.1500000000000004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6" customFormat="1">
      <c r="A264" s="16"/>
      <c r="B264" s="265"/>
      <c r="C264" s="266"/>
      <c r="D264" s="234" t="s">
        <v>251</v>
      </c>
      <c r="E264" s="267" t="s">
        <v>19</v>
      </c>
      <c r="F264" s="268" t="s">
        <v>307</v>
      </c>
      <c r="G264" s="266"/>
      <c r="H264" s="269">
        <v>53.197000000000003</v>
      </c>
      <c r="I264" s="270"/>
      <c r="J264" s="266"/>
      <c r="K264" s="266"/>
      <c r="L264" s="271"/>
      <c r="M264" s="272"/>
      <c r="N264" s="273"/>
      <c r="O264" s="273"/>
      <c r="P264" s="273"/>
      <c r="Q264" s="273"/>
      <c r="R264" s="273"/>
      <c r="S264" s="273"/>
      <c r="T264" s="274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275" t="s">
        <v>251</v>
      </c>
      <c r="AU264" s="275" t="s">
        <v>78</v>
      </c>
      <c r="AV264" s="16" t="s">
        <v>268</v>
      </c>
      <c r="AW264" s="16" t="s">
        <v>31</v>
      </c>
      <c r="AX264" s="16" t="s">
        <v>69</v>
      </c>
      <c r="AY264" s="275" t="s">
        <v>240</v>
      </c>
    </row>
    <row r="265" s="14" customFormat="1">
      <c r="A265" s="14"/>
      <c r="B265" s="244"/>
      <c r="C265" s="245"/>
      <c r="D265" s="234" t="s">
        <v>251</v>
      </c>
      <c r="E265" s="246" t="s">
        <v>19</v>
      </c>
      <c r="F265" s="247" t="s">
        <v>253</v>
      </c>
      <c r="G265" s="245"/>
      <c r="H265" s="248">
        <v>137.75300000000001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251</v>
      </c>
      <c r="AU265" s="254" t="s">
        <v>78</v>
      </c>
      <c r="AV265" s="14" t="s">
        <v>247</v>
      </c>
      <c r="AW265" s="14" t="s">
        <v>31</v>
      </c>
      <c r="AX265" s="14" t="s">
        <v>76</v>
      </c>
      <c r="AY265" s="254" t="s">
        <v>240</v>
      </c>
    </row>
    <row r="266" s="2" customFormat="1" ht="16.5" customHeight="1">
      <c r="A266" s="40"/>
      <c r="B266" s="41"/>
      <c r="C266" s="276" t="s">
        <v>434</v>
      </c>
      <c r="D266" s="276" t="s">
        <v>386</v>
      </c>
      <c r="E266" s="277" t="s">
        <v>387</v>
      </c>
      <c r="F266" s="278" t="s">
        <v>388</v>
      </c>
      <c r="G266" s="279" t="s">
        <v>344</v>
      </c>
      <c r="H266" s="280">
        <v>297.54599999999999</v>
      </c>
      <c r="I266" s="281"/>
      <c r="J266" s="282">
        <f>ROUND(I266*H266,2)</f>
        <v>0</v>
      </c>
      <c r="K266" s="278" t="s">
        <v>246</v>
      </c>
      <c r="L266" s="283"/>
      <c r="M266" s="284" t="s">
        <v>19</v>
      </c>
      <c r="N266" s="285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300</v>
      </c>
      <c r="AT266" s="225" t="s">
        <v>386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3430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3431</v>
      </c>
      <c r="G267" s="233"/>
      <c r="H267" s="237">
        <v>297.54599999999999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4" customFormat="1">
      <c r="A268" s="14"/>
      <c r="B268" s="244"/>
      <c r="C268" s="245"/>
      <c r="D268" s="234" t="s">
        <v>251</v>
      </c>
      <c r="E268" s="246" t="s">
        <v>19</v>
      </c>
      <c r="F268" s="247" t="s">
        <v>253</v>
      </c>
      <c r="G268" s="245"/>
      <c r="H268" s="248">
        <v>297.54599999999999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251</v>
      </c>
      <c r="AU268" s="254" t="s">
        <v>78</v>
      </c>
      <c r="AV268" s="14" t="s">
        <v>247</v>
      </c>
      <c r="AW268" s="14" t="s">
        <v>31</v>
      </c>
      <c r="AX268" s="14" t="s">
        <v>76</v>
      </c>
      <c r="AY268" s="254" t="s">
        <v>240</v>
      </c>
    </row>
    <row r="269" s="2" customFormat="1" ht="33" customHeight="1">
      <c r="A269" s="40"/>
      <c r="B269" s="41"/>
      <c r="C269" s="214" t="s">
        <v>440</v>
      </c>
      <c r="D269" s="214" t="s">
        <v>242</v>
      </c>
      <c r="E269" s="215" t="s">
        <v>392</v>
      </c>
      <c r="F269" s="216" t="s">
        <v>393</v>
      </c>
      <c r="G269" s="217" t="s">
        <v>245</v>
      </c>
      <c r="H269" s="218">
        <v>3111.3000000000002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3432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395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3433</v>
      </c>
      <c r="G271" s="233"/>
      <c r="H271" s="237">
        <v>3111.3000000000002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3111.3000000000002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24.15" customHeight="1">
      <c r="A273" s="40"/>
      <c r="B273" s="41"/>
      <c r="C273" s="214" t="s">
        <v>445</v>
      </c>
      <c r="D273" s="214" t="s">
        <v>242</v>
      </c>
      <c r="E273" s="215" t="s">
        <v>1170</v>
      </c>
      <c r="F273" s="216" t="s">
        <v>1171</v>
      </c>
      <c r="G273" s="217" t="s">
        <v>245</v>
      </c>
      <c r="H273" s="218">
        <v>233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3434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1173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13" customFormat="1">
      <c r="A275" s="13"/>
      <c r="B275" s="232"/>
      <c r="C275" s="233"/>
      <c r="D275" s="234" t="s">
        <v>251</v>
      </c>
      <c r="E275" s="235" t="s">
        <v>19</v>
      </c>
      <c r="F275" s="236" t="s">
        <v>3435</v>
      </c>
      <c r="G275" s="233"/>
      <c r="H275" s="237">
        <v>233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251</v>
      </c>
      <c r="AU275" s="243" t="s">
        <v>78</v>
      </c>
      <c r="AV275" s="13" t="s">
        <v>78</v>
      </c>
      <c r="AW275" s="13" t="s">
        <v>31</v>
      </c>
      <c r="AX275" s="13" t="s">
        <v>69</v>
      </c>
      <c r="AY275" s="243" t="s">
        <v>240</v>
      </c>
    </row>
    <row r="276" s="14" customFormat="1">
      <c r="A276" s="14"/>
      <c r="B276" s="244"/>
      <c r="C276" s="245"/>
      <c r="D276" s="234" t="s">
        <v>251</v>
      </c>
      <c r="E276" s="246" t="s">
        <v>19</v>
      </c>
      <c r="F276" s="247" t="s">
        <v>253</v>
      </c>
      <c r="G276" s="245"/>
      <c r="H276" s="248">
        <v>233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251</v>
      </c>
      <c r="AU276" s="254" t="s">
        <v>78</v>
      </c>
      <c r="AV276" s="14" t="s">
        <v>247</v>
      </c>
      <c r="AW276" s="14" t="s">
        <v>31</v>
      </c>
      <c r="AX276" s="14" t="s">
        <v>76</v>
      </c>
      <c r="AY276" s="254" t="s">
        <v>240</v>
      </c>
    </row>
    <row r="277" s="2" customFormat="1" ht="24.15" customHeight="1">
      <c r="A277" s="40"/>
      <c r="B277" s="41"/>
      <c r="C277" s="214" t="s">
        <v>450</v>
      </c>
      <c r="D277" s="214" t="s">
        <v>242</v>
      </c>
      <c r="E277" s="215" t="s">
        <v>1175</v>
      </c>
      <c r="F277" s="216" t="s">
        <v>1176</v>
      </c>
      <c r="G277" s="217" t="s">
        <v>245</v>
      </c>
      <c r="H277" s="218">
        <v>6745</v>
      </c>
      <c r="I277" s="219"/>
      <c r="J277" s="220">
        <f>ROUND(I277*H277,2)</f>
        <v>0</v>
      </c>
      <c r="K277" s="216" t="s">
        <v>246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247</v>
      </c>
      <c r="AT277" s="225" t="s">
        <v>242</v>
      </c>
      <c r="AU277" s="225" t="s">
        <v>78</v>
      </c>
      <c r="AY277" s="19" t="s">
        <v>240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247</v>
      </c>
      <c r="BM277" s="225" t="s">
        <v>3436</v>
      </c>
    </row>
    <row r="278" s="2" customFormat="1">
      <c r="A278" s="40"/>
      <c r="B278" s="41"/>
      <c r="C278" s="42"/>
      <c r="D278" s="227" t="s">
        <v>249</v>
      </c>
      <c r="E278" s="42"/>
      <c r="F278" s="228" t="s">
        <v>1178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249</v>
      </c>
      <c r="AU278" s="19" t="s">
        <v>78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3437</v>
      </c>
      <c r="G279" s="233"/>
      <c r="H279" s="237">
        <v>6745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4" customFormat="1">
      <c r="A280" s="14"/>
      <c r="B280" s="244"/>
      <c r="C280" s="245"/>
      <c r="D280" s="234" t="s">
        <v>251</v>
      </c>
      <c r="E280" s="246" t="s">
        <v>19</v>
      </c>
      <c r="F280" s="247" t="s">
        <v>253</v>
      </c>
      <c r="G280" s="245"/>
      <c r="H280" s="248">
        <v>6745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251</v>
      </c>
      <c r="AU280" s="254" t="s">
        <v>78</v>
      </c>
      <c r="AV280" s="14" t="s">
        <v>247</v>
      </c>
      <c r="AW280" s="14" t="s">
        <v>31</v>
      </c>
      <c r="AX280" s="14" t="s">
        <v>76</v>
      </c>
      <c r="AY280" s="254" t="s">
        <v>240</v>
      </c>
    </row>
    <row r="281" s="2" customFormat="1" ht="24.15" customHeight="1">
      <c r="A281" s="40"/>
      <c r="B281" s="41"/>
      <c r="C281" s="214" t="s">
        <v>456</v>
      </c>
      <c r="D281" s="214" t="s">
        <v>242</v>
      </c>
      <c r="E281" s="215" t="s">
        <v>402</v>
      </c>
      <c r="F281" s="216" t="s">
        <v>403</v>
      </c>
      <c r="G281" s="217" t="s">
        <v>245</v>
      </c>
      <c r="H281" s="218">
        <v>3111.3000000000002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247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3438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405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2" customFormat="1" ht="16.5" customHeight="1">
      <c r="A283" s="40"/>
      <c r="B283" s="41"/>
      <c r="C283" s="276" t="s">
        <v>463</v>
      </c>
      <c r="D283" s="276" t="s">
        <v>386</v>
      </c>
      <c r="E283" s="277" t="s">
        <v>407</v>
      </c>
      <c r="F283" s="278" t="s">
        <v>408</v>
      </c>
      <c r="G283" s="279" t="s">
        <v>409</v>
      </c>
      <c r="H283" s="280">
        <v>62.225999999999999</v>
      </c>
      <c r="I283" s="281"/>
      <c r="J283" s="282">
        <f>ROUND(I283*H283,2)</f>
        <v>0</v>
      </c>
      <c r="K283" s="278" t="s">
        <v>246</v>
      </c>
      <c r="L283" s="283"/>
      <c r="M283" s="284" t="s">
        <v>19</v>
      </c>
      <c r="N283" s="285" t="s">
        <v>40</v>
      </c>
      <c r="O283" s="86"/>
      <c r="P283" s="223">
        <f>O283*H283</f>
        <v>0</v>
      </c>
      <c r="Q283" s="223">
        <v>0.001</v>
      </c>
      <c r="R283" s="223">
        <f>Q283*H283</f>
        <v>0.062226000000000004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300</v>
      </c>
      <c r="AT283" s="225" t="s">
        <v>386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3439</v>
      </c>
    </row>
    <row r="284" s="13" customFormat="1">
      <c r="A284" s="13"/>
      <c r="B284" s="232"/>
      <c r="C284" s="233"/>
      <c r="D284" s="234" t="s">
        <v>251</v>
      </c>
      <c r="E284" s="233"/>
      <c r="F284" s="236" t="s">
        <v>3440</v>
      </c>
      <c r="G284" s="233"/>
      <c r="H284" s="237">
        <v>62.225999999999999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251</v>
      </c>
      <c r="AU284" s="243" t="s">
        <v>78</v>
      </c>
      <c r="AV284" s="13" t="s">
        <v>78</v>
      </c>
      <c r="AW284" s="13" t="s">
        <v>4</v>
      </c>
      <c r="AX284" s="13" t="s">
        <v>76</v>
      </c>
      <c r="AY284" s="243" t="s">
        <v>240</v>
      </c>
    </row>
    <row r="285" s="2" customFormat="1" ht="21.75" customHeight="1">
      <c r="A285" s="40"/>
      <c r="B285" s="41"/>
      <c r="C285" s="214" t="s">
        <v>468</v>
      </c>
      <c r="D285" s="214" t="s">
        <v>242</v>
      </c>
      <c r="E285" s="215" t="s">
        <v>1183</v>
      </c>
      <c r="F285" s="216" t="s">
        <v>1184</v>
      </c>
      <c r="G285" s="217" t="s">
        <v>1185</v>
      </c>
      <c r="H285" s="218">
        <v>1.286</v>
      </c>
      <c r="I285" s="219"/>
      <c r="J285" s="220">
        <f>ROUND(I285*H285,2)</f>
        <v>0</v>
      </c>
      <c r="K285" s="216" t="s">
        <v>246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247</v>
      </c>
      <c r="AT285" s="225" t="s">
        <v>242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3441</v>
      </c>
    </row>
    <row r="286" s="2" customFormat="1">
      <c r="A286" s="40"/>
      <c r="B286" s="41"/>
      <c r="C286" s="42"/>
      <c r="D286" s="227" t="s">
        <v>249</v>
      </c>
      <c r="E286" s="42"/>
      <c r="F286" s="228" t="s">
        <v>1187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249</v>
      </c>
      <c r="AU286" s="19" t="s">
        <v>78</v>
      </c>
    </row>
    <row r="287" s="13" customFormat="1">
      <c r="A287" s="13"/>
      <c r="B287" s="232"/>
      <c r="C287" s="233"/>
      <c r="D287" s="234" t="s">
        <v>251</v>
      </c>
      <c r="E287" s="235" t="s">
        <v>19</v>
      </c>
      <c r="F287" s="236" t="s">
        <v>3442</v>
      </c>
      <c r="G287" s="233"/>
      <c r="H287" s="237">
        <v>1.286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31</v>
      </c>
      <c r="AX287" s="13" t="s">
        <v>69</v>
      </c>
      <c r="AY287" s="243" t="s">
        <v>240</v>
      </c>
    </row>
    <row r="288" s="14" customFormat="1">
      <c r="A288" s="14"/>
      <c r="B288" s="244"/>
      <c r="C288" s="245"/>
      <c r="D288" s="234" t="s">
        <v>251</v>
      </c>
      <c r="E288" s="246" t="s">
        <v>19</v>
      </c>
      <c r="F288" s="247" t="s">
        <v>253</v>
      </c>
      <c r="G288" s="245"/>
      <c r="H288" s="248">
        <v>1.286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251</v>
      </c>
      <c r="AU288" s="254" t="s">
        <v>78</v>
      </c>
      <c r="AV288" s="14" t="s">
        <v>247</v>
      </c>
      <c r="AW288" s="14" t="s">
        <v>31</v>
      </c>
      <c r="AX288" s="14" t="s">
        <v>76</v>
      </c>
      <c r="AY288" s="254" t="s">
        <v>240</v>
      </c>
    </row>
    <row r="289" s="12" customFormat="1" ht="22.8" customHeight="1">
      <c r="A289" s="12"/>
      <c r="B289" s="198"/>
      <c r="C289" s="199"/>
      <c r="D289" s="200" t="s">
        <v>68</v>
      </c>
      <c r="E289" s="212" t="s">
        <v>247</v>
      </c>
      <c r="F289" s="212" t="s">
        <v>412</v>
      </c>
      <c r="G289" s="199"/>
      <c r="H289" s="199"/>
      <c r="I289" s="202"/>
      <c r="J289" s="213">
        <f>BK289</f>
        <v>0</v>
      </c>
      <c r="K289" s="199"/>
      <c r="L289" s="204"/>
      <c r="M289" s="205"/>
      <c r="N289" s="206"/>
      <c r="O289" s="206"/>
      <c r="P289" s="207">
        <f>SUM(P290:P302)</f>
        <v>0</v>
      </c>
      <c r="Q289" s="206"/>
      <c r="R289" s="207">
        <f>SUM(R290:R302)</f>
        <v>0</v>
      </c>
      <c r="S289" s="206"/>
      <c r="T289" s="208">
        <f>SUM(T290:T302)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09" t="s">
        <v>76</v>
      </c>
      <c r="AT289" s="210" t="s">
        <v>68</v>
      </c>
      <c r="AU289" s="210" t="s">
        <v>76</v>
      </c>
      <c r="AY289" s="209" t="s">
        <v>240</v>
      </c>
      <c r="BK289" s="211">
        <f>SUM(BK290:BK302)</f>
        <v>0</v>
      </c>
    </row>
    <row r="290" s="2" customFormat="1" ht="16.5" customHeight="1">
      <c r="A290" s="40"/>
      <c r="B290" s="41"/>
      <c r="C290" s="214" t="s">
        <v>612</v>
      </c>
      <c r="D290" s="214" t="s">
        <v>242</v>
      </c>
      <c r="E290" s="215" t="s">
        <v>414</v>
      </c>
      <c r="F290" s="216" t="s">
        <v>415</v>
      </c>
      <c r="G290" s="217" t="s">
        <v>256</v>
      </c>
      <c r="H290" s="218">
        <v>65.864999999999995</v>
      </c>
      <c r="I290" s="219"/>
      <c r="J290" s="220">
        <f>ROUND(I290*H290,2)</f>
        <v>0</v>
      </c>
      <c r="K290" s="216" t="s">
        <v>246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247</v>
      </c>
      <c r="AT290" s="225" t="s">
        <v>242</v>
      </c>
      <c r="AU290" s="225" t="s">
        <v>78</v>
      </c>
      <c r="AY290" s="19" t="s">
        <v>240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247</v>
      </c>
      <c r="BM290" s="225" t="s">
        <v>3443</v>
      </c>
    </row>
    <row r="291" s="2" customFormat="1">
      <c r="A291" s="40"/>
      <c r="B291" s="41"/>
      <c r="C291" s="42"/>
      <c r="D291" s="227" t="s">
        <v>249</v>
      </c>
      <c r="E291" s="42"/>
      <c r="F291" s="228" t="s">
        <v>417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249</v>
      </c>
      <c r="AU291" s="19" t="s">
        <v>78</v>
      </c>
    </row>
    <row r="292" s="15" customFormat="1">
      <c r="A292" s="15"/>
      <c r="B292" s="255"/>
      <c r="C292" s="256"/>
      <c r="D292" s="234" t="s">
        <v>251</v>
      </c>
      <c r="E292" s="257" t="s">
        <v>19</v>
      </c>
      <c r="F292" s="258" t="s">
        <v>3444</v>
      </c>
      <c r="G292" s="256"/>
      <c r="H292" s="257" t="s">
        <v>19</v>
      </c>
      <c r="I292" s="259"/>
      <c r="J292" s="256"/>
      <c r="K292" s="256"/>
      <c r="L292" s="260"/>
      <c r="M292" s="261"/>
      <c r="N292" s="262"/>
      <c r="O292" s="262"/>
      <c r="P292" s="262"/>
      <c r="Q292" s="262"/>
      <c r="R292" s="262"/>
      <c r="S292" s="262"/>
      <c r="T292" s="26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4" t="s">
        <v>251</v>
      </c>
      <c r="AU292" s="264" t="s">
        <v>78</v>
      </c>
      <c r="AV292" s="15" t="s">
        <v>76</v>
      </c>
      <c r="AW292" s="15" t="s">
        <v>31</v>
      </c>
      <c r="AX292" s="15" t="s">
        <v>69</v>
      </c>
      <c r="AY292" s="264" t="s">
        <v>240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3445</v>
      </c>
      <c r="G293" s="233"/>
      <c r="H293" s="237">
        <v>11.94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3446</v>
      </c>
      <c r="G294" s="233"/>
      <c r="H294" s="237">
        <v>18.600000000000001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3447</v>
      </c>
      <c r="G295" s="233"/>
      <c r="H295" s="237">
        <v>22.274999999999999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6" customFormat="1">
      <c r="A296" s="16"/>
      <c r="B296" s="265"/>
      <c r="C296" s="266"/>
      <c r="D296" s="234" t="s">
        <v>251</v>
      </c>
      <c r="E296" s="267" t="s">
        <v>19</v>
      </c>
      <c r="F296" s="268" t="s">
        <v>307</v>
      </c>
      <c r="G296" s="266"/>
      <c r="H296" s="269">
        <v>52.814999999999998</v>
      </c>
      <c r="I296" s="270"/>
      <c r="J296" s="266"/>
      <c r="K296" s="266"/>
      <c r="L296" s="271"/>
      <c r="M296" s="272"/>
      <c r="N296" s="273"/>
      <c r="O296" s="273"/>
      <c r="P296" s="273"/>
      <c r="Q296" s="273"/>
      <c r="R296" s="273"/>
      <c r="S296" s="273"/>
      <c r="T296" s="274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75" t="s">
        <v>251</v>
      </c>
      <c r="AU296" s="275" t="s">
        <v>78</v>
      </c>
      <c r="AV296" s="16" t="s">
        <v>268</v>
      </c>
      <c r="AW296" s="16" t="s">
        <v>31</v>
      </c>
      <c r="AX296" s="16" t="s">
        <v>69</v>
      </c>
      <c r="AY296" s="275" t="s">
        <v>240</v>
      </c>
    </row>
    <row r="297" s="15" customFormat="1">
      <c r="A297" s="15"/>
      <c r="B297" s="255"/>
      <c r="C297" s="256"/>
      <c r="D297" s="234" t="s">
        <v>251</v>
      </c>
      <c r="E297" s="257" t="s">
        <v>19</v>
      </c>
      <c r="F297" s="258" t="s">
        <v>3448</v>
      </c>
      <c r="G297" s="256"/>
      <c r="H297" s="257" t="s">
        <v>19</v>
      </c>
      <c r="I297" s="259"/>
      <c r="J297" s="256"/>
      <c r="K297" s="256"/>
      <c r="L297" s="260"/>
      <c r="M297" s="261"/>
      <c r="N297" s="262"/>
      <c r="O297" s="262"/>
      <c r="P297" s="262"/>
      <c r="Q297" s="262"/>
      <c r="R297" s="262"/>
      <c r="S297" s="262"/>
      <c r="T297" s="263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4" t="s">
        <v>251</v>
      </c>
      <c r="AU297" s="264" t="s">
        <v>78</v>
      </c>
      <c r="AV297" s="15" t="s">
        <v>76</v>
      </c>
      <c r="AW297" s="15" t="s">
        <v>31</v>
      </c>
      <c r="AX297" s="15" t="s">
        <v>69</v>
      </c>
      <c r="AY297" s="264" t="s">
        <v>240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3449</v>
      </c>
      <c r="G298" s="233"/>
      <c r="H298" s="237">
        <v>11.73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3" customFormat="1">
      <c r="A299" s="13"/>
      <c r="B299" s="232"/>
      <c r="C299" s="233"/>
      <c r="D299" s="234" t="s">
        <v>251</v>
      </c>
      <c r="E299" s="235" t="s">
        <v>19</v>
      </c>
      <c r="F299" s="236" t="s">
        <v>3450</v>
      </c>
      <c r="G299" s="233"/>
      <c r="H299" s="237">
        <v>0.28999999999999998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251</v>
      </c>
      <c r="AU299" s="243" t="s">
        <v>78</v>
      </c>
      <c r="AV299" s="13" t="s">
        <v>78</v>
      </c>
      <c r="AW299" s="13" t="s">
        <v>31</v>
      </c>
      <c r="AX299" s="13" t="s">
        <v>69</v>
      </c>
      <c r="AY299" s="243" t="s">
        <v>240</v>
      </c>
    </row>
    <row r="300" s="13" customFormat="1">
      <c r="A300" s="13"/>
      <c r="B300" s="232"/>
      <c r="C300" s="233"/>
      <c r="D300" s="234" t="s">
        <v>251</v>
      </c>
      <c r="E300" s="235" t="s">
        <v>19</v>
      </c>
      <c r="F300" s="236" t="s">
        <v>3451</v>
      </c>
      <c r="G300" s="233"/>
      <c r="H300" s="237">
        <v>1.03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251</v>
      </c>
      <c r="AU300" s="243" t="s">
        <v>78</v>
      </c>
      <c r="AV300" s="13" t="s">
        <v>78</v>
      </c>
      <c r="AW300" s="13" t="s">
        <v>31</v>
      </c>
      <c r="AX300" s="13" t="s">
        <v>69</v>
      </c>
      <c r="AY300" s="243" t="s">
        <v>240</v>
      </c>
    </row>
    <row r="301" s="16" customFormat="1">
      <c r="A301" s="16"/>
      <c r="B301" s="265"/>
      <c r="C301" s="266"/>
      <c r="D301" s="234" t="s">
        <v>251</v>
      </c>
      <c r="E301" s="267" t="s">
        <v>19</v>
      </c>
      <c r="F301" s="268" t="s">
        <v>307</v>
      </c>
      <c r="G301" s="266"/>
      <c r="H301" s="269">
        <v>13.049999999999999</v>
      </c>
      <c r="I301" s="270"/>
      <c r="J301" s="266"/>
      <c r="K301" s="266"/>
      <c r="L301" s="271"/>
      <c r="M301" s="272"/>
      <c r="N301" s="273"/>
      <c r="O301" s="273"/>
      <c r="P301" s="273"/>
      <c r="Q301" s="273"/>
      <c r="R301" s="273"/>
      <c r="S301" s="273"/>
      <c r="T301" s="274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T301" s="275" t="s">
        <v>251</v>
      </c>
      <c r="AU301" s="275" t="s">
        <v>78</v>
      </c>
      <c r="AV301" s="16" t="s">
        <v>268</v>
      </c>
      <c r="AW301" s="16" t="s">
        <v>31</v>
      </c>
      <c r="AX301" s="16" t="s">
        <v>69</v>
      </c>
      <c r="AY301" s="275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65.865000000000009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12" customFormat="1" ht="22.8" customHeight="1">
      <c r="A303" s="12"/>
      <c r="B303" s="198"/>
      <c r="C303" s="199"/>
      <c r="D303" s="200" t="s">
        <v>68</v>
      </c>
      <c r="E303" s="212" t="s">
        <v>285</v>
      </c>
      <c r="F303" s="212" t="s">
        <v>1222</v>
      </c>
      <c r="G303" s="199"/>
      <c r="H303" s="199"/>
      <c r="I303" s="202"/>
      <c r="J303" s="213">
        <f>BK303</f>
        <v>0</v>
      </c>
      <c r="K303" s="199"/>
      <c r="L303" s="204"/>
      <c r="M303" s="205"/>
      <c r="N303" s="206"/>
      <c r="O303" s="206"/>
      <c r="P303" s="207">
        <f>SUM(P304:P311)</f>
        <v>0</v>
      </c>
      <c r="Q303" s="206"/>
      <c r="R303" s="207">
        <f>SUM(R304:R311)</f>
        <v>0</v>
      </c>
      <c r="S303" s="206"/>
      <c r="T303" s="208">
        <f>SUM(T304:T311)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09" t="s">
        <v>76</v>
      </c>
      <c r="AT303" s="210" t="s">
        <v>68</v>
      </c>
      <c r="AU303" s="210" t="s">
        <v>76</v>
      </c>
      <c r="AY303" s="209" t="s">
        <v>240</v>
      </c>
      <c r="BK303" s="211">
        <f>SUM(BK304:BK311)</f>
        <v>0</v>
      </c>
    </row>
    <row r="304" s="2" customFormat="1" ht="21.75" customHeight="1">
      <c r="A304" s="40"/>
      <c r="B304" s="41"/>
      <c r="C304" s="214" t="s">
        <v>618</v>
      </c>
      <c r="D304" s="214" t="s">
        <v>242</v>
      </c>
      <c r="E304" s="215" t="s">
        <v>1223</v>
      </c>
      <c r="F304" s="216" t="s">
        <v>1224</v>
      </c>
      <c r="G304" s="217" t="s">
        <v>245</v>
      </c>
      <c r="H304" s="218">
        <v>2</v>
      </c>
      <c r="I304" s="219"/>
      <c r="J304" s="220">
        <f>ROUND(I304*H304,2)</f>
        <v>0</v>
      </c>
      <c r="K304" s="216" t="s">
        <v>246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247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247</v>
      </c>
      <c r="BM304" s="225" t="s">
        <v>3452</v>
      </c>
    </row>
    <row r="305" s="2" customFormat="1">
      <c r="A305" s="40"/>
      <c r="B305" s="41"/>
      <c r="C305" s="42"/>
      <c r="D305" s="227" t="s">
        <v>249</v>
      </c>
      <c r="E305" s="42"/>
      <c r="F305" s="228" t="s">
        <v>1226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249</v>
      </c>
      <c r="AU305" s="19" t="s">
        <v>78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3453</v>
      </c>
      <c r="G306" s="233"/>
      <c r="H306" s="237">
        <v>2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2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2" customFormat="1" ht="21.75" customHeight="1">
      <c r="A308" s="40"/>
      <c r="B308" s="41"/>
      <c r="C308" s="214" t="s">
        <v>624</v>
      </c>
      <c r="D308" s="214" t="s">
        <v>242</v>
      </c>
      <c r="E308" s="215" t="s">
        <v>1234</v>
      </c>
      <c r="F308" s="216" t="s">
        <v>1235</v>
      </c>
      <c r="G308" s="217" t="s">
        <v>245</v>
      </c>
      <c r="H308" s="218">
        <v>2</v>
      </c>
      <c r="I308" s="219"/>
      <c r="J308" s="220">
        <f>ROUND(I308*H308,2)</f>
        <v>0</v>
      </c>
      <c r="K308" s="216" t="s">
        <v>246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247</v>
      </c>
      <c r="AT308" s="225" t="s">
        <v>242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3454</v>
      </c>
    </row>
    <row r="309" s="2" customFormat="1">
      <c r="A309" s="40"/>
      <c r="B309" s="41"/>
      <c r="C309" s="42"/>
      <c r="D309" s="227" t="s">
        <v>249</v>
      </c>
      <c r="E309" s="42"/>
      <c r="F309" s="228" t="s">
        <v>1237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249</v>
      </c>
      <c r="AU309" s="19" t="s">
        <v>78</v>
      </c>
    </row>
    <row r="310" s="13" customFormat="1">
      <c r="A310" s="13"/>
      <c r="B310" s="232"/>
      <c r="C310" s="233"/>
      <c r="D310" s="234" t="s">
        <v>251</v>
      </c>
      <c r="E310" s="235" t="s">
        <v>19</v>
      </c>
      <c r="F310" s="236" t="s">
        <v>3455</v>
      </c>
      <c r="G310" s="233"/>
      <c r="H310" s="237">
        <v>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251</v>
      </c>
      <c r="AU310" s="243" t="s">
        <v>78</v>
      </c>
      <c r="AV310" s="13" t="s">
        <v>78</v>
      </c>
      <c r="AW310" s="13" t="s">
        <v>31</v>
      </c>
      <c r="AX310" s="13" t="s">
        <v>69</v>
      </c>
      <c r="AY310" s="243" t="s">
        <v>240</v>
      </c>
    </row>
    <row r="311" s="14" customFormat="1">
      <c r="A311" s="14"/>
      <c r="B311" s="244"/>
      <c r="C311" s="245"/>
      <c r="D311" s="234" t="s">
        <v>251</v>
      </c>
      <c r="E311" s="246" t="s">
        <v>19</v>
      </c>
      <c r="F311" s="247" t="s">
        <v>253</v>
      </c>
      <c r="G311" s="245"/>
      <c r="H311" s="248">
        <v>2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251</v>
      </c>
      <c r="AU311" s="254" t="s">
        <v>78</v>
      </c>
      <c r="AV311" s="14" t="s">
        <v>247</v>
      </c>
      <c r="AW311" s="14" t="s">
        <v>31</v>
      </c>
      <c r="AX311" s="14" t="s">
        <v>76</v>
      </c>
      <c r="AY311" s="254" t="s">
        <v>240</v>
      </c>
    </row>
    <row r="312" s="12" customFormat="1" ht="22.8" customHeight="1">
      <c r="A312" s="12"/>
      <c r="B312" s="198"/>
      <c r="C312" s="199"/>
      <c r="D312" s="200" t="s">
        <v>68</v>
      </c>
      <c r="E312" s="212" t="s">
        <v>300</v>
      </c>
      <c r="F312" s="212" t="s">
        <v>426</v>
      </c>
      <c r="G312" s="199"/>
      <c r="H312" s="199"/>
      <c r="I312" s="202"/>
      <c r="J312" s="213">
        <f>BK312</f>
        <v>0</v>
      </c>
      <c r="K312" s="199"/>
      <c r="L312" s="204"/>
      <c r="M312" s="205"/>
      <c r="N312" s="206"/>
      <c r="O312" s="206"/>
      <c r="P312" s="207">
        <f>SUM(P313:P319)</f>
        <v>0</v>
      </c>
      <c r="Q312" s="206"/>
      <c r="R312" s="207">
        <f>SUM(R313:R319)</f>
        <v>0</v>
      </c>
      <c r="S312" s="206"/>
      <c r="T312" s="208">
        <f>SUM(T313:T319)</f>
        <v>12.3375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76</v>
      </c>
      <c r="AT312" s="210" t="s">
        <v>68</v>
      </c>
      <c r="AU312" s="210" t="s">
        <v>76</v>
      </c>
      <c r="AY312" s="209" t="s">
        <v>240</v>
      </c>
      <c r="BK312" s="211">
        <f>SUM(BK313:BK319)</f>
        <v>0</v>
      </c>
    </row>
    <row r="313" s="2" customFormat="1" ht="16.5" customHeight="1">
      <c r="A313" s="40"/>
      <c r="B313" s="41"/>
      <c r="C313" s="214" t="s">
        <v>632</v>
      </c>
      <c r="D313" s="214" t="s">
        <v>242</v>
      </c>
      <c r="E313" s="215" t="s">
        <v>428</v>
      </c>
      <c r="F313" s="216" t="s">
        <v>429</v>
      </c>
      <c r="G313" s="217" t="s">
        <v>430</v>
      </c>
      <c r="H313" s="218">
        <v>164.5</v>
      </c>
      <c r="I313" s="219"/>
      <c r="J313" s="220">
        <f>ROUND(I313*H313,2)</f>
        <v>0</v>
      </c>
      <c r="K313" s="216" t="s">
        <v>246</v>
      </c>
      <c r="L313" s="46"/>
      <c r="M313" s="221" t="s">
        <v>19</v>
      </c>
      <c r="N313" s="222" t="s">
        <v>40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0.074999999999999997</v>
      </c>
      <c r="T313" s="224">
        <f>S313*H313</f>
        <v>12.3375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247</v>
      </c>
      <c r="AT313" s="225" t="s">
        <v>242</v>
      </c>
      <c r="AU313" s="225" t="s">
        <v>78</v>
      </c>
      <c r="AY313" s="19" t="s">
        <v>240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76</v>
      </c>
      <c r="BK313" s="226">
        <f>ROUND(I313*H313,2)</f>
        <v>0</v>
      </c>
      <c r="BL313" s="19" t="s">
        <v>247</v>
      </c>
      <c r="BM313" s="225" t="s">
        <v>3456</v>
      </c>
    </row>
    <row r="314" s="2" customFormat="1">
      <c r="A314" s="40"/>
      <c r="B314" s="41"/>
      <c r="C314" s="42"/>
      <c r="D314" s="227" t="s">
        <v>249</v>
      </c>
      <c r="E314" s="42"/>
      <c r="F314" s="228" t="s">
        <v>432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249</v>
      </c>
      <c r="AU314" s="19" t="s">
        <v>78</v>
      </c>
    </row>
    <row r="315" s="13" customFormat="1">
      <c r="A315" s="13"/>
      <c r="B315" s="232"/>
      <c r="C315" s="233"/>
      <c r="D315" s="234" t="s">
        <v>251</v>
      </c>
      <c r="E315" s="235" t="s">
        <v>19</v>
      </c>
      <c r="F315" s="236" t="s">
        <v>3457</v>
      </c>
      <c r="G315" s="233"/>
      <c r="H315" s="237">
        <v>164.5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251</v>
      </c>
      <c r="AU315" s="243" t="s">
        <v>78</v>
      </c>
      <c r="AV315" s="13" t="s">
        <v>78</v>
      </c>
      <c r="AW315" s="13" t="s">
        <v>31</v>
      </c>
      <c r="AX315" s="13" t="s">
        <v>69</v>
      </c>
      <c r="AY315" s="243" t="s">
        <v>240</v>
      </c>
    </row>
    <row r="316" s="14" customFormat="1">
      <c r="A316" s="14"/>
      <c r="B316" s="244"/>
      <c r="C316" s="245"/>
      <c r="D316" s="234" t="s">
        <v>251</v>
      </c>
      <c r="E316" s="246" t="s">
        <v>19</v>
      </c>
      <c r="F316" s="247" t="s">
        <v>253</v>
      </c>
      <c r="G316" s="245"/>
      <c r="H316" s="248">
        <v>164.5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251</v>
      </c>
      <c r="AU316" s="254" t="s">
        <v>78</v>
      </c>
      <c r="AV316" s="14" t="s">
        <v>247</v>
      </c>
      <c r="AW316" s="14" t="s">
        <v>31</v>
      </c>
      <c r="AX316" s="14" t="s">
        <v>76</v>
      </c>
      <c r="AY316" s="254" t="s">
        <v>240</v>
      </c>
    </row>
    <row r="317" s="2" customFormat="1" ht="24.15" customHeight="1">
      <c r="A317" s="40"/>
      <c r="B317" s="41"/>
      <c r="C317" s="214" t="s">
        <v>637</v>
      </c>
      <c r="D317" s="214" t="s">
        <v>242</v>
      </c>
      <c r="E317" s="215" t="s">
        <v>435</v>
      </c>
      <c r="F317" s="216" t="s">
        <v>436</v>
      </c>
      <c r="G317" s="217" t="s">
        <v>430</v>
      </c>
      <c r="H317" s="218">
        <v>164.5</v>
      </c>
      <c r="I317" s="219"/>
      <c r="J317" s="220">
        <f>ROUND(I317*H317,2)</f>
        <v>0</v>
      </c>
      <c r="K317" s="216" t="s">
        <v>19</v>
      </c>
      <c r="L317" s="46"/>
      <c r="M317" s="221" t="s">
        <v>19</v>
      </c>
      <c r="N317" s="222" t="s">
        <v>40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247</v>
      </c>
      <c r="AT317" s="225" t="s">
        <v>242</v>
      </c>
      <c r="AU317" s="225" t="s">
        <v>78</v>
      </c>
      <c r="AY317" s="19" t="s">
        <v>240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247</v>
      </c>
      <c r="BM317" s="225" t="s">
        <v>3458</v>
      </c>
    </row>
    <row r="318" s="13" customFormat="1">
      <c r="A318" s="13"/>
      <c r="B318" s="232"/>
      <c r="C318" s="233"/>
      <c r="D318" s="234" t="s">
        <v>251</v>
      </c>
      <c r="E318" s="235" t="s">
        <v>19</v>
      </c>
      <c r="F318" s="236" t="s">
        <v>3457</v>
      </c>
      <c r="G318" s="233"/>
      <c r="H318" s="237">
        <v>164.5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251</v>
      </c>
      <c r="AU318" s="243" t="s">
        <v>78</v>
      </c>
      <c r="AV318" s="13" t="s">
        <v>78</v>
      </c>
      <c r="AW318" s="13" t="s">
        <v>31</v>
      </c>
      <c r="AX318" s="13" t="s">
        <v>69</v>
      </c>
      <c r="AY318" s="243" t="s">
        <v>240</v>
      </c>
    </row>
    <row r="319" s="14" customFormat="1">
      <c r="A319" s="14"/>
      <c r="B319" s="244"/>
      <c r="C319" s="245"/>
      <c r="D319" s="234" t="s">
        <v>251</v>
      </c>
      <c r="E319" s="246" t="s">
        <v>19</v>
      </c>
      <c r="F319" s="247" t="s">
        <v>253</v>
      </c>
      <c r="G319" s="245"/>
      <c r="H319" s="248">
        <v>164.5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251</v>
      </c>
      <c r="AU319" s="254" t="s">
        <v>78</v>
      </c>
      <c r="AV319" s="14" t="s">
        <v>247</v>
      </c>
      <c r="AW319" s="14" t="s">
        <v>31</v>
      </c>
      <c r="AX319" s="14" t="s">
        <v>76</v>
      </c>
      <c r="AY319" s="254" t="s">
        <v>240</v>
      </c>
    </row>
    <row r="320" s="12" customFormat="1" ht="22.8" customHeight="1">
      <c r="A320" s="12"/>
      <c r="B320" s="198"/>
      <c r="C320" s="199"/>
      <c r="D320" s="200" t="s">
        <v>68</v>
      </c>
      <c r="E320" s="212" t="s">
        <v>438</v>
      </c>
      <c r="F320" s="212" t="s">
        <v>439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SUM(P321:P329)</f>
        <v>0</v>
      </c>
      <c r="Q320" s="206"/>
      <c r="R320" s="207">
        <f>SUM(R321:R329)</f>
        <v>0</v>
      </c>
      <c r="S320" s="206"/>
      <c r="T320" s="208">
        <f>SUM(T321:T329)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76</v>
      </c>
      <c r="AT320" s="210" t="s">
        <v>68</v>
      </c>
      <c r="AU320" s="210" t="s">
        <v>76</v>
      </c>
      <c r="AY320" s="209" t="s">
        <v>240</v>
      </c>
      <c r="BK320" s="211">
        <f>SUM(BK321:BK329)</f>
        <v>0</v>
      </c>
    </row>
    <row r="321" s="2" customFormat="1" ht="24.15" customHeight="1">
      <c r="A321" s="40"/>
      <c r="B321" s="41"/>
      <c r="C321" s="214" t="s">
        <v>642</v>
      </c>
      <c r="D321" s="214" t="s">
        <v>242</v>
      </c>
      <c r="E321" s="215" t="s">
        <v>441</v>
      </c>
      <c r="F321" s="216" t="s">
        <v>442</v>
      </c>
      <c r="G321" s="217" t="s">
        <v>344</v>
      </c>
      <c r="H321" s="218">
        <v>12.337999999999999</v>
      </c>
      <c r="I321" s="219"/>
      <c r="J321" s="220">
        <f>ROUND(I321*H321,2)</f>
        <v>0</v>
      </c>
      <c r="K321" s="216" t="s">
        <v>246</v>
      </c>
      <c r="L321" s="46"/>
      <c r="M321" s="221" t="s">
        <v>19</v>
      </c>
      <c r="N321" s="222" t="s">
        <v>40</v>
      </c>
      <c r="O321" s="86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247</v>
      </c>
      <c r="AT321" s="225" t="s">
        <v>242</v>
      </c>
      <c r="AU321" s="225" t="s">
        <v>78</v>
      </c>
      <c r="AY321" s="19" t="s">
        <v>240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247</v>
      </c>
      <c r="BM321" s="225" t="s">
        <v>3459</v>
      </c>
    </row>
    <row r="322" s="2" customFormat="1">
      <c r="A322" s="40"/>
      <c r="B322" s="41"/>
      <c r="C322" s="42"/>
      <c r="D322" s="227" t="s">
        <v>249</v>
      </c>
      <c r="E322" s="42"/>
      <c r="F322" s="228" t="s">
        <v>444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249</v>
      </c>
      <c r="AU322" s="19" t="s">
        <v>78</v>
      </c>
    </row>
    <row r="323" s="2" customFormat="1" ht="21.75" customHeight="1">
      <c r="A323" s="40"/>
      <c r="B323" s="41"/>
      <c r="C323" s="214" t="s">
        <v>647</v>
      </c>
      <c r="D323" s="214" t="s">
        <v>242</v>
      </c>
      <c r="E323" s="215" t="s">
        <v>446</v>
      </c>
      <c r="F323" s="216" t="s">
        <v>447</v>
      </c>
      <c r="G323" s="217" t="s">
        <v>344</v>
      </c>
      <c r="H323" s="218">
        <v>12.337999999999999</v>
      </c>
      <c r="I323" s="219"/>
      <c r="J323" s="220">
        <f>ROUND(I323*H323,2)</f>
        <v>0</v>
      </c>
      <c r="K323" s="216" t="s">
        <v>246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3460</v>
      </c>
    </row>
    <row r="324" s="2" customFormat="1">
      <c r="A324" s="40"/>
      <c r="B324" s="41"/>
      <c r="C324" s="42"/>
      <c r="D324" s="227" t="s">
        <v>249</v>
      </c>
      <c r="E324" s="42"/>
      <c r="F324" s="228" t="s">
        <v>449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249</v>
      </c>
      <c r="AU324" s="19" t="s">
        <v>78</v>
      </c>
    </row>
    <row r="325" s="2" customFormat="1" ht="24.15" customHeight="1">
      <c r="A325" s="40"/>
      <c r="B325" s="41"/>
      <c r="C325" s="214" t="s">
        <v>651</v>
      </c>
      <c r="D325" s="214" t="s">
        <v>242</v>
      </c>
      <c r="E325" s="215" t="s">
        <v>451</v>
      </c>
      <c r="F325" s="216" t="s">
        <v>452</v>
      </c>
      <c r="G325" s="217" t="s">
        <v>344</v>
      </c>
      <c r="H325" s="218">
        <v>172.732</v>
      </c>
      <c r="I325" s="219"/>
      <c r="J325" s="220">
        <f>ROUND(I325*H325,2)</f>
        <v>0</v>
      </c>
      <c r="K325" s="216" t="s">
        <v>246</v>
      </c>
      <c r="L325" s="46"/>
      <c r="M325" s="221" t="s">
        <v>19</v>
      </c>
      <c r="N325" s="222" t="s">
        <v>40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247</v>
      </c>
      <c r="AT325" s="225" t="s">
        <v>242</v>
      </c>
      <c r="AU325" s="225" t="s">
        <v>78</v>
      </c>
      <c r="AY325" s="19" t="s">
        <v>240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247</v>
      </c>
      <c r="BM325" s="225" t="s">
        <v>3461</v>
      </c>
    </row>
    <row r="326" s="2" customFormat="1">
      <c r="A326" s="40"/>
      <c r="B326" s="41"/>
      <c r="C326" s="42"/>
      <c r="D326" s="227" t="s">
        <v>249</v>
      </c>
      <c r="E326" s="42"/>
      <c r="F326" s="228" t="s">
        <v>454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249</v>
      </c>
      <c r="AU326" s="19" t="s">
        <v>78</v>
      </c>
    </row>
    <row r="327" s="13" customFormat="1">
      <c r="A327" s="13"/>
      <c r="B327" s="232"/>
      <c r="C327" s="233"/>
      <c r="D327" s="234" t="s">
        <v>251</v>
      </c>
      <c r="E327" s="233"/>
      <c r="F327" s="236" t="s">
        <v>3462</v>
      </c>
      <c r="G327" s="233"/>
      <c r="H327" s="237">
        <v>172.732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251</v>
      </c>
      <c r="AU327" s="243" t="s">
        <v>78</v>
      </c>
      <c r="AV327" s="13" t="s">
        <v>78</v>
      </c>
      <c r="AW327" s="13" t="s">
        <v>4</v>
      </c>
      <c r="AX327" s="13" t="s">
        <v>76</v>
      </c>
      <c r="AY327" s="243" t="s">
        <v>240</v>
      </c>
    </row>
    <row r="328" s="2" customFormat="1" ht="24.15" customHeight="1">
      <c r="A328" s="40"/>
      <c r="B328" s="41"/>
      <c r="C328" s="214" t="s">
        <v>656</v>
      </c>
      <c r="D328" s="214" t="s">
        <v>242</v>
      </c>
      <c r="E328" s="215" t="s">
        <v>457</v>
      </c>
      <c r="F328" s="216" t="s">
        <v>458</v>
      </c>
      <c r="G328" s="217" t="s">
        <v>344</v>
      </c>
      <c r="H328" s="218">
        <v>12.337999999999999</v>
      </c>
      <c r="I328" s="219"/>
      <c r="J328" s="220">
        <f>ROUND(I328*H328,2)</f>
        <v>0</v>
      </c>
      <c r="K328" s="216" t="s">
        <v>246</v>
      </c>
      <c r="L328" s="46"/>
      <c r="M328" s="221" t="s">
        <v>19</v>
      </c>
      <c r="N328" s="222" t="s">
        <v>40</v>
      </c>
      <c r="O328" s="86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247</v>
      </c>
      <c r="AT328" s="225" t="s">
        <v>242</v>
      </c>
      <c r="AU328" s="225" t="s">
        <v>78</v>
      </c>
      <c r="AY328" s="19" t="s">
        <v>240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247</v>
      </c>
      <c r="BM328" s="225" t="s">
        <v>3463</v>
      </c>
    </row>
    <row r="329" s="2" customFormat="1">
      <c r="A329" s="40"/>
      <c r="B329" s="41"/>
      <c r="C329" s="42"/>
      <c r="D329" s="227" t="s">
        <v>249</v>
      </c>
      <c r="E329" s="42"/>
      <c r="F329" s="228" t="s">
        <v>460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249</v>
      </c>
      <c r="AU329" s="19" t="s">
        <v>78</v>
      </c>
    </row>
    <row r="330" s="12" customFormat="1" ht="22.8" customHeight="1">
      <c r="A330" s="12"/>
      <c r="B330" s="198"/>
      <c r="C330" s="199"/>
      <c r="D330" s="200" t="s">
        <v>68</v>
      </c>
      <c r="E330" s="212" t="s">
        <v>461</v>
      </c>
      <c r="F330" s="212" t="s">
        <v>462</v>
      </c>
      <c r="G330" s="199"/>
      <c r="H330" s="199"/>
      <c r="I330" s="202"/>
      <c r="J330" s="213">
        <f>BK330</f>
        <v>0</v>
      </c>
      <c r="K330" s="199"/>
      <c r="L330" s="204"/>
      <c r="M330" s="205"/>
      <c r="N330" s="206"/>
      <c r="O330" s="206"/>
      <c r="P330" s="207">
        <f>SUM(P331:P334)</f>
        <v>0</v>
      </c>
      <c r="Q330" s="206"/>
      <c r="R330" s="207">
        <f>SUM(R331:R334)</f>
        <v>0</v>
      </c>
      <c r="S330" s="206"/>
      <c r="T330" s="208">
        <f>SUM(T331:T334)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9" t="s">
        <v>76</v>
      </c>
      <c r="AT330" s="210" t="s">
        <v>68</v>
      </c>
      <c r="AU330" s="210" t="s">
        <v>76</v>
      </c>
      <c r="AY330" s="209" t="s">
        <v>240</v>
      </c>
      <c r="BK330" s="211">
        <f>SUM(BK331:BK334)</f>
        <v>0</v>
      </c>
    </row>
    <row r="331" s="2" customFormat="1" ht="24.15" customHeight="1">
      <c r="A331" s="40"/>
      <c r="B331" s="41"/>
      <c r="C331" s="214" t="s">
        <v>661</v>
      </c>
      <c r="D331" s="214" t="s">
        <v>242</v>
      </c>
      <c r="E331" s="215" t="s">
        <v>464</v>
      </c>
      <c r="F331" s="216" t="s">
        <v>465</v>
      </c>
      <c r="G331" s="217" t="s">
        <v>344</v>
      </c>
      <c r="H331" s="218">
        <v>0.91100000000000003</v>
      </c>
      <c r="I331" s="219"/>
      <c r="J331" s="220">
        <f>ROUND(I331*H331,2)</f>
        <v>0</v>
      </c>
      <c r="K331" s="216" t="s">
        <v>246</v>
      </c>
      <c r="L331" s="46"/>
      <c r="M331" s="221" t="s">
        <v>19</v>
      </c>
      <c r="N331" s="222" t="s">
        <v>40</v>
      </c>
      <c r="O331" s="86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247</v>
      </c>
      <c r="AT331" s="225" t="s">
        <v>242</v>
      </c>
      <c r="AU331" s="225" t="s">
        <v>78</v>
      </c>
      <c r="AY331" s="19" t="s">
        <v>240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76</v>
      </c>
      <c r="BK331" s="226">
        <f>ROUND(I331*H331,2)</f>
        <v>0</v>
      </c>
      <c r="BL331" s="19" t="s">
        <v>247</v>
      </c>
      <c r="BM331" s="225" t="s">
        <v>3464</v>
      </c>
    </row>
    <row r="332" s="2" customFormat="1">
      <c r="A332" s="40"/>
      <c r="B332" s="41"/>
      <c r="C332" s="42"/>
      <c r="D332" s="227" t="s">
        <v>249</v>
      </c>
      <c r="E332" s="42"/>
      <c r="F332" s="228" t="s">
        <v>467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249</v>
      </c>
      <c r="AU332" s="19" t="s">
        <v>78</v>
      </c>
    </row>
    <row r="333" s="2" customFormat="1" ht="24.15" customHeight="1">
      <c r="A333" s="40"/>
      <c r="B333" s="41"/>
      <c r="C333" s="214" t="s">
        <v>666</v>
      </c>
      <c r="D333" s="214" t="s">
        <v>242</v>
      </c>
      <c r="E333" s="215" t="s">
        <v>469</v>
      </c>
      <c r="F333" s="216" t="s">
        <v>470</v>
      </c>
      <c r="G333" s="217" t="s">
        <v>344</v>
      </c>
      <c r="H333" s="218">
        <v>0.91100000000000003</v>
      </c>
      <c r="I333" s="219"/>
      <c r="J333" s="220">
        <f>ROUND(I333*H333,2)</f>
        <v>0</v>
      </c>
      <c r="K333" s="216" t="s">
        <v>246</v>
      </c>
      <c r="L333" s="46"/>
      <c r="M333" s="221" t="s">
        <v>19</v>
      </c>
      <c r="N333" s="222" t="s">
        <v>40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247</v>
      </c>
      <c r="AT333" s="225" t="s">
        <v>242</v>
      </c>
      <c r="AU333" s="225" t="s">
        <v>78</v>
      </c>
      <c r="AY333" s="19" t="s">
        <v>240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76</v>
      </c>
      <c r="BK333" s="226">
        <f>ROUND(I333*H333,2)</f>
        <v>0</v>
      </c>
      <c r="BL333" s="19" t="s">
        <v>247</v>
      </c>
      <c r="BM333" s="225" t="s">
        <v>3465</v>
      </c>
    </row>
    <row r="334" s="2" customFormat="1">
      <c r="A334" s="40"/>
      <c r="B334" s="41"/>
      <c r="C334" s="42"/>
      <c r="D334" s="227" t="s">
        <v>249</v>
      </c>
      <c r="E334" s="42"/>
      <c r="F334" s="228" t="s">
        <v>472</v>
      </c>
      <c r="G334" s="42"/>
      <c r="H334" s="42"/>
      <c r="I334" s="229"/>
      <c r="J334" s="42"/>
      <c r="K334" s="42"/>
      <c r="L334" s="46"/>
      <c r="M334" s="286"/>
      <c r="N334" s="287"/>
      <c r="O334" s="288"/>
      <c r="P334" s="288"/>
      <c r="Q334" s="288"/>
      <c r="R334" s="288"/>
      <c r="S334" s="288"/>
      <c r="T334" s="289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249</v>
      </c>
      <c r="AU334" s="19" t="s">
        <v>78</v>
      </c>
    </row>
    <row r="335" s="2" customFormat="1" ht="6.96" customHeight="1">
      <c r="A335" s="40"/>
      <c r="B335" s="61"/>
      <c r="C335" s="62"/>
      <c r="D335" s="62"/>
      <c r="E335" s="62"/>
      <c r="F335" s="62"/>
      <c r="G335" s="62"/>
      <c r="H335" s="62"/>
      <c r="I335" s="62"/>
      <c r="J335" s="62"/>
      <c r="K335" s="62"/>
      <c r="L335" s="46"/>
      <c r="M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</row>
  </sheetData>
  <sheetProtection sheet="1" autoFilter="0" formatColumns="0" formatRows="0" objects="1" scenarios="1" spinCount="100000" saltValue="T1ZWmf7a7fG1t5xswEYvE6VxZW/tMqULys25WOOOqW8o9V3tPJyHELvBS7B4hZJQC7ZOZZTgkGegnsLDHVfMkA==" hashValue="8/bDtz4MxKz35jcuNqE7eIO780tPI4CmhIwtcqNPG5fvP3djJJc9YntDP1idHeYs1oKIP1LHnn/4V/1Z528wDQ==" algorithmName="SHA-512" password="CC51"/>
  <autoFilter ref="C91:K33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3107323"/>
    <hyperlink ref="F100" r:id="rId2" display="https://podminky.urs.cz/item/CS_URS_2023_01/121151113"/>
    <hyperlink ref="F104" r:id="rId3" display="https://podminky.urs.cz/item/CS_URS_2023_01/121151115"/>
    <hyperlink ref="F108" r:id="rId4" display="https://podminky.urs.cz/item/CS_URS_2023_01/131251206"/>
    <hyperlink ref="F116" r:id="rId5" display="https://podminky.urs.cz/item/CS_URS_2023_01/131351206"/>
    <hyperlink ref="F124" r:id="rId6" display="https://podminky.urs.cz/item/CS_URS_2023_01/132254206"/>
    <hyperlink ref="F130" r:id="rId7" display="https://podminky.urs.cz/item/CS_URS_2023_01/132354206"/>
    <hyperlink ref="F136" r:id="rId8" display="https://podminky.urs.cz/item/CS_URS_2023_01/151101101"/>
    <hyperlink ref="F143" r:id="rId9" display="https://podminky.urs.cz/item/CS_URS_2023_01/151101111"/>
    <hyperlink ref="F145" r:id="rId10" display="https://podminky.urs.cz/item/CS_URS_2023_01/151101201"/>
    <hyperlink ref="F154" r:id="rId11" display="https://podminky.urs.cz/item/CS_URS_2023_01/151101211"/>
    <hyperlink ref="F156" r:id="rId12" display="https://podminky.urs.cz/item/CS_URS_2023_01/151101301"/>
    <hyperlink ref="F162" r:id="rId13" display="https://podminky.urs.cz/item/CS_URS_2023_01/151101311"/>
    <hyperlink ref="F164" r:id="rId14" display="https://podminky.urs.cz/item/CS_URS_2023_01/162251102"/>
    <hyperlink ref="F175" r:id="rId15" display="https://podminky.urs.cz/item/CS_URS_2023_01/162251122"/>
    <hyperlink ref="F184" r:id="rId16" display="https://podminky.urs.cz/item/CS_URS_2023_01/162751137"/>
    <hyperlink ref="F191" r:id="rId17" display="https://podminky.urs.cz/item/CS_URS_2023_01/162751139"/>
    <hyperlink ref="F199" r:id="rId18" display="https://podminky.urs.cz/item/CS_URS_2023_01/167151111"/>
    <hyperlink ref="F205" r:id="rId19" display="https://podminky.urs.cz/item/CS_URS_2023_01/167151112"/>
    <hyperlink ref="F210" r:id="rId20" display="https://podminky.urs.cz/item/CS_URS_2023_01/171201231"/>
    <hyperlink ref="F218" r:id="rId21" display="https://podminky.urs.cz/item/CS_URS_2023_01/171251201"/>
    <hyperlink ref="F224" r:id="rId22" display="https://podminky.urs.cz/item/CS_URS_2023_01/174101101"/>
    <hyperlink ref="F239" r:id="rId23" display="https://podminky.urs.cz/item/CS_URS_2023_01/174101101"/>
    <hyperlink ref="F244" r:id="rId24" display="https://podminky.urs.cz/item/CS_URS_2023_01/175151101"/>
    <hyperlink ref="F270" r:id="rId25" display="https://podminky.urs.cz/item/CS_URS_2023_01/181111131"/>
    <hyperlink ref="F274" r:id="rId26" display="https://podminky.urs.cz/item/CS_URS_2023_01/181351103"/>
    <hyperlink ref="F278" r:id="rId27" display="https://podminky.urs.cz/item/CS_URS_2023_01/181351105"/>
    <hyperlink ref="F282" r:id="rId28" display="https://podminky.urs.cz/item/CS_URS_2023_01/181451121"/>
    <hyperlink ref="F286" r:id="rId29" display="https://podminky.urs.cz/item/CS_URS_2023_01/183551213"/>
    <hyperlink ref="F291" r:id="rId30" display="https://podminky.urs.cz/item/CS_URS_2023_01/451541111"/>
    <hyperlink ref="F305" r:id="rId31" display="https://podminky.urs.cz/item/CS_URS_2023_01/564831011"/>
    <hyperlink ref="F309" r:id="rId32" display="https://podminky.urs.cz/item/CS_URS_2023_01/564861011"/>
    <hyperlink ref="F314" r:id="rId33" display="https://podminky.urs.cz/item/CS_URS_2023_01/810391811"/>
    <hyperlink ref="F322" r:id="rId34" display="https://podminky.urs.cz/item/CS_URS_2023_01/997013111"/>
    <hyperlink ref="F324" r:id="rId35" display="https://podminky.urs.cz/item/CS_URS_2023_01/997013501"/>
    <hyperlink ref="F326" r:id="rId36" display="https://podminky.urs.cz/item/CS_URS_2023_01/997013509"/>
    <hyperlink ref="F329" r:id="rId37" display="https://podminky.urs.cz/item/CS_URS_2023_01/997013821"/>
    <hyperlink ref="F332" r:id="rId38" display="https://podminky.urs.cz/item/CS_URS_2023_01/998273102"/>
    <hyperlink ref="F334" r:id="rId3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3466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ROUND((SUM(BE92:BE434)),  2)</f>
        <v>0</v>
      </c>
      <c r="G35" s="40"/>
      <c r="H35" s="40"/>
      <c r="I35" s="159">
        <v>0.20999999999999999</v>
      </c>
      <c r="J35" s="158">
        <f>ROUND(((SUM(BE92:BE434))*I35),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ROUND((SUM(BF92:BF434)),  2)</f>
        <v>0</v>
      </c>
      <c r="G36" s="40"/>
      <c r="H36" s="40"/>
      <c r="I36" s="159">
        <v>0.14999999999999999</v>
      </c>
      <c r="J36" s="158">
        <f>ROUND(((SUM(BF92:BF434))*I36),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ROUND((SUM(BG92:BG434)),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ROUND((SUM(BH92:BH434)),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ROUND((SUM(BI92:BI434)),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J217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J359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J430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3358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IO05.1.002 -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146.59525920199999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P94+P99+P110+P217+P359+P430</f>
        <v>0</v>
      </c>
      <c r="Q93" s="206"/>
      <c r="R93" s="207">
        <f>R94+R99+R110+R217+R359+R430</f>
        <v>146.59525920199999</v>
      </c>
      <c r="S93" s="206"/>
      <c r="T93" s="208">
        <f>T94+T99+T110+T217+T359+T430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BK94+BK99+BK110+BK217+BK359+BK430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8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3467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3468</v>
      </c>
      <c r="G96" s="233"/>
      <c r="H96" s="237">
        <v>6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3469</v>
      </c>
      <c r="G97" s="233"/>
      <c r="H97" s="237">
        <v>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8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SUM(P100:P109)</f>
        <v>0</v>
      </c>
      <c r="Q99" s="206"/>
      <c r="R99" s="207">
        <f>SUM(R100:R109)</f>
        <v>1.3991039999999999</v>
      </c>
      <c r="S99" s="206"/>
      <c r="T99" s="208">
        <f>SUM(T100:T109)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SUM(BK100:BK109)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1349</v>
      </c>
      <c r="G100" s="217" t="s">
        <v>487</v>
      </c>
      <c r="H100" s="218">
        <v>8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1.3991039999999999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3470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3468</v>
      </c>
      <c r="G101" s="233"/>
      <c r="H101" s="237">
        <v>6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3469</v>
      </c>
      <c r="G102" s="233"/>
      <c r="H102" s="237">
        <v>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8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16.5" customHeight="1">
      <c r="A104" s="40"/>
      <c r="B104" s="41"/>
      <c r="C104" s="276" t="s">
        <v>268</v>
      </c>
      <c r="D104" s="276" t="s">
        <v>386</v>
      </c>
      <c r="E104" s="277" t="s">
        <v>1353</v>
      </c>
      <c r="F104" s="278" t="s">
        <v>1354</v>
      </c>
      <c r="G104" s="279" t="s">
        <v>487</v>
      </c>
      <c r="H104" s="280">
        <v>2</v>
      </c>
      <c r="I104" s="281"/>
      <c r="J104" s="282">
        <f>ROUND(I104*H104,2)</f>
        <v>0</v>
      </c>
      <c r="K104" s="278" t="s">
        <v>19</v>
      </c>
      <c r="L104" s="283"/>
      <c r="M104" s="284" t="s">
        <v>19</v>
      </c>
      <c r="N104" s="285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300</v>
      </c>
      <c r="AT104" s="225" t="s">
        <v>386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3471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3469</v>
      </c>
      <c r="G105" s="233"/>
      <c r="H105" s="237">
        <v>2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2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16.5" customHeight="1">
      <c r="A107" s="40"/>
      <c r="B107" s="41"/>
      <c r="C107" s="276" t="s">
        <v>247</v>
      </c>
      <c r="D107" s="276" t="s">
        <v>386</v>
      </c>
      <c r="E107" s="277" t="s">
        <v>489</v>
      </c>
      <c r="F107" s="278" t="s">
        <v>490</v>
      </c>
      <c r="G107" s="279" t="s">
        <v>487</v>
      </c>
      <c r="H107" s="280">
        <v>6</v>
      </c>
      <c r="I107" s="281"/>
      <c r="J107" s="282">
        <f>ROUND(I107*H107,2)</f>
        <v>0</v>
      </c>
      <c r="K107" s="278" t="s">
        <v>19</v>
      </c>
      <c r="L107" s="283"/>
      <c r="M107" s="284" t="s">
        <v>19</v>
      </c>
      <c r="N107" s="285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300</v>
      </c>
      <c r="AT107" s="225" t="s">
        <v>386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3472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3468</v>
      </c>
      <c r="G108" s="233"/>
      <c r="H108" s="237">
        <v>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6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12" customFormat="1" ht="22.8" customHeight="1">
      <c r="A110" s="12"/>
      <c r="B110" s="198"/>
      <c r="C110" s="199"/>
      <c r="D110" s="200" t="s">
        <v>68</v>
      </c>
      <c r="E110" s="212" t="s">
        <v>300</v>
      </c>
      <c r="F110" s="212" t="s">
        <v>426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SUM(P111:P216)</f>
        <v>0</v>
      </c>
      <c r="Q110" s="206"/>
      <c r="R110" s="207">
        <f>SUM(R111:R216)</f>
        <v>142.299310682</v>
      </c>
      <c r="S110" s="206"/>
      <c r="T110" s="208">
        <f>SUM(T111:T216)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76</v>
      </c>
      <c r="AT110" s="210" t="s">
        <v>68</v>
      </c>
      <c r="AU110" s="210" t="s">
        <v>76</v>
      </c>
      <c r="AY110" s="209" t="s">
        <v>240</v>
      </c>
      <c r="BK110" s="211">
        <f>SUM(BK111:BK216)</f>
        <v>0</v>
      </c>
    </row>
    <row r="111" s="2" customFormat="1" ht="21.75" customHeight="1">
      <c r="A111" s="40"/>
      <c r="B111" s="41"/>
      <c r="C111" s="214" t="s">
        <v>285</v>
      </c>
      <c r="D111" s="214" t="s">
        <v>242</v>
      </c>
      <c r="E111" s="215" t="s">
        <v>1371</v>
      </c>
      <c r="F111" s="216" t="s">
        <v>1372</v>
      </c>
      <c r="G111" s="217" t="s">
        <v>430</v>
      </c>
      <c r="H111" s="218">
        <v>6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3473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1374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3474</v>
      </c>
      <c r="G113" s="233"/>
      <c r="H113" s="237">
        <v>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6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37.8" customHeight="1">
      <c r="A115" s="40"/>
      <c r="B115" s="41"/>
      <c r="C115" s="276" t="s">
        <v>290</v>
      </c>
      <c r="D115" s="276" t="s">
        <v>386</v>
      </c>
      <c r="E115" s="277" t="s">
        <v>1376</v>
      </c>
      <c r="F115" s="278" t="s">
        <v>1377</v>
      </c>
      <c r="G115" s="279" t="s">
        <v>430</v>
      </c>
      <c r="H115" s="280">
        <v>6.1200000000000001</v>
      </c>
      <c r="I115" s="281"/>
      <c r="J115" s="282">
        <f>ROUND(I115*H115,2)</f>
        <v>0</v>
      </c>
      <c r="K115" s="278" t="s">
        <v>19</v>
      </c>
      <c r="L115" s="283"/>
      <c r="M115" s="284" t="s">
        <v>19</v>
      </c>
      <c r="N115" s="285" t="s">
        <v>40</v>
      </c>
      <c r="O115" s="86"/>
      <c r="P115" s="223">
        <f>O115*H115</f>
        <v>0</v>
      </c>
      <c r="Q115" s="223">
        <v>0.040000000000000001</v>
      </c>
      <c r="R115" s="223">
        <f>Q115*H115</f>
        <v>0.24480000000000002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300</v>
      </c>
      <c r="AT115" s="225" t="s">
        <v>386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3475</v>
      </c>
    </row>
    <row r="116" s="2" customFormat="1">
      <c r="A116" s="40"/>
      <c r="B116" s="41"/>
      <c r="C116" s="42"/>
      <c r="D116" s="234" t="s">
        <v>504</v>
      </c>
      <c r="E116" s="42"/>
      <c r="F116" s="290" t="s">
        <v>1379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504</v>
      </c>
      <c r="AU116" s="19" t="s">
        <v>78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3474</v>
      </c>
      <c r="G117" s="233"/>
      <c r="H117" s="237">
        <v>6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6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13" customFormat="1">
      <c r="A119" s="13"/>
      <c r="B119" s="232"/>
      <c r="C119" s="233"/>
      <c r="D119" s="234" t="s">
        <v>251</v>
      </c>
      <c r="E119" s="233"/>
      <c r="F119" s="236" t="s">
        <v>519</v>
      </c>
      <c r="G119" s="233"/>
      <c r="H119" s="237">
        <v>6.1200000000000001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4</v>
      </c>
      <c r="AX119" s="13" t="s">
        <v>76</v>
      </c>
      <c r="AY119" s="243" t="s">
        <v>240</v>
      </c>
    </row>
    <row r="120" s="2" customFormat="1" ht="21.75" customHeight="1">
      <c r="A120" s="40"/>
      <c r="B120" s="41"/>
      <c r="C120" s="214" t="s">
        <v>295</v>
      </c>
      <c r="D120" s="214" t="s">
        <v>242</v>
      </c>
      <c r="E120" s="215" t="s">
        <v>1381</v>
      </c>
      <c r="F120" s="216" t="s">
        <v>1382</v>
      </c>
      <c r="G120" s="217" t="s">
        <v>487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3476</v>
      </c>
    </row>
    <row r="121" s="2" customFormat="1" ht="16.5" customHeight="1">
      <c r="A121" s="40"/>
      <c r="B121" s="41"/>
      <c r="C121" s="276" t="s">
        <v>300</v>
      </c>
      <c r="D121" s="276" t="s">
        <v>386</v>
      </c>
      <c r="E121" s="277" t="s">
        <v>1384</v>
      </c>
      <c r="F121" s="278" t="s">
        <v>1385</v>
      </c>
      <c r="G121" s="279" t="s">
        <v>487</v>
      </c>
      <c r="H121" s="280">
        <v>1</v>
      </c>
      <c r="I121" s="281"/>
      <c r="J121" s="282">
        <f>ROUND(I121*H121,2)</f>
        <v>0</v>
      </c>
      <c r="K121" s="278" t="s">
        <v>19</v>
      </c>
      <c r="L121" s="283"/>
      <c r="M121" s="284" t="s">
        <v>19</v>
      </c>
      <c r="N121" s="285" t="s">
        <v>40</v>
      </c>
      <c r="O121" s="86"/>
      <c r="P121" s="223">
        <f>O121*H121</f>
        <v>0</v>
      </c>
      <c r="Q121" s="223">
        <v>0.0050000000000000001</v>
      </c>
      <c r="R121" s="223">
        <f>Q121*H121</f>
        <v>0.0050000000000000001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300</v>
      </c>
      <c r="AT121" s="225" t="s">
        <v>386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3477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3478</v>
      </c>
      <c r="G122" s="233"/>
      <c r="H122" s="237">
        <v>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1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21.75" customHeight="1">
      <c r="A124" s="40"/>
      <c r="B124" s="41"/>
      <c r="C124" s="214" t="s">
        <v>309</v>
      </c>
      <c r="D124" s="214" t="s">
        <v>242</v>
      </c>
      <c r="E124" s="215" t="s">
        <v>492</v>
      </c>
      <c r="F124" s="216" t="s">
        <v>493</v>
      </c>
      <c r="G124" s="217" t="s">
        <v>430</v>
      </c>
      <c r="H124" s="218">
        <v>180.5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1.3000000000000001E-06</v>
      </c>
      <c r="R124" s="223">
        <f>Q124*H124</f>
        <v>0.00023465000000000001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3479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495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3" customFormat="1">
      <c r="A126" s="13"/>
      <c r="B126" s="232"/>
      <c r="C126" s="233"/>
      <c r="D126" s="234" t="s">
        <v>251</v>
      </c>
      <c r="E126" s="235" t="s">
        <v>19</v>
      </c>
      <c r="F126" s="236" t="s">
        <v>3480</v>
      </c>
      <c r="G126" s="233"/>
      <c r="H126" s="237">
        <v>180.5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251</v>
      </c>
      <c r="AU126" s="243" t="s">
        <v>78</v>
      </c>
      <c r="AV126" s="13" t="s">
        <v>78</v>
      </c>
      <c r="AW126" s="13" t="s">
        <v>31</v>
      </c>
      <c r="AX126" s="13" t="s">
        <v>69</v>
      </c>
      <c r="AY126" s="243" t="s">
        <v>240</v>
      </c>
    </row>
    <row r="127" s="14" customFormat="1">
      <c r="A127" s="14"/>
      <c r="B127" s="244"/>
      <c r="C127" s="245"/>
      <c r="D127" s="234" t="s">
        <v>251</v>
      </c>
      <c r="E127" s="246" t="s">
        <v>19</v>
      </c>
      <c r="F127" s="247" t="s">
        <v>253</v>
      </c>
      <c r="G127" s="245"/>
      <c r="H127" s="248">
        <v>180.5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251</v>
      </c>
      <c r="AU127" s="254" t="s">
        <v>78</v>
      </c>
      <c r="AV127" s="14" t="s">
        <v>247</v>
      </c>
      <c r="AW127" s="14" t="s">
        <v>31</v>
      </c>
      <c r="AX127" s="14" t="s">
        <v>76</v>
      </c>
      <c r="AY127" s="254" t="s">
        <v>240</v>
      </c>
    </row>
    <row r="128" s="2" customFormat="1" ht="24.15" customHeight="1">
      <c r="A128" s="40"/>
      <c r="B128" s="41"/>
      <c r="C128" s="214" t="s">
        <v>315</v>
      </c>
      <c r="D128" s="214" t="s">
        <v>242</v>
      </c>
      <c r="E128" s="215" t="s">
        <v>1391</v>
      </c>
      <c r="F128" s="216" t="s">
        <v>1392</v>
      </c>
      <c r="G128" s="217" t="s">
        <v>430</v>
      </c>
      <c r="H128" s="218">
        <v>16</v>
      </c>
      <c r="I128" s="219"/>
      <c r="J128" s="220">
        <f>ROUND(I128*H128,2)</f>
        <v>0</v>
      </c>
      <c r="K128" s="216" t="s">
        <v>246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3481</v>
      </c>
    </row>
    <row r="129" s="2" customFormat="1">
      <c r="A129" s="40"/>
      <c r="B129" s="41"/>
      <c r="C129" s="42"/>
      <c r="D129" s="227" t="s">
        <v>249</v>
      </c>
      <c r="E129" s="42"/>
      <c r="F129" s="228" t="s">
        <v>1394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249</v>
      </c>
      <c r="AU129" s="19" t="s">
        <v>78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3482</v>
      </c>
      <c r="G130" s="233"/>
      <c r="H130" s="237">
        <v>16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4" customFormat="1">
      <c r="A131" s="14"/>
      <c r="B131" s="244"/>
      <c r="C131" s="245"/>
      <c r="D131" s="234" t="s">
        <v>251</v>
      </c>
      <c r="E131" s="246" t="s">
        <v>19</v>
      </c>
      <c r="F131" s="247" t="s">
        <v>253</v>
      </c>
      <c r="G131" s="245"/>
      <c r="H131" s="248">
        <v>16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251</v>
      </c>
      <c r="AU131" s="254" t="s">
        <v>78</v>
      </c>
      <c r="AV131" s="14" t="s">
        <v>247</v>
      </c>
      <c r="AW131" s="14" t="s">
        <v>31</v>
      </c>
      <c r="AX131" s="14" t="s">
        <v>76</v>
      </c>
      <c r="AY131" s="254" t="s">
        <v>240</v>
      </c>
    </row>
    <row r="132" s="2" customFormat="1" ht="33" customHeight="1">
      <c r="A132" s="40"/>
      <c r="B132" s="41"/>
      <c r="C132" s="214" t="s">
        <v>322</v>
      </c>
      <c r="D132" s="214" t="s">
        <v>242</v>
      </c>
      <c r="E132" s="215" t="s">
        <v>497</v>
      </c>
      <c r="F132" s="216" t="s">
        <v>498</v>
      </c>
      <c r="G132" s="217" t="s">
        <v>430</v>
      </c>
      <c r="H132" s="218">
        <v>961.79999999999995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0.025000000000000001</v>
      </c>
      <c r="R132" s="223">
        <f>Q132*H132</f>
        <v>24.045000000000002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3483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3484</v>
      </c>
      <c r="G133" s="233"/>
      <c r="H133" s="237">
        <v>961.79999999999995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961.79999999999995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37.8" customHeight="1">
      <c r="A135" s="40"/>
      <c r="B135" s="41"/>
      <c r="C135" s="276" t="s">
        <v>328</v>
      </c>
      <c r="D135" s="276" t="s">
        <v>386</v>
      </c>
      <c r="E135" s="277" t="s">
        <v>501</v>
      </c>
      <c r="F135" s="278" t="s">
        <v>502</v>
      </c>
      <c r="G135" s="279" t="s">
        <v>430</v>
      </c>
      <c r="H135" s="280">
        <v>985.32000000000005</v>
      </c>
      <c r="I135" s="281"/>
      <c r="J135" s="282">
        <f>ROUND(I135*H135,2)</f>
        <v>0</v>
      </c>
      <c r="K135" s="278" t="s">
        <v>19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0.095000000000000001</v>
      </c>
      <c r="R135" s="223">
        <f>Q135*H135</f>
        <v>93.605400000000003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3485</v>
      </c>
    </row>
    <row r="136" s="2" customFormat="1">
      <c r="A136" s="40"/>
      <c r="B136" s="41"/>
      <c r="C136" s="42"/>
      <c r="D136" s="234" t="s">
        <v>504</v>
      </c>
      <c r="E136" s="42"/>
      <c r="F136" s="290" t="s">
        <v>505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504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3486</v>
      </c>
      <c r="G137" s="233"/>
      <c r="H137" s="237">
        <v>966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966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13" customFormat="1">
      <c r="A139" s="13"/>
      <c r="B139" s="232"/>
      <c r="C139" s="233"/>
      <c r="D139" s="234" t="s">
        <v>251</v>
      </c>
      <c r="E139" s="233"/>
      <c r="F139" s="236" t="s">
        <v>3487</v>
      </c>
      <c r="G139" s="233"/>
      <c r="H139" s="237">
        <v>985.32000000000005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4</v>
      </c>
      <c r="AX139" s="13" t="s">
        <v>76</v>
      </c>
      <c r="AY139" s="243" t="s">
        <v>240</v>
      </c>
    </row>
    <row r="140" s="2" customFormat="1" ht="33" customHeight="1">
      <c r="A140" s="40"/>
      <c r="B140" s="41"/>
      <c r="C140" s="276" t="s">
        <v>334</v>
      </c>
      <c r="D140" s="276" t="s">
        <v>386</v>
      </c>
      <c r="E140" s="277" t="s">
        <v>508</v>
      </c>
      <c r="F140" s="278" t="s">
        <v>509</v>
      </c>
      <c r="G140" s="279" t="s">
        <v>430</v>
      </c>
      <c r="H140" s="280">
        <v>128.52000000000001</v>
      </c>
      <c r="I140" s="281"/>
      <c r="J140" s="282">
        <f>ROUND(I140*H140,2)</f>
        <v>0</v>
      </c>
      <c r="K140" s="278" t="s">
        <v>19</v>
      </c>
      <c r="L140" s="283"/>
      <c r="M140" s="284" t="s">
        <v>19</v>
      </c>
      <c r="N140" s="285" t="s">
        <v>40</v>
      </c>
      <c r="O140" s="86"/>
      <c r="P140" s="223">
        <f>O140*H140</f>
        <v>0</v>
      </c>
      <c r="Q140" s="223">
        <v>0.095000000000000001</v>
      </c>
      <c r="R140" s="223">
        <f>Q140*H140</f>
        <v>12.209400000000001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300</v>
      </c>
      <c r="AT140" s="225" t="s">
        <v>386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3488</v>
      </c>
    </row>
    <row r="141" s="2" customFormat="1">
      <c r="A141" s="40"/>
      <c r="B141" s="41"/>
      <c r="C141" s="42"/>
      <c r="D141" s="234" t="s">
        <v>504</v>
      </c>
      <c r="E141" s="42"/>
      <c r="F141" s="290" t="s">
        <v>511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504</v>
      </c>
      <c r="AU141" s="19" t="s">
        <v>78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3489</v>
      </c>
      <c r="G142" s="233"/>
      <c r="H142" s="237">
        <v>126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126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13" customFormat="1">
      <c r="A144" s="13"/>
      <c r="B144" s="232"/>
      <c r="C144" s="233"/>
      <c r="D144" s="234" t="s">
        <v>251</v>
      </c>
      <c r="E144" s="233"/>
      <c r="F144" s="236" t="s">
        <v>3490</v>
      </c>
      <c r="G144" s="233"/>
      <c r="H144" s="237">
        <v>128.52000000000001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4</v>
      </c>
      <c r="AX144" s="13" t="s">
        <v>76</v>
      </c>
      <c r="AY144" s="243" t="s">
        <v>240</v>
      </c>
    </row>
    <row r="145" s="2" customFormat="1" ht="37.8" customHeight="1">
      <c r="A145" s="40"/>
      <c r="B145" s="41"/>
      <c r="C145" s="276" t="s">
        <v>341</v>
      </c>
      <c r="D145" s="276" t="s">
        <v>386</v>
      </c>
      <c r="E145" s="277" t="s">
        <v>514</v>
      </c>
      <c r="F145" s="278" t="s">
        <v>515</v>
      </c>
      <c r="G145" s="279" t="s">
        <v>430</v>
      </c>
      <c r="H145" s="280">
        <v>61.200000000000003</v>
      </c>
      <c r="I145" s="281"/>
      <c r="J145" s="282">
        <f>ROUND(I145*H145,2)</f>
        <v>0</v>
      </c>
      <c r="K145" s="278" t="s">
        <v>19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0.095000000000000001</v>
      </c>
      <c r="R145" s="223">
        <f>Q145*H145</f>
        <v>5.8140000000000001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3491</v>
      </c>
    </row>
    <row r="146" s="2" customFormat="1">
      <c r="A146" s="40"/>
      <c r="B146" s="41"/>
      <c r="C146" s="42"/>
      <c r="D146" s="234" t="s">
        <v>504</v>
      </c>
      <c r="E146" s="42"/>
      <c r="F146" s="290" t="s">
        <v>517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504</v>
      </c>
      <c r="AU146" s="19" t="s">
        <v>78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3492</v>
      </c>
      <c r="G147" s="233"/>
      <c r="H147" s="237">
        <v>60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4" customFormat="1">
      <c r="A148" s="14"/>
      <c r="B148" s="244"/>
      <c r="C148" s="245"/>
      <c r="D148" s="234" t="s">
        <v>251</v>
      </c>
      <c r="E148" s="246" t="s">
        <v>19</v>
      </c>
      <c r="F148" s="247" t="s">
        <v>253</v>
      </c>
      <c r="G148" s="245"/>
      <c r="H148" s="248">
        <v>60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251</v>
      </c>
      <c r="AU148" s="254" t="s">
        <v>78</v>
      </c>
      <c r="AV148" s="14" t="s">
        <v>247</v>
      </c>
      <c r="AW148" s="14" t="s">
        <v>31</v>
      </c>
      <c r="AX148" s="14" t="s">
        <v>76</v>
      </c>
      <c r="AY148" s="254" t="s">
        <v>240</v>
      </c>
    </row>
    <row r="149" s="13" customFormat="1">
      <c r="A149" s="13"/>
      <c r="B149" s="232"/>
      <c r="C149" s="233"/>
      <c r="D149" s="234" t="s">
        <v>251</v>
      </c>
      <c r="E149" s="233"/>
      <c r="F149" s="236" t="s">
        <v>3493</v>
      </c>
      <c r="G149" s="233"/>
      <c r="H149" s="237">
        <v>61.200000000000003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4</v>
      </c>
      <c r="AX149" s="13" t="s">
        <v>76</v>
      </c>
      <c r="AY149" s="243" t="s">
        <v>240</v>
      </c>
    </row>
    <row r="150" s="2" customFormat="1" ht="21.75" customHeight="1">
      <c r="A150" s="40"/>
      <c r="B150" s="41"/>
      <c r="C150" s="214" t="s">
        <v>8</v>
      </c>
      <c r="D150" s="214" t="s">
        <v>242</v>
      </c>
      <c r="E150" s="215" t="s">
        <v>520</v>
      </c>
      <c r="F150" s="216" t="s">
        <v>3494</v>
      </c>
      <c r="G150" s="217" t="s">
        <v>487</v>
      </c>
      <c r="H150" s="218">
        <v>24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3495</v>
      </c>
    </row>
    <row r="151" s="2" customFormat="1" ht="16.5" customHeight="1">
      <c r="A151" s="40"/>
      <c r="B151" s="41"/>
      <c r="C151" s="276" t="s">
        <v>355</v>
      </c>
      <c r="D151" s="276" t="s">
        <v>386</v>
      </c>
      <c r="E151" s="277" t="s">
        <v>523</v>
      </c>
      <c r="F151" s="278" t="s">
        <v>524</v>
      </c>
      <c r="G151" s="279" t="s">
        <v>487</v>
      </c>
      <c r="H151" s="280">
        <v>24</v>
      </c>
      <c r="I151" s="281"/>
      <c r="J151" s="282">
        <f>ROUND(I151*H151,2)</f>
        <v>0</v>
      </c>
      <c r="K151" s="278" t="s">
        <v>19</v>
      </c>
      <c r="L151" s="283"/>
      <c r="M151" s="284" t="s">
        <v>19</v>
      </c>
      <c r="N151" s="285" t="s">
        <v>40</v>
      </c>
      <c r="O151" s="86"/>
      <c r="P151" s="223">
        <f>O151*H151</f>
        <v>0</v>
      </c>
      <c r="Q151" s="223">
        <v>0.01</v>
      </c>
      <c r="R151" s="223">
        <f>Q151*H151</f>
        <v>0.23999999999999999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300</v>
      </c>
      <c r="AT151" s="225" t="s">
        <v>386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3496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3497</v>
      </c>
      <c r="G152" s="233"/>
      <c r="H152" s="237">
        <v>24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24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2" customFormat="1" ht="21.75" customHeight="1">
      <c r="A154" s="40"/>
      <c r="B154" s="41"/>
      <c r="C154" s="214" t="s">
        <v>371</v>
      </c>
      <c r="D154" s="214" t="s">
        <v>242</v>
      </c>
      <c r="E154" s="215" t="s">
        <v>527</v>
      </c>
      <c r="F154" s="216" t="s">
        <v>528</v>
      </c>
      <c r="G154" s="217" t="s">
        <v>487</v>
      </c>
      <c r="H154" s="218">
        <v>193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247</v>
      </c>
      <c r="AT154" s="225" t="s">
        <v>242</v>
      </c>
      <c r="AU154" s="225" t="s">
        <v>78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3498</v>
      </c>
    </row>
    <row r="155" s="2" customFormat="1" ht="16.5" customHeight="1">
      <c r="A155" s="40"/>
      <c r="B155" s="41"/>
      <c r="C155" s="276" t="s">
        <v>385</v>
      </c>
      <c r="D155" s="276" t="s">
        <v>386</v>
      </c>
      <c r="E155" s="277" t="s">
        <v>530</v>
      </c>
      <c r="F155" s="278" t="s">
        <v>531</v>
      </c>
      <c r="G155" s="279" t="s">
        <v>487</v>
      </c>
      <c r="H155" s="280">
        <v>193</v>
      </c>
      <c r="I155" s="281"/>
      <c r="J155" s="282">
        <f>ROUND(I155*H155,2)</f>
        <v>0</v>
      </c>
      <c r="K155" s="278" t="s">
        <v>19</v>
      </c>
      <c r="L155" s="283"/>
      <c r="M155" s="284" t="s">
        <v>19</v>
      </c>
      <c r="N155" s="285" t="s">
        <v>40</v>
      </c>
      <c r="O155" s="86"/>
      <c r="P155" s="223">
        <f>O155*H155</f>
        <v>0</v>
      </c>
      <c r="Q155" s="223">
        <v>0.01</v>
      </c>
      <c r="R155" s="223">
        <f>Q155*H155</f>
        <v>1.9299999999999999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300</v>
      </c>
      <c r="AT155" s="225" t="s">
        <v>386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3499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3500</v>
      </c>
      <c r="G156" s="233"/>
      <c r="H156" s="237">
        <v>193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4" customFormat="1">
      <c r="A157" s="14"/>
      <c r="B157" s="244"/>
      <c r="C157" s="245"/>
      <c r="D157" s="234" t="s">
        <v>251</v>
      </c>
      <c r="E157" s="246" t="s">
        <v>19</v>
      </c>
      <c r="F157" s="247" t="s">
        <v>253</v>
      </c>
      <c r="G157" s="245"/>
      <c r="H157" s="248">
        <v>193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251</v>
      </c>
      <c r="AU157" s="254" t="s">
        <v>78</v>
      </c>
      <c r="AV157" s="14" t="s">
        <v>247</v>
      </c>
      <c r="AW157" s="14" t="s">
        <v>31</v>
      </c>
      <c r="AX157" s="14" t="s">
        <v>76</v>
      </c>
      <c r="AY157" s="254" t="s">
        <v>240</v>
      </c>
    </row>
    <row r="158" s="2" customFormat="1" ht="21.75" customHeight="1">
      <c r="A158" s="40"/>
      <c r="B158" s="41"/>
      <c r="C158" s="214" t="s">
        <v>391</v>
      </c>
      <c r="D158" s="214" t="s">
        <v>242</v>
      </c>
      <c r="E158" s="215" t="s">
        <v>534</v>
      </c>
      <c r="F158" s="216" t="s">
        <v>535</v>
      </c>
      <c r="G158" s="217" t="s">
        <v>487</v>
      </c>
      <c r="H158" s="218">
        <v>242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3501</v>
      </c>
    </row>
    <row r="159" s="2" customFormat="1" ht="16.5" customHeight="1">
      <c r="A159" s="40"/>
      <c r="B159" s="41"/>
      <c r="C159" s="276" t="s">
        <v>397</v>
      </c>
      <c r="D159" s="276" t="s">
        <v>386</v>
      </c>
      <c r="E159" s="277" t="s">
        <v>537</v>
      </c>
      <c r="F159" s="278" t="s">
        <v>538</v>
      </c>
      <c r="G159" s="279" t="s">
        <v>487</v>
      </c>
      <c r="H159" s="280">
        <v>242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0.01</v>
      </c>
      <c r="R159" s="223">
        <f>Q159*H159</f>
        <v>2.4199999999999999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3502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3503</v>
      </c>
      <c r="G160" s="233"/>
      <c r="H160" s="237">
        <v>242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242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7</v>
      </c>
      <c r="D162" s="214" t="s">
        <v>242</v>
      </c>
      <c r="E162" s="215" t="s">
        <v>3504</v>
      </c>
      <c r="F162" s="216" t="s">
        <v>3505</v>
      </c>
      <c r="G162" s="217" t="s">
        <v>430</v>
      </c>
      <c r="H162" s="218">
        <v>5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3506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3507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3508</v>
      </c>
      <c r="G164" s="233"/>
      <c r="H164" s="237">
        <v>5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4" customFormat="1">
      <c r="A165" s="14"/>
      <c r="B165" s="244"/>
      <c r="C165" s="245"/>
      <c r="D165" s="234" t="s">
        <v>251</v>
      </c>
      <c r="E165" s="246" t="s">
        <v>19</v>
      </c>
      <c r="F165" s="247" t="s">
        <v>253</v>
      </c>
      <c r="G165" s="245"/>
      <c r="H165" s="248">
        <v>5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251</v>
      </c>
      <c r="AU165" s="254" t="s">
        <v>78</v>
      </c>
      <c r="AV165" s="14" t="s">
        <v>247</v>
      </c>
      <c r="AW165" s="14" t="s">
        <v>31</v>
      </c>
      <c r="AX165" s="14" t="s">
        <v>76</v>
      </c>
      <c r="AY165" s="254" t="s">
        <v>240</v>
      </c>
    </row>
    <row r="166" s="2" customFormat="1" ht="16.5" customHeight="1">
      <c r="A166" s="40"/>
      <c r="B166" s="41"/>
      <c r="C166" s="276" t="s">
        <v>406</v>
      </c>
      <c r="D166" s="276" t="s">
        <v>386</v>
      </c>
      <c r="E166" s="277" t="s">
        <v>3509</v>
      </c>
      <c r="F166" s="278" t="s">
        <v>3510</v>
      </c>
      <c r="G166" s="279" t="s">
        <v>430</v>
      </c>
      <c r="H166" s="280">
        <v>5.0750000000000002</v>
      </c>
      <c r="I166" s="281"/>
      <c r="J166" s="282">
        <f>ROUND(I166*H166,2)</f>
        <v>0</v>
      </c>
      <c r="K166" s="278" t="s">
        <v>246</v>
      </c>
      <c r="L166" s="283"/>
      <c r="M166" s="284" t="s">
        <v>19</v>
      </c>
      <c r="N166" s="285" t="s">
        <v>40</v>
      </c>
      <c r="O166" s="86"/>
      <c r="P166" s="223">
        <f>O166*H166</f>
        <v>0</v>
      </c>
      <c r="Q166" s="223">
        <v>0.00106</v>
      </c>
      <c r="R166" s="223">
        <f>Q166*H166</f>
        <v>0.0053794999999999997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300</v>
      </c>
      <c r="AT166" s="225" t="s">
        <v>386</v>
      </c>
      <c r="AU166" s="225" t="s">
        <v>78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3511</v>
      </c>
    </row>
    <row r="167" s="13" customFormat="1">
      <c r="A167" s="13"/>
      <c r="B167" s="232"/>
      <c r="C167" s="233"/>
      <c r="D167" s="234" t="s">
        <v>251</v>
      </c>
      <c r="E167" s="233"/>
      <c r="F167" s="236" t="s">
        <v>3512</v>
      </c>
      <c r="G167" s="233"/>
      <c r="H167" s="237">
        <v>5.0750000000000002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4</v>
      </c>
      <c r="AX167" s="13" t="s">
        <v>76</v>
      </c>
      <c r="AY167" s="243" t="s">
        <v>240</v>
      </c>
    </row>
    <row r="168" s="2" customFormat="1" ht="24.15" customHeight="1">
      <c r="A168" s="40"/>
      <c r="B168" s="41"/>
      <c r="C168" s="214" t="s">
        <v>413</v>
      </c>
      <c r="D168" s="214" t="s">
        <v>242</v>
      </c>
      <c r="E168" s="215" t="s">
        <v>3513</v>
      </c>
      <c r="F168" s="216" t="s">
        <v>3514</v>
      </c>
      <c r="G168" s="217" t="s">
        <v>487</v>
      </c>
      <c r="H168" s="218">
        <v>1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3515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3516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3517</v>
      </c>
      <c r="G170" s="233"/>
      <c r="H170" s="237">
        <v>1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4" customFormat="1">
      <c r="A171" s="14"/>
      <c r="B171" s="244"/>
      <c r="C171" s="245"/>
      <c r="D171" s="234" t="s">
        <v>251</v>
      </c>
      <c r="E171" s="246" t="s">
        <v>19</v>
      </c>
      <c r="F171" s="247" t="s">
        <v>253</v>
      </c>
      <c r="G171" s="245"/>
      <c r="H171" s="248">
        <v>1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251</v>
      </c>
      <c r="AU171" s="254" t="s">
        <v>78</v>
      </c>
      <c r="AV171" s="14" t="s">
        <v>247</v>
      </c>
      <c r="AW171" s="14" t="s">
        <v>31</v>
      </c>
      <c r="AX171" s="14" t="s">
        <v>76</v>
      </c>
      <c r="AY171" s="254" t="s">
        <v>240</v>
      </c>
    </row>
    <row r="172" s="2" customFormat="1" ht="16.5" customHeight="1">
      <c r="A172" s="40"/>
      <c r="B172" s="41"/>
      <c r="C172" s="276" t="s">
        <v>427</v>
      </c>
      <c r="D172" s="276" t="s">
        <v>386</v>
      </c>
      <c r="E172" s="277" t="s">
        <v>3518</v>
      </c>
      <c r="F172" s="278" t="s">
        <v>3519</v>
      </c>
      <c r="G172" s="279" t="s">
        <v>487</v>
      </c>
      <c r="H172" s="280">
        <v>1</v>
      </c>
      <c r="I172" s="281"/>
      <c r="J172" s="282">
        <f>ROUND(I172*H172,2)</f>
        <v>0</v>
      </c>
      <c r="K172" s="278" t="s">
        <v>19</v>
      </c>
      <c r="L172" s="283"/>
      <c r="M172" s="284" t="s">
        <v>19</v>
      </c>
      <c r="N172" s="285" t="s">
        <v>40</v>
      </c>
      <c r="O172" s="86"/>
      <c r="P172" s="223">
        <f>O172*H172</f>
        <v>0</v>
      </c>
      <c r="Q172" s="223">
        <v>0.0050000000000000001</v>
      </c>
      <c r="R172" s="223">
        <f>Q172*H172</f>
        <v>0.0050000000000000001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300</v>
      </c>
      <c r="AT172" s="225" t="s">
        <v>386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3520</v>
      </c>
    </row>
    <row r="173" s="2" customFormat="1" ht="16.5" customHeight="1">
      <c r="A173" s="40"/>
      <c r="B173" s="41"/>
      <c r="C173" s="214" t="s">
        <v>434</v>
      </c>
      <c r="D173" s="214" t="s">
        <v>242</v>
      </c>
      <c r="E173" s="215" t="s">
        <v>1420</v>
      </c>
      <c r="F173" s="216" t="s">
        <v>1421</v>
      </c>
      <c r="G173" s="217" t="s">
        <v>430</v>
      </c>
      <c r="H173" s="218">
        <v>6</v>
      </c>
      <c r="I173" s="219"/>
      <c r="J173" s="220">
        <f>ROUND(I173*H173,2)</f>
        <v>0</v>
      </c>
      <c r="K173" s="216" t="s">
        <v>246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247</v>
      </c>
      <c r="AT173" s="225" t="s">
        <v>242</v>
      </c>
      <c r="AU173" s="225" t="s">
        <v>78</v>
      </c>
      <c r="AY173" s="19" t="s">
        <v>240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247</v>
      </c>
      <c r="BM173" s="225" t="s">
        <v>3521</v>
      </c>
    </row>
    <row r="174" s="2" customFormat="1">
      <c r="A174" s="40"/>
      <c r="B174" s="41"/>
      <c r="C174" s="42"/>
      <c r="D174" s="227" t="s">
        <v>249</v>
      </c>
      <c r="E174" s="42"/>
      <c r="F174" s="228" t="s">
        <v>1423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249</v>
      </c>
      <c r="AU174" s="19" t="s">
        <v>78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3474</v>
      </c>
      <c r="G175" s="233"/>
      <c r="H175" s="237">
        <v>6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6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16.5" customHeight="1">
      <c r="A177" s="40"/>
      <c r="B177" s="41"/>
      <c r="C177" s="214" t="s">
        <v>440</v>
      </c>
      <c r="D177" s="214" t="s">
        <v>242</v>
      </c>
      <c r="E177" s="215" t="s">
        <v>1424</v>
      </c>
      <c r="F177" s="216" t="s">
        <v>1425</v>
      </c>
      <c r="G177" s="217" t="s">
        <v>430</v>
      </c>
      <c r="H177" s="218">
        <v>6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3522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1427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2" customFormat="1" ht="16.5" customHeight="1">
      <c r="A179" s="40"/>
      <c r="B179" s="41"/>
      <c r="C179" s="214" t="s">
        <v>445</v>
      </c>
      <c r="D179" s="214" t="s">
        <v>242</v>
      </c>
      <c r="E179" s="215" t="s">
        <v>541</v>
      </c>
      <c r="F179" s="216" t="s">
        <v>542</v>
      </c>
      <c r="G179" s="217" t="s">
        <v>430</v>
      </c>
      <c r="H179" s="218">
        <v>1152</v>
      </c>
      <c r="I179" s="219"/>
      <c r="J179" s="220">
        <f>ROUND(I179*H179,2)</f>
        <v>0</v>
      </c>
      <c r="K179" s="216" t="s">
        <v>246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247</v>
      </c>
      <c r="AT179" s="225" t="s">
        <v>242</v>
      </c>
      <c r="AU179" s="225" t="s">
        <v>78</v>
      </c>
      <c r="AY179" s="19" t="s">
        <v>240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247</v>
      </c>
      <c r="BM179" s="225" t="s">
        <v>3523</v>
      </c>
    </row>
    <row r="180" s="2" customFormat="1">
      <c r="A180" s="40"/>
      <c r="B180" s="41"/>
      <c r="C180" s="42"/>
      <c r="D180" s="227" t="s">
        <v>249</v>
      </c>
      <c r="E180" s="42"/>
      <c r="F180" s="228" t="s">
        <v>544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249</v>
      </c>
      <c r="AU180" s="19" t="s">
        <v>78</v>
      </c>
    </row>
    <row r="181" s="13" customFormat="1">
      <c r="A181" s="13"/>
      <c r="B181" s="232"/>
      <c r="C181" s="233"/>
      <c r="D181" s="234" t="s">
        <v>251</v>
      </c>
      <c r="E181" s="235" t="s">
        <v>19</v>
      </c>
      <c r="F181" s="236" t="s">
        <v>3486</v>
      </c>
      <c r="G181" s="233"/>
      <c r="H181" s="237">
        <v>966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31</v>
      </c>
      <c r="AX181" s="13" t="s">
        <v>69</v>
      </c>
      <c r="AY181" s="243" t="s">
        <v>240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3489</v>
      </c>
      <c r="G182" s="233"/>
      <c r="H182" s="237">
        <v>126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3492</v>
      </c>
      <c r="G183" s="233"/>
      <c r="H183" s="237">
        <v>60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4" customFormat="1">
      <c r="A184" s="14"/>
      <c r="B184" s="244"/>
      <c r="C184" s="245"/>
      <c r="D184" s="234" t="s">
        <v>251</v>
      </c>
      <c r="E184" s="246" t="s">
        <v>19</v>
      </c>
      <c r="F184" s="247" t="s">
        <v>253</v>
      </c>
      <c r="G184" s="245"/>
      <c r="H184" s="248">
        <v>1152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251</v>
      </c>
      <c r="AU184" s="254" t="s">
        <v>78</v>
      </c>
      <c r="AV184" s="14" t="s">
        <v>247</v>
      </c>
      <c r="AW184" s="14" t="s">
        <v>31</v>
      </c>
      <c r="AX184" s="14" t="s">
        <v>76</v>
      </c>
      <c r="AY184" s="254" t="s">
        <v>240</v>
      </c>
    </row>
    <row r="185" s="2" customFormat="1" ht="16.5" customHeight="1">
      <c r="A185" s="40"/>
      <c r="B185" s="41"/>
      <c r="C185" s="214" t="s">
        <v>450</v>
      </c>
      <c r="D185" s="214" t="s">
        <v>242</v>
      </c>
      <c r="E185" s="215" t="s">
        <v>545</v>
      </c>
      <c r="F185" s="216" t="s">
        <v>546</v>
      </c>
      <c r="G185" s="217" t="s">
        <v>430</v>
      </c>
      <c r="H185" s="218">
        <v>1152</v>
      </c>
      <c r="I185" s="219"/>
      <c r="J185" s="220">
        <f>ROUND(I185*H185,2)</f>
        <v>0</v>
      </c>
      <c r="K185" s="216" t="s">
        <v>246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8.8400000000000001E-06</v>
      </c>
      <c r="R185" s="223">
        <f>Q185*H185</f>
        <v>0.010183680000000001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3524</v>
      </c>
    </row>
    <row r="186" s="2" customFormat="1">
      <c r="A186" s="40"/>
      <c r="B186" s="41"/>
      <c r="C186" s="42"/>
      <c r="D186" s="227" t="s">
        <v>249</v>
      </c>
      <c r="E186" s="42"/>
      <c r="F186" s="228" t="s">
        <v>548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249</v>
      </c>
      <c r="AU186" s="19" t="s">
        <v>78</v>
      </c>
    </row>
    <row r="187" s="2" customFormat="1" ht="16.5" customHeight="1">
      <c r="A187" s="40"/>
      <c r="B187" s="41"/>
      <c r="C187" s="214" t="s">
        <v>456</v>
      </c>
      <c r="D187" s="214" t="s">
        <v>242</v>
      </c>
      <c r="E187" s="215" t="s">
        <v>549</v>
      </c>
      <c r="F187" s="216" t="s">
        <v>550</v>
      </c>
      <c r="G187" s="217" t="s">
        <v>487</v>
      </c>
      <c r="H187" s="218">
        <v>2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0.47093942599999999</v>
      </c>
      <c r="R187" s="223">
        <f>Q187*H187</f>
        <v>0.94187885199999999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3525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552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2" customFormat="1" ht="16.5" customHeight="1">
      <c r="A189" s="40"/>
      <c r="B189" s="41"/>
      <c r="C189" s="214" t="s">
        <v>463</v>
      </c>
      <c r="D189" s="214" t="s">
        <v>242</v>
      </c>
      <c r="E189" s="215" t="s">
        <v>553</v>
      </c>
      <c r="F189" s="216" t="s">
        <v>1431</v>
      </c>
      <c r="G189" s="217" t="s">
        <v>487</v>
      </c>
      <c r="H189" s="218">
        <v>1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0.010186000000000001</v>
      </c>
      <c r="R189" s="223">
        <f>Q189*H189</f>
        <v>0.010186000000000001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3526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556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3527</v>
      </c>
      <c r="G191" s="233"/>
      <c r="H191" s="237">
        <v>1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1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16.5" customHeight="1">
      <c r="A193" s="40"/>
      <c r="B193" s="41"/>
      <c r="C193" s="276" t="s">
        <v>468</v>
      </c>
      <c r="D193" s="276" t="s">
        <v>386</v>
      </c>
      <c r="E193" s="277" t="s">
        <v>558</v>
      </c>
      <c r="F193" s="278" t="s">
        <v>1434</v>
      </c>
      <c r="G193" s="279" t="s">
        <v>487</v>
      </c>
      <c r="H193" s="280">
        <v>1</v>
      </c>
      <c r="I193" s="281"/>
      <c r="J193" s="282">
        <f>ROUND(I193*H193,2)</f>
        <v>0</v>
      </c>
      <c r="K193" s="278" t="s">
        <v>246</v>
      </c>
      <c r="L193" s="283"/>
      <c r="M193" s="284" t="s">
        <v>19</v>
      </c>
      <c r="N193" s="285" t="s">
        <v>40</v>
      </c>
      <c r="O193" s="86"/>
      <c r="P193" s="223">
        <f>O193*H193</f>
        <v>0</v>
      </c>
      <c r="Q193" s="223">
        <v>0.79000000000000004</v>
      </c>
      <c r="R193" s="223">
        <f>Q193*H193</f>
        <v>0.79000000000000004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300</v>
      </c>
      <c r="AT193" s="225" t="s">
        <v>386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3528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3527</v>
      </c>
      <c r="G194" s="233"/>
      <c r="H194" s="237">
        <v>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4" customFormat="1">
      <c r="A195" s="14"/>
      <c r="B195" s="244"/>
      <c r="C195" s="245"/>
      <c r="D195" s="234" t="s">
        <v>251</v>
      </c>
      <c r="E195" s="246" t="s">
        <v>19</v>
      </c>
      <c r="F195" s="247" t="s">
        <v>253</v>
      </c>
      <c r="G195" s="245"/>
      <c r="H195" s="248">
        <v>1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251</v>
      </c>
      <c r="AU195" s="254" t="s">
        <v>78</v>
      </c>
      <c r="AV195" s="14" t="s">
        <v>247</v>
      </c>
      <c r="AW195" s="14" t="s">
        <v>31</v>
      </c>
      <c r="AX195" s="14" t="s">
        <v>76</v>
      </c>
      <c r="AY195" s="254" t="s">
        <v>240</v>
      </c>
    </row>
    <row r="196" s="2" customFormat="1" ht="16.5" customHeight="1">
      <c r="A196" s="40"/>
      <c r="B196" s="41"/>
      <c r="C196" s="214" t="s">
        <v>612</v>
      </c>
      <c r="D196" s="214" t="s">
        <v>242</v>
      </c>
      <c r="E196" s="215" t="s">
        <v>561</v>
      </c>
      <c r="F196" s="216" t="s">
        <v>562</v>
      </c>
      <c r="G196" s="217" t="s">
        <v>487</v>
      </c>
      <c r="H196" s="218">
        <v>6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0.00015799999999999999</v>
      </c>
      <c r="R196" s="223">
        <f>Q196*H196</f>
        <v>0.00094799999999999995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3529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3530</v>
      </c>
      <c r="G197" s="233"/>
      <c r="H197" s="237">
        <v>6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6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618</v>
      </c>
      <c r="D199" s="276" t="s">
        <v>386</v>
      </c>
      <c r="E199" s="277" t="s">
        <v>565</v>
      </c>
      <c r="F199" s="278" t="s">
        <v>566</v>
      </c>
      <c r="G199" s="279" t="s">
        <v>487</v>
      </c>
      <c r="H199" s="280">
        <v>6</v>
      </c>
      <c r="I199" s="281"/>
      <c r="J199" s="282">
        <f>ROUND(I199*H199,2)</f>
        <v>0</v>
      </c>
      <c r="K199" s="278" t="s">
        <v>19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0.00050000000000000001</v>
      </c>
      <c r="R199" s="223">
        <f>Q199*H199</f>
        <v>0.0030000000000000001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3531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3530</v>
      </c>
      <c r="G200" s="233"/>
      <c r="H200" s="237">
        <v>6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6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16.5" customHeight="1">
      <c r="A202" s="40"/>
      <c r="B202" s="41"/>
      <c r="C202" s="214" t="s">
        <v>624</v>
      </c>
      <c r="D202" s="214" t="s">
        <v>242</v>
      </c>
      <c r="E202" s="215" t="s">
        <v>568</v>
      </c>
      <c r="F202" s="216" t="s">
        <v>1440</v>
      </c>
      <c r="G202" s="217" t="s">
        <v>430</v>
      </c>
      <c r="H202" s="218">
        <v>200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9.4500000000000007E-05</v>
      </c>
      <c r="R202" s="223">
        <f>Q202*H202</f>
        <v>0.0189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3532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571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3533</v>
      </c>
      <c r="G204" s="233"/>
      <c r="H204" s="237">
        <v>200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200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16.5" customHeight="1">
      <c r="A206" s="40"/>
      <c r="B206" s="41"/>
      <c r="C206" s="214" t="s">
        <v>632</v>
      </c>
      <c r="D206" s="214" t="s">
        <v>242</v>
      </c>
      <c r="E206" s="215" t="s">
        <v>3534</v>
      </c>
      <c r="F206" s="216" t="s">
        <v>3535</v>
      </c>
      <c r="G206" s="217" t="s">
        <v>487</v>
      </c>
      <c r="H206" s="218">
        <v>1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3536</v>
      </c>
    </row>
    <row r="207" s="2" customFormat="1">
      <c r="A207" s="40"/>
      <c r="B207" s="41"/>
      <c r="C207" s="42"/>
      <c r="D207" s="234" t="s">
        <v>504</v>
      </c>
      <c r="E207" s="42"/>
      <c r="F207" s="290" t="s">
        <v>3537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504</v>
      </c>
      <c r="AU207" s="19" t="s">
        <v>78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3538</v>
      </c>
      <c r="G208" s="233"/>
      <c r="H208" s="237">
        <v>1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1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16.5" customHeight="1">
      <c r="A210" s="40"/>
      <c r="B210" s="41"/>
      <c r="C210" s="214" t="s">
        <v>637</v>
      </c>
      <c r="D210" s="214" t="s">
        <v>242</v>
      </c>
      <c r="E210" s="215" t="s">
        <v>3539</v>
      </c>
      <c r="F210" s="216" t="s">
        <v>3540</v>
      </c>
      <c r="G210" s="217" t="s">
        <v>487</v>
      </c>
      <c r="H210" s="218">
        <v>2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3541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3542</v>
      </c>
      <c r="G211" s="233"/>
      <c r="H211" s="237">
        <v>2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4" customFormat="1">
      <c r="A212" s="14"/>
      <c r="B212" s="244"/>
      <c r="C212" s="245"/>
      <c r="D212" s="234" t="s">
        <v>251</v>
      </c>
      <c r="E212" s="246" t="s">
        <v>19</v>
      </c>
      <c r="F212" s="247" t="s">
        <v>253</v>
      </c>
      <c r="G212" s="245"/>
      <c r="H212" s="248">
        <v>2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251</v>
      </c>
      <c r="AU212" s="254" t="s">
        <v>78</v>
      </c>
      <c r="AV212" s="14" t="s">
        <v>247</v>
      </c>
      <c r="AW212" s="14" t="s">
        <v>31</v>
      </c>
      <c r="AX212" s="14" t="s">
        <v>76</v>
      </c>
      <c r="AY212" s="254" t="s">
        <v>240</v>
      </c>
    </row>
    <row r="213" s="2" customFormat="1" ht="16.5" customHeight="1">
      <c r="A213" s="40"/>
      <c r="B213" s="41"/>
      <c r="C213" s="214" t="s">
        <v>642</v>
      </c>
      <c r="D213" s="214" t="s">
        <v>242</v>
      </c>
      <c r="E213" s="215" t="s">
        <v>3543</v>
      </c>
      <c r="F213" s="216" t="s">
        <v>3544</v>
      </c>
      <c r="G213" s="217" t="s">
        <v>487</v>
      </c>
      <c r="H213" s="218">
        <v>1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247</v>
      </c>
      <c r="AT213" s="225" t="s">
        <v>242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247</v>
      </c>
      <c r="BM213" s="225" t="s">
        <v>3545</v>
      </c>
    </row>
    <row r="214" s="2" customFormat="1">
      <c r="A214" s="40"/>
      <c r="B214" s="41"/>
      <c r="C214" s="42"/>
      <c r="D214" s="234" t="s">
        <v>504</v>
      </c>
      <c r="E214" s="42"/>
      <c r="F214" s="290" t="s">
        <v>3546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504</v>
      </c>
      <c r="AU214" s="19" t="s">
        <v>78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3547</v>
      </c>
      <c r="G215" s="233"/>
      <c r="H215" s="237">
        <v>1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1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12" customFormat="1" ht="22.8" customHeight="1">
      <c r="A217" s="12"/>
      <c r="B217" s="198"/>
      <c r="C217" s="199"/>
      <c r="D217" s="200" t="s">
        <v>68</v>
      </c>
      <c r="E217" s="212" t="s">
        <v>573</v>
      </c>
      <c r="F217" s="212" t="s">
        <v>574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SUM(P218:P358)</f>
        <v>0</v>
      </c>
      <c r="Q217" s="206"/>
      <c r="R217" s="207">
        <f>SUM(R218:R358)</f>
        <v>2.3448164000000005</v>
      </c>
      <c r="S217" s="206"/>
      <c r="T217" s="208">
        <f>SUM(T218:T358)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76</v>
      </c>
      <c r="AT217" s="210" t="s">
        <v>68</v>
      </c>
      <c r="AU217" s="210" t="s">
        <v>76</v>
      </c>
      <c r="AY217" s="209" t="s">
        <v>240</v>
      </c>
      <c r="BK217" s="211">
        <f>SUM(BK218:BK358)</f>
        <v>0</v>
      </c>
    </row>
    <row r="218" s="2" customFormat="1" ht="24.15" customHeight="1">
      <c r="A218" s="40"/>
      <c r="B218" s="41"/>
      <c r="C218" s="214" t="s">
        <v>647</v>
      </c>
      <c r="D218" s="214" t="s">
        <v>242</v>
      </c>
      <c r="E218" s="215" t="s">
        <v>575</v>
      </c>
      <c r="F218" s="216" t="s">
        <v>576</v>
      </c>
      <c r="G218" s="217" t="s">
        <v>487</v>
      </c>
      <c r="H218" s="218">
        <v>1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3548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578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2" customFormat="1" ht="24.15" customHeight="1">
      <c r="A220" s="40"/>
      <c r="B220" s="41"/>
      <c r="C220" s="276" t="s">
        <v>651</v>
      </c>
      <c r="D220" s="276" t="s">
        <v>386</v>
      </c>
      <c r="E220" s="277" t="s">
        <v>579</v>
      </c>
      <c r="F220" s="278" t="s">
        <v>580</v>
      </c>
      <c r="G220" s="279" t="s">
        <v>487</v>
      </c>
      <c r="H220" s="280">
        <v>1</v>
      </c>
      <c r="I220" s="281"/>
      <c r="J220" s="282">
        <f>ROUND(I220*H220,2)</f>
        <v>0</v>
      </c>
      <c r="K220" s="278" t="s">
        <v>19</v>
      </c>
      <c r="L220" s="283"/>
      <c r="M220" s="284" t="s">
        <v>19</v>
      </c>
      <c r="N220" s="285" t="s">
        <v>40</v>
      </c>
      <c r="O220" s="86"/>
      <c r="P220" s="223">
        <f>O220*H220</f>
        <v>0</v>
      </c>
      <c r="Q220" s="223">
        <v>0.050000000000000003</v>
      </c>
      <c r="R220" s="223">
        <f>Q220*H220</f>
        <v>0.050000000000000003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300</v>
      </c>
      <c r="AT220" s="225" t="s">
        <v>386</v>
      </c>
      <c r="AU220" s="225" t="s">
        <v>78</v>
      </c>
      <c r="AY220" s="19" t="s">
        <v>240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247</v>
      </c>
      <c r="BM220" s="225" t="s">
        <v>3549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3550</v>
      </c>
      <c r="G221" s="233"/>
      <c r="H221" s="237">
        <v>1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1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656</v>
      </c>
      <c r="D223" s="214" t="s">
        <v>242</v>
      </c>
      <c r="E223" s="215" t="s">
        <v>686</v>
      </c>
      <c r="F223" s="216" t="s">
        <v>687</v>
      </c>
      <c r="G223" s="217" t="s">
        <v>487</v>
      </c>
      <c r="H223" s="218">
        <v>19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0.00167</v>
      </c>
      <c r="R223" s="223">
        <f>Q223*H223</f>
        <v>0.031730000000000001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3551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689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2" customFormat="1" ht="21.75" customHeight="1">
      <c r="A225" s="40"/>
      <c r="B225" s="41"/>
      <c r="C225" s="276" t="s">
        <v>661</v>
      </c>
      <c r="D225" s="276" t="s">
        <v>386</v>
      </c>
      <c r="E225" s="277" t="s">
        <v>1481</v>
      </c>
      <c r="F225" s="278" t="s">
        <v>1482</v>
      </c>
      <c r="G225" s="279" t="s">
        <v>487</v>
      </c>
      <c r="H225" s="280">
        <v>2</v>
      </c>
      <c r="I225" s="281"/>
      <c r="J225" s="282">
        <f>ROUND(I225*H225,2)</f>
        <v>0</v>
      </c>
      <c r="K225" s="278" t="s">
        <v>19</v>
      </c>
      <c r="L225" s="283"/>
      <c r="M225" s="284" t="s">
        <v>19</v>
      </c>
      <c r="N225" s="285" t="s">
        <v>40</v>
      </c>
      <c r="O225" s="86"/>
      <c r="P225" s="223">
        <f>O225*H225</f>
        <v>0</v>
      </c>
      <c r="Q225" s="223">
        <v>0.014999999999999999</v>
      </c>
      <c r="R225" s="223">
        <f>Q225*H225</f>
        <v>0.029999999999999999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300</v>
      </c>
      <c r="AT225" s="225" t="s">
        <v>386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3552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3553</v>
      </c>
      <c r="G226" s="233"/>
      <c r="H226" s="237">
        <v>2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4" customFormat="1">
      <c r="A227" s="14"/>
      <c r="B227" s="244"/>
      <c r="C227" s="245"/>
      <c r="D227" s="234" t="s">
        <v>251</v>
      </c>
      <c r="E227" s="246" t="s">
        <v>19</v>
      </c>
      <c r="F227" s="247" t="s">
        <v>253</v>
      </c>
      <c r="G227" s="245"/>
      <c r="H227" s="248">
        <v>2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251</v>
      </c>
      <c r="AU227" s="254" t="s">
        <v>78</v>
      </c>
      <c r="AV227" s="14" t="s">
        <v>247</v>
      </c>
      <c r="AW227" s="14" t="s">
        <v>31</v>
      </c>
      <c r="AX227" s="14" t="s">
        <v>76</v>
      </c>
      <c r="AY227" s="254" t="s">
        <v>240</v>
      </c>
    </row>
    <row r="228" s="2" customFormat="1" ht="24.15" customHeight="1">
      <c r="A228" s="40"/>
      <c r="B228" s="41"/>
      <c r="C228" s="276" t="s">
        <v>666</v>
      </c>
      <c r="D228" s="276" t="s">
        <v>386</v>
      </c>
      <c r="E228" s="277" t="s">
        <v>1485</v>
      </c>
      <c r="F228" s="278" t="s">
        <v>1486</v>
      </c>
      <c r="G228" s="279" t="s">
        <v>487</v>
      </c>
      <c r="H228" s="280">
        <v>2</v>
      </c>
      <c r="I228" s="281"/>
      <c r="J228" s="282">
        <f>ROUND(I228*H228,2)</f>
        <v>0</v>
      </c>
      <c r="K228" s="278" t="s">
        <v>19</v>
      </c>
      <c r="L228" s="283"/>
      <c r="M228" s="284" t="s">
        <v>19</v>
      </c>
      <c r="N228" s="285" t="s">
        <v>40</v>
      </c>
      <c r="O228" s="86"/>
      <c r="P228" s="223">
        <f>O228*H228</f>
        <v>0</v>
      </c>
      <c r="Q228" s="223">
        <v>0.014999999999999999</v>
      </c>
      <c r="R228" s="223">
        <f>Q228*H228</f>
        <v>0.029999999999999999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300</v>
      </c>
      <c r="AT228" s="225" t="s">
        <v>386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3554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3555</v>
      </c>
      <c r="G229" s="233"/>
      <c r="H229" s="237">
        <v>2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2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24.15" customHeight="1">
      <c r="A231" s="40"/>
      <c r="B231" s="41"/>
      <c r="C231" s="276" t="s">
        <v>671</v>
      </c>
      <c r="D231" s="276" t="s">
        <v>386</v>
      </c>
      <c r="E231" s="277" t="s">
        <v>1489</v>
      </c>
      <c r="F231" s="278" t="s">
        <v>1490</v>
      </c>
      <c r="G231" s="279" t="s">
        <v>487</v>
      </c>
      <c r="H231" s="280">
        <v>1</v>
      </c>
      <c r="I231" s="281"/>
      <c r="J231" s="282">
        <f>ROUND(I231*H231,2)</f>
        <v>0</v>
      </c>
      <c r="K231" s="278" t="s">
        <v>19</v>
      </c>
      <c r="L231" s="283"/>
      <c r="M231" s="284" t="s">
        <v>19</v>
      </c>
      <c r="N231" s="285" t="s">
        <v>40</v>
      </c>
      <c r="O231" s="86"/>
      <c r="P231" s="223">
        <f>O231*H231</f>
        <v>0</v>
      </c>
      <c r="Q231" s="223">
        <v>0.014999999999999999</v>
      </c>
      <c r="R231" s="223">
        <f>Q231*H231</f>
        <v>0.014999999999999999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300</v>
      </c>
      <c r="AT231" s="225" t="s">
        <v>386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3556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3557</v>
      </c>
      <c r="G232" s="233"/>
      <c r="H232" s="237">
        <v>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1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21.75" customHeight="1">
      <c r="A234" s="40"/>
      <c r="B234" s="41"/>
      <c r="C234" s="276" t="s">
        <v>676</v>
      </c>
      <c r="D234" s="276" t="s">
        <v>386</v>
      </c>
      <c r="E234" s="277" t="s">
        <v>3558</v>
      </c>
      <c r="F234" s="278" t="s">
        <v>3559</v>
      </c>
      <c r="G234" s="279" t="s">
        <v>487</v>
      </c>
      <c r="H234" s="280">
        <v>1</v>
      </c>
      <c r="I234" s="281"/>
      <c r="J234" s="282">
        <f>ROUND(I234*H234,2)</f>
        <v>0</v>
      </c>
      <c r="K234" s="278" t="s">
        <v>19</v>
      </c>
      <c r="L234" s="283"/>
      <c r="M234" s="284" t="s">
        <v>19</v>
      </c>
      <c r="N234" s="285" t="s">
        <v>40</v>
      </c>
      <c r="O234" s="86"/>
      <c r="P234" s="223">
        <f>O234*H234</f>
        <v>0</v>
      </c>
      <c r="Q234" s="223">
        <v>0.014999999999999999</v>
      </c>
      <c r="R234" s="223">
        <f>Q234*H234</f>
        <v>0.014999999999999999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300</v>
      </c>
      <c r="AT234" s="225" t="s">
        <v>386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3560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3561</v>
      </c>
      <c r="G235" s="233"/>
      <c r="H235" s="237">
        <v>1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4" customFormat="1">
      <c r="A236" s="14"/>
      <c r="B236" s="244"/>
      <c r="C236" s="245"/>
      <c r="D236" s="234" t="s">
        <v>251</v>
      </c>
      <c r="E236" s="246" t="s">
        <v>19</v>
      </c>
      <c r="F236" s="247" t="s">
        <v>253</v>
      </c>
      <c r="G236" s="245"/>
      <c r="H236" s="248">
        <v>1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251</v>
      </c>
      <c r="AU236" s="254" t="s">
        <v>78</v>
      </c>
      <c r="AV236" s="14" t="s">
        <v>247</v>
      </c>
      <c r="AW236" s="14" t="s">
        <v>31</v>
      </c>
      <c r="AX236" s="14" t="s">
        <v>76</v>
      </c>
      <c r="AY236" s="254" t="s">
        <v>240</v>
      </c>
    </row>
    <row r="237" s="2" customFormat="1" ht="21.75" customHeight="1">
      <c r="A237" s="40"/>
      <c r="B237" s="41"/>
      <c r="C237" s="276" t="s">
        <v>681</v>
      </c>
      <c r="D237" s="276" t="s">
        <v>386</v>
      </c>
      <c r="E237" s="277" t="s">
        <v>3562</v>
      </c>
      <c r="F237" s="278" t="s">
        <v>3563</v>
      </c>
      <c r="G237" s="279" t="s">
        <v>487</v>
      </c>
      <c r="H237" s="280">
        <v>1</v>
      </c>
      <c r="I237" s="281"/>
      <c r="J237" s="282">
        <f>ROUND(I237*H237,2)</f>
        <v>0</v>
      </c>
      <c r="K237" s="278" t="s">
        <v>19</v>
      </c>
      <c r="L237" s="283"/>
      <c r="M237" s="284" t="s">
        <v>19</v>
      </c>
      <c r="N237" s="285" t="s">
        <v>40</v>
      </c>
      <c r="O237" s="86"/>
      <c r="P237" s="223">
        <f>O237*H237</f>
        <v>0</v>
      </c>
      <c r="Q237" s="223">
        <v>0.029999999999999999</v>
      </c>
      <c r="R237" s="223">
        <f>Q237*H237</f>
        <v>0.029999999999999999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300</v>
      </c>
      <c r="AT237" s="225" t="s">
        <v>386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3564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3565</v>
      </c>
      <c r="G238" s="233"/>
      <c r="H238" s="237">
        <v>1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1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21.75" customHeight="1">
      <c r="A240" s="40"/>
      <c r="B240" s="41"/>
      <c r="C240" s="276" t="s">
        <v>683</v>
      </c>
      <c r="D240" s="276" t="s">
        <v>386</v>
      </c>
      <c r="E240" s="277" t="s">
        <v>3566</v>
      </c>
      <c r="F240" s="278" t="s">
        <v>3567</v>
      </c>
      <c r="G240" s="279" t="s">
        <v>487</v>
      </c>
      <c r="H240" s="280">
        <v>2</v>
      </c>
      <c r="I240" s="281"/>
      <c r="J240" s="282">
        <f>ROUND(I240*H240,2)</f>
        <v>0</v>
      </c>
      <c r="K240" s="278" t="s">
        <v>19</v>
      </c>
      <c r="L240" s="283"/>
      <c r="M240" s="284" t="s">
        <v>19</v>
      </c>
      <c r="N240" s="285" t="s">
        <v>40</v>
      </c>
      <c r="O240" s="86"/>
      <c r="P240" s="223">
        <f>O240*H240</f>
        <v>0</v>
      </c>
      <c r="Q240" s="223">
        <v>0.014999999999999999</v>
      </c>
      <c r="R240" s="223">
        <f>Q240*H240</f>
        <v>0.029999999999999999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300</v>
      </c>
      <c r="AT240" s="225" t="s">
        <v>386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3568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3569</v>
      </c>
      <c r="G241" s="233"/>
      <c r="H241" s="237">
        <v>2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2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21.75" customHeight="1">
      <c r="A243" s="40"/>
      <c r="B243" s="41"/>
      <c r="C243" s="276" t="s">
        <v>1244</v>
      </c>
      <c r="D243" s="276" t="s">
        <v>386</v>
      </c>
      <c r="E243" s="277" t="s">
        <v>3570</v>
      </c>
      <c r="F243" s="278" t="s">
        <v>3571</v>
      </c>
      <c r="G243" s="279" t="s">
        <v>487</v>
      </c>
      <c r="H243" s="280">
        <v>2</v>
      </c>
      <c r="I243" s="281"/>
      <c r="J243" s="282">
        <f>ROUND(I243*H243,2)</f>
        <v>0</v>
      </c>
      <c r="K243" s="278" t="s">
        <v>19</v>
      </c>
      <c r="L243" s="283"/>
      <c r="M243" s="284" t="s">
        <v>19</v>
      </c>
      <c r="N243" s="285" t="s">
        <v>40</v>
      </c>
      <c r="O243" s="86"/>
      <c r="P243" s="223">
        <f>O243*H243</f>
        <v>0</v>
      </c>
      <c r="Q243" s="223">
        <v>0.014999999999999999</v>
      </c>
      <c r="R243" s="223">
        <f>Q243*H243</f>
        <v>0.029999999999999999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300</v>
      </c>
      <c r="AT243" s="225" t="s">
        <v>386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3572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3573</v>
      </c>
      <c r="G244" s="233"/>
      <c r="H244" s="237">
        <v>2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2" customFormat="1" ht="24.15" customHeight="1">
      <c r="A246" s="40"/>
      <c r="B246" s="41"/>
      <c r="C246" s="276" t="s">
        <v>1249</v>
      </c>
      <c r="D246" s="276" t="s">
        <v>386</v>
      </c>
      <c r="E246" s="277" t="s">
        <v>3574</v>
      </c>
      <c r="F246" s="278" t="s">
        <v>3575</v>
      </c>
      <c r="G246" s="279" t="s">
        <v>487</v>
      </c>
      <c r="H246" s="280">
        <v>2</v>
      </c>
      <c r="I246" s="281"/>
      <c r="J246" s="282">
        <f>ROUND(I246*H246,2)</f>
        <v>0</v>
      </c>
      <c r="K246" s="278" t="s">
        <v>19</v>
      </c>
      <c r="L246" s="283"/>
      <c r="M246" s="284" t="s">
        <v>19</v>
      </c>
      <c r="N246" s="285" t="s">
        <v>40</v>
      </c>
      <c r="O246" s="86"/>
      <c r="P246" s="223">
        <f>O246*H246</f>
        <v>0</v>
      </c>
      <c r="Q246" s="223">
        <v>0.014999999999999999</v>
      </c>
      <c r="R246" s="223">
        <f>Q246*H246</f>
        <v>0.029999999999999999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300</v>
      </c>
      <c r="AT246" s="225" t="s">
        <v>386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3576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3577</v>
      </c>
      <c r="G247" s="233"/>
      <c r="H247" s="237">
        <v>2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4" customFormat="1">
      <c r="A248" s="14"/>
      <c r="B248" s="244"/>
      <c r="C248" s="245"/>
      <c r="D248" s="234" t="s">
        <v>251</v>
      </c>
      <c r="E248" s="246" t="s">
        <v>19</v>
      </c>
      <c r="F248" s="247" t="s">
        <v>253</v>
      </c>
      <c r="G248" s="245"/>
      <c r="H248" s="248">
        <v>2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251</v>
      </c>
      <c r="AU248" s="254" t="s">
        <v>78</v>
      </c>
      <c r="AV248" s="14" t="s">
        <v>247</v>
      </c>
      <c r="AW248" s="14" t="s">
        <v>31</v>
      </c>
      <c r="AX248" s="14" t="s">
        <v>76</v>
      </c>
      <c r="AY248" s="254" t="s">
        <v>240</v>
      </c>
    </row>
    <row r="249" s="2" customFormat="1" ht="16.5" customHeight="1">
      <c r="A249" s="40"/>
      <c r="B249" s="41"/>
      <c r="C249" s="276" t="s">
        <v>1254</v>
      </c>
      <c r="D249" s="276" t="s">
        <v>386</v>
      </c>
      <c r="E249" s="277" t="s">
        <v>3578</v>
      </c>
      <c r="F249" s="278" t="s">
        <v>3579</v>
      </c>
      <c r="G249" s="279" t="s">
        <v>487</v>
      </c>
      <c r="H249" s="280">
        <v>1</v>
      </c>
      <c r="I249" s="281"/>
      <c r="J249" s="282">
        <f>ROUND(I249*H249,2)</f>
        <v>0</v>
      </c>
      <c r="K249" s="278" t="s">
        <v>19</v>
      </c>
      <c r="L249" s="283"/>
      <c r="M249" s="284" t="s">
        <v>19</v>
      </c>
      <c r="N249" s="285" t="s">
        <v>40</v>
      </c>
      <c r="O249" s="86"/>
      <c r="P249" s="223">
        <f>O249*H249</f>
        <v>0</v>
      </c>
      <c r="Q249" s="223">
        <v>0.014999999999999999</v>
      </c>
      <c r="R249" s="223">
        <f>Q249*H249</f>
        <v>0.014999999999999999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300</v>
      </c>
      <c r="AT249" s="225" t="s">
        <v>386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3580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3581</v>
      </c>
      <c r="G250" s="233"/>
      <c r="H250" s="237">
        <v>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1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24.15" customHeight="1">
      <c r="A252" s="40"/>
      <c r="B252" s="41"/>
      <c r="C252" s="276" t="s">
        <v>1260</v>
      </c>
      <c r="D252" s="276" t="s">
        <v>386</v>
      </c>
      <c r="E252" s="277" t="s">
        <v>3582</v>
      </c>
      <c r="F252" s="278" t="s">
        <v>3583</v>
      </c>
      <c r="G252" s="279" t="s">
        <v>487</v>
      </c>
      <c r="H252" s="280">
        <v>1</v>
      </c>
      <c r="I252" s="281"/>
      <c r="J252" s="282">
        <f>ROUND(I252*H252,2)</f>
        <v>0</v>
      </c>
      <c r="K252" s="278" t="s">
        <v>19</v>
      </c>
      <c r="L252" s="283"/>
      <c r="M252" s="284" t="s">
        <v>19</v>
      </c>
      <c r="N252" s="285" t="s">
        <v>40</v>
      </c>
      <c r="O252" s="86"/>
      <c r="P252" s="223">
        <f>O252*H252</f>
        <v>0</v>
      </c>
      <c r="Q252" s="223">
        <v>0.02</v>
      </c>
      <c r="R252" s="223">
        <f>Q252*H252</f>
        <v>0.02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300</v>
      </c>
      <c r="AT252" s="225" t="s">
        <v>386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3584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3585</v>
      </c>
      <c r="G253" s="233"/>
      <c r="H253" s="237">
        <v>1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1.75" customHeight="1">
      <c r="A255" s="40"/>
      <c r="B255" s="41"/>
      <c r="C255" s="276" t="s">
        <v>1266</v>
      </c>
      <c r="D255" s="276" t="s">
        <v>386</v>
      </c>
      <c r="E255" s="277" t="s">
        <v>3586</v>
      </c>
      <c r="F255" s="278" t="s">
        <v>3036</v>
      </c>
      <c r="G255" s="279" t="s">
        <v>487</v>
      </c>
      <c r="H255" s="280">
        <v>4</v>
      </c>
      <c r="I255" s="281"/>
      <c r="J255" s="282">
        <f>ROUND(I255*H255,2)</f>
        <v>0</v>
      </c>
      <c r="K255" s="278" t="s">
        <v>19</v>
      </c>
      <c r="L255" s="283"/>
      <c r="M255" s="284" t="s">
        <v>19</v>
      </c>
      <c r="N255" s="285" t="s">
        <v>40</v>
      </c>
      <c r="O255" s="86"/>
      <c r="P255" s="223">
        <f>O255*H255</f>
        <v>0</v>
      </c>
      <c r="Q255" s="223">
        <v>0.02</v>
      </c>
      <c r="R255" s="223">
        <f>Q255*H255</f>
        <v>0.080000000000000002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300</v>
      </c>
      <c r="AT255" s="225" t="s">
        <v>386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3587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3588</v>
      </c>
      <c r="G256" s="233"/>
      <c r="H256" s="237">
        <v>4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4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1269</v>
      </c>
      <c r="D258" s="214" t="s">
        <v>242</v>
      </c>
      <c r="E258" s="215" t="s">
        <v>694</v>
      </c>
      <c r="F258" s="216" t="s">
        <v>695</v>
      </c>
      <c r="G258" s="217" t="s">
        <v>487</v>
      </c>
      <c r="H258" s="218">
        <v>3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0.00167</v>
      </c>
      <c r="R258" s="223">
        <f>Q258*H258</f>
        <v>0.0050100000000000006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3589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697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2" customFormat="1" ht="21.75" customHeight="1">
      <c r="A260" s="40"/>
      <c r="B260" s="41"/>
      <c r="C260" s="276" t="s">
        <v>1273</v>
      </c>
      <c r="D260" s="276" t="s">
        <v>386</v>
      </c>
      <c r="E260" s="277" t="s">
        <v>1494</v>
      </c>
      <c r="F260" s="278" t="s">
        <v>1495</v>
      </c>
      <c r="G260" s="279" t="s">
        <v>487</v>
      </c>
      <c r="H260" s="280">
        <v>2</v>
      </c>
      <c r="I260" s="281"/>
      <c r="J260" s="282">
        <f>ROUND(I260*H260,2)</f>
        <v>0</v>
      </c>
      <c r="K260" s="278" t="s">
        <v>19</v>
      </c>
      <c r="L260" s="283"/>
      <c r="M260" s="284" t="s">
        <v>19</v>
      </c>
      <c r="N260" s="285" t="s">
        <v>40</v>
      </c>
      <c r="O260" s="86"/>
      <c r="P260" s="223">
        <f>O260*H260</f>
        <v>0</v>
      </c>
      <c r="Q260" s="223">
        <v>0.02</v>
      </c>
      <c r="R260" s="223">
        <f>Q260*H260</f>
        <v>0.040000000000000001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300</v>
      </c>
      <c r="AT260" s="225" t="s">
        <v>386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3590</v>
      </c>
    </row>
    <row r="261" s="13" customFormat="1">
      <c r="A261" s="13"/>
      <c r="B261" s="232"/>
      <c r="C261" s="233"/>
      <c r="D261" s="234" t="s">
        <v>251</v>
      </c>
      <c r="E261" s="235" t="s">
        <v>19</v>
      </c>
      <c r="F261" s="236" t="s">
        <v>3591</v>
      </c>
      <c r="G261" s="233"/>
      <c r="H261" s="237">
        <v>2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31</v>
      </c>
      <c r="AX261" s="13" t="s">
        <v>69</v>
      </c>
      <c r="AY261" s="243" t="s">
        <v>240</v>
      </c>
    </row>
    <row r="262" s="14" customFormat="1">
      <c r="A262" s="14"/>
      <c r="B262" s="244"/>
      <c r="C262" s="245"/>
      <c r="D262" s="234" t="s">
        <v>251</v>
      </c>
      <c r="E262" s="246" t="s">
        <v>19</v>
      </c>
      <c r="F262" s="247" t="s">
        <v>253</v>
      </c>
      <c r="G262" s="245"/>
      <c r="H262" s="248">
        <v>2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251</v>
      </c>
      <c r="AU262" s="254" t="s">
        <v>78</v>
      </c>
      <c r="AV262" s="14" t="s">
        <v>247</v>
      </c>
      <c r="AW262" s="14" t="s">
        <v>31</v>
      </c>
      <c r="AX262" s="14" t="s">
        <v>76</v>
      </c>
      <c r="AY262" s="254" t="s">
        <v>240</v>
      </c>
    </row>
    <row r="263" s="2" customFormat="1" ht="24.15" customHeight="1">
      <c r="A263" s="40"/>
      <c r="B263" s="41"/>
      <c r="C263" s="276" t="s">
        <v>1280</v>
      </c>
      <c r="D263" s="276" t="s">
        <v>386</v>
      </c>
      <c r="E263" s="277" t="s">
        <v>1498</v>
      </c>
      <c r="F263" s="278" t="s">
        <v>1499</v>
      </c>
      <c r="G263" s="279" t="s">
        <v>487</v>
      </c>
      <c r="H263" s="280">
        <v>1</v>
      </c>
      <c r="I263" s="281"/>
      <c r="J263" s="282">
        <f>ROUND(I263*H263,2)</f>
        <v>0</v>
      </c>
      <c r="K263" s="278" t="s">
        <v>19</v>
      </c>
      <c r="L263" s="283"/>
      <c r="M263" s="284" t="s">
        <v>19</v>
      </c>
      <c r="N263" s="285" t="s">
        <v>40</v>
      </c>
      <c r="O263" s="86"/>
      <c r="P263" s="223">
        <f>O263*H263</f>
        <v>0</v>
      </c>
      <c r="Q263" s="223">
        <v>0.02</v>
      </c>
      <c r="R263" s="223">
        <f>Q263*H263</f>
        <v>0.02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300</v>
      </c>
      <c r="AT263" s="225" t="s">
        <v>386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3592</v>
      </c>
    </row>
    <row r="264" s="13" customFormat="1">
      <c r="A264" s="13"/>
      <c r="B264" s="232"/>
      <c r="C264" s="233"/>
      <c r="D264" s="234" t="s">
        <v>251</v>
      </c>
      <c r="E264" s="235" t="s">
        <v>19</v>
      </c>
      <c r="F264" s="236" t="s">
        <v>3593</v>
      </c>
      <c r="G264" s="233"/>
      <c r="H264" s="237">
        <v>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251</v>
      </c>
      <c r="AU264" s="243" t="s">
        <v>78</v>
      </c>
      <c r="AV264" s="13" t="s">
        <v>78</v>
      </c>
      <c r="AW264" s="13" t="s">
        <v>31</v>
      </c>
      <c r="AX264" s="13" t="s">
        <v>69</v>
      </c>
      <c r="AY264" s="243" t="s">
        <v>240</v>
      </c>
    </row>
    <row r="265" s="14" customFormat="1">
      <c r="A265" s="14"/>
      <c r="B265" s="244"/>
      <c r="C265" s="245"/>
      <c r="D265" s="234" t="s">
        <v>251</v>
      </c>
      <c r="E265" s="246" t="s">
        <v>19</v>
      </c>
      <c r="F265" s="247" t="s">
        <v>253</v>
      </c>
      <c r="G265" s="245"/>
      <c r="H265" s="248">
        <v>1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251</v>
      </c>
      <c r="AU265" s="254" t="s">
        <v>78</v>
      </c>
      <c r="AV265" s="14" t="s">
        <v>247</v>
      </c>
      <c r="AW265" s="14" t="s">
        <v>31</v>
      </c>
      <c r="AX265" s="14" t="s">
        <v>76</v>
      </c>
      <c r="AY265" s="254" t="s">
        <v>240</v>
      </c>
    </row>
    <row r="266" s="2" customFormat="1" ht="16.5" customHeight="1">
      <c r="A266" s="40"/>
      <c r="B266" s="41"/>
      <c r="C266" s="276" t="s">
        <v>1285</v>
      </c>
      <c r="D266" s="276" t="s">
        <v>386</v>
      </c>
      <c r="E266" s="277" t="s">
        <v>3594</v>
      </c>
      <c r="F266" s="278" t="s">
        <v>3595</v>
      </c>
      <c r="G266" s="279" t="s">
        <v>487</v>
      </c>
      <c r="H266" s="280">
        <v>1</v>
      </c>
      <c r="I266" s="281"/>
      <c r="J266" s="282">
        <f>ROUND(I266*H266,2)</f>
        <v>0</v>
      </c>
      <c r="K266" s="278" t="s">
        <v>19</v>
      </c>
      <c r="L266" s="283"/>
      <c r="M266" s="284" t="s">
        <v>19</v>
      </c>
      <c r="N266" s="285" t="s">
        <v>40</v>
      </c>
      <c r="O266" s="86"/>
      <c r="P266" s="223">
        <f>O266*H266</f>
        <v>0</v>
      </c>
      <c r="Q266" s="223">
        <v>0.02</v>
      </c>
      <c r="R266" s="223">
        <f>Q266*H266</f>
        <v>0.02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300</v>
      </c>
      <c r="AT266" s="225" t="s">
        <v>386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3596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3597</v>
      </c>
      <c r="G267" s="233"/>
      <c r="H267" s="237">
        <v>1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4" customFormat="1">
      <c r="A268" s="14"/>
      <c r="B268" s="244"/>
      <c r="C268" s="245"/>
      <c r="D268" s="234" t="s">
        <v>251</v>
      </c>
      <c r="E268" s="246" t="s">
        <v>19</v>
      </c>
      <c r="F268" s="247" t="s">
        <v>253</v>
      </c>
      <c r="G268" s="245"/>
      <c r="H268" s="248">
        <v>1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251</v>
      </c>
      <c r="AU268" s="254" t="s">
        <v>78</v>
      </c>
      <c r="AV268" s="14" t="s">
        <v>247</v>
      </c>
      <c r="AW268" s="14" t="s">
        <v>31</v>
      </c>
      <c r="AX268" s="14" t="s">
        <v>76</v>
      </c>
      <c r="AY268" s="254" t="s">
        <v>240</v>
      </c>
    </row>
    <row r="269" s="2" customFormat="1" ht="24.15" customHeight="1">
      <c r="A269" s="40"/>
      <c r="B269" s="41"/>
      <c r="C269" s="214" t="s">
        <v>1292</v>
      </c>
      <c r="D269" s="214" t="s">
        <v>242</v>
      </c>
      <c r="E269" s="215" t="s">
        <v>3598</v>
      </c>
      <c r="F269" s="216" t="s">
        <v>3599</v>
      </c>
      <c r="G269" s="217" t="s">
        <v>487</v>
      </c>
      <c r="H269" s="218">
        <v>1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0.0017099999999999999</v>
      </c>
      <c r="R269" s="223">
        <f>Q269*H269</f>
        <v>0.0017099999999999999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3600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3601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2" customFormat="1" ht="16.5" customHeight="1">
      <c r="A271" s="40"/>
      <c r="B271" s="41"/>
      <c r="C271" s="276" t="s">
        <v>1298</v>
      </c>
      <c r="D271" s="276" t="s">
        <v>386</v>
      </c>
      <c r="E271" s="277" t="s">
        <v>3602</v>
      </c>
      <c r="F271" s="278" t="s">
        <v>3603</v>
      </c>
      <c r="G271" s="279" t="s">
        <v>487</v>
      </c>
      <c r="H271" s="280">
        <v>1</v>
      </c>
      <c r="I271" s="281"/>
      <c r="J271" s="282">
        <f>ROUND(I271*H271,2)</f>
        <v>0</v>
      </c>
      <c r="K271" s="278" t="s">
        <v>19</v>
      </c>
      <c r="L271" s="283"/>
      <c r="M271" s="284" t="s">
        <v>19</v>
      </c>
      <c r="N271" s="285" t="s">
        <v>40</v>
      </c>
      <c r="O271" s="86"/>
      <c r="P271" s="223">
        <f>O271*H271</f>
        <v>0</v>
      </c>
      <c r="Q271" s="223">
        <v>0.029999999999999999</v>
      </c>
      <c r="R271" s="223">
        <f>Q271*H271</f>
        <v>0.029999999999999999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300</v>
      </c>
      <c r="AT271" s="225" t="s">
        <v>386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3604</v>
      </c>
    </row>
    <row r="272" s="13" customFormat="1">
      <c r="A272" s="13"/>
      <c r="B272" s="232"/>
      <c r="C272" s="233"/>
      <c r="D272" s="234" t="s">
        <v>251</v>
      </c>
      <c r="E272" s="235" t="s">
        <v>19</v>
      </c>
      <c r="F272" s="236" t="s">
        <v>3605</v>
      </c>
      <c r="G272" s="233"/>
      <c r="H272" s="237">
        <v>1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251</v>
      </c>
      <c r="AU272" s="243" t="s">
        <v>78</v>
      </c>
      <c r="AV272" s="13" t="s">
        <v>78</v>
      </c>
      <c r="AW272" s="13" t="s">
        <v>31</v>
      </c>
      <c r="AX272" s="13" t="s">
        <v>69</v>
      </c>
      <c r="AY272" s="243" t="s">
        <v>240</v>
      </c>
    </row>
    <row r="273" s="14" customFormat="1">
      <c r="A273" s="14"/>
      <c r="B273" s="244"/>
      <c r="C273" s="245"/>
      <c r="D273" s="234" t="s">
        <v>251</v>
      </c>
      <c r="E273" s="246" t="s">
        <v>19</v>
      </c>
      <c r="F273" s="247" t="s">
        <v>253</v>
      </c>
      <c r="G273" s="245"/>
      <c r="H273" s="248">
        <v>1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251</v>
      </c>
      <c r="AU273" s="254" t="s">
        <v>78</v>
      </c>
      <c r="AV273" s="14" t="s">
        <v>247</v>
      </c>
      <c r="AW273" s="14" t="s">
        <v>31</v>
      </c>
      <c r="AX273" s="14" t="s">
        <v>76</v>
      </c>
      <c r="AY273" s="254" t="s">
        <v>240</v>
      </c>
    </row>
    <row r="274" s="2" customFormat="1" ht="24.15" customHeight="1">
      <c r="A274" s="40"/>
      <c r="B274" s="41"/>
      <c r="C274" s="214" t="s">
        <v>1300</v>
      </c>
      <c r="D274" s="214" t="s">
        <v>242</v>
      </c>
      <c r="E274" s="215" t="s">
        <v>3074</v>
      </c>
      <c r="F274" s="216" t="s">
        <v>3075</v>
      </c>
      <c r="G274" s="217" t="s">
        <v>487</v>
      </c>
      <c r="H274" s="218">
        <v>1</v>
      </c>
      <c r="I274" s="219"/>
      <c r="J274" s="220">
        <f>ROUND(I274*H274,2)</f>
        <v>0</v>
      </c>
      <c r="K274" s="216" t="s">
        <v>246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0.0017099999999999999</v>
      </c>
      <c r="R274" s="223">
        <f>Q274*H274</f>
        <v>0.0017099999999999999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247</v>
      </c>
      <c r="AT274" s="225" t="s">
        <v>242</v>
      </c>
      <c r="AU274" s="225" t="s">
        <v>78</v>
      </c>
      <c r="AY274" s="19" t="s">
        <v>240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247</v>
      </c>
      <c r="BM274" s="225" t="s">
        <v>3606</v>
      </c>
    </row>
    <row r="275" s="2" customFormat="1">
      <c r="A275" s="40"/>
      <c r="B275" s="41"/>
      <c r="C275" s="42"/>
      <c r="D275" s="227" t="s">
        <v>249</v>
      </c>
      <c r="E275" s="42"/>
      <c r="F275" s="228" t="s">
        <v>3077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249</v>
      </c>
      <c r="AU275" s="19" t="s">
        <v>78</v>
      </c>
    </row>
    <row r="276" s="2" customFormat="1" ht="16.5" customHeight="1">
      <c r="A276" s="40"/>
      <c r="B276" s="41"/>
      <c r="C276" s="276" t="s">
        <v>1302</v>
      </c>
      <c r="D276" s="276" t="s">
        <v>386</v>
      </c>
      <c r="E276" s="277" t="s">
        <v>3607</v>
      </c>
      <c r="F276" s="278" t="s">
        <v>3608</v>
      </c>
      <c r="G276" s="279" t="s">
        <v>487</v>
      </c>
      <c r="H276" s="280">
        <v>1</v>
      </c>
      <c r="I276" s="281"/>
      <c r="J276" s="282">
        <f>ROUND(I276*H276,2)</f>
        <v>0</v>
      </c>
      <c r="K276" s="278" t="s">
        <v>19</v>
      </c>
      <c r="L276" s="283"/>
      <c r="M276" s="284" t="s">
        <v>19</v>
      </c>
      <c r="N276" s="285" t="s">
        <v>40</v>
      </c>
      <c r="O276" s="86"/>
      <c r="P276" s="223">
        <f>O276*H276</f>
        <v>0</v>
      </c>
      <c r="Q276" s="223">
        <v>0.029999999999999999</v>
      </c>
      <c r="R276" s="223">
        <f>Q276*H276</f>
        <v>0.029999999999999999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300</v>
      </c>
      <c r="AT276" s="225" t="s">
        <v>386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247</v>
      </c>
      <c r="BM276" s="225" t="s">
        <v>3609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3610</v>
      </c>
      <c r="G277" s="233"/>
      <c r="H277" s="237">
        <v>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1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24.15" customHeight="1">
      <c r="A279" s="40"/>
      <c r="B279" s="41"/>
      <c r="C279" s="214" t="s">
        <v>1305</v>
      </c>
      <c r="D279" s="214" t="s">
        <v>242</v>
      </c>
      <c r="E279" s="215" t="s">
        <v>1456</v>
      </c>
      <c r="F279" s="216" t="s">
        <v>1457</v>
      </c>
      <c r="G279" s="217" t="s">
        <v>487</v>
      </c>
      <c r="H279" s="218">
        <v>1</v>
      </c>
      <c r="I279" s="219"/>
      <c r="J279" s="220">
        <f>ROUND(I279*H279,2)</f>
        <v>0</v>
      </c>
      <c r="K279" s="216" t="s">
        <v>246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247</v>
      </c>
      <c r="AT279" s="225" t="s">
        <v>242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247</v>
      </c>
      <c r="BM279" s="225" t="s">
        <v>3611</v>
      </c>
    </row>
    <row r="280" s="2" customFormat="1">
      <c r="A280" s="40"/>
      <c r="B280" s="41"/>
      <c r="C280" s="42"/>
      <c r="D280" s="227" t="s">
        <v>249</v>
      </c>
      <c r="E280" s="42"/>
      <c r="F280" s="228" t="s">
        <v>1459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249</v>
      </c>
      <c r="AU280" s="19" t="s">
        <v>78</v>
      </c>
    </row>
    <row r="281" s="2" customFormat="1" ht="24.15" customHeight="1">
      <c r="A281" s="40"/>
      <c r="B281" s="41"/>
      <c r="C281" s="276" t="s">
        <v>1307</v>
      </c>
      <c r="D281" s="276" t="s">
        <v>386</v>
      </c>
      <c r="E281" s="277" t="s">
        <v>1476</v>
      </c>
      <c r="F281" s="278" t="s">
        <v>1477</v>
      </c>
      <c r="G281" s="279" t="s">
        <v>487</v>
      </c>
      <c r="H281" s="280">
        <v>1</v>
      </c>
      <c r="I281" s="281"/>
      <c r="J281" s="282">
        <f>ROUND(I281*H281,2)</f>
        <v>0</v>
      </c>
      <c r="K281" s="278" t="s">
        <v>19</v>
      </c>
      <c r="L281" s="283"/>
      <c r="M281" s="284" t="s">
        <v>19</v>
      </c>
      <c r="N281" s="285" t="s">
        <v>40</v>
      </c>
      <c r="O281" s="86"/>
      <c r="P281" s="223">
        <f>O281*H281</f>
        <v>0</v>
      </c>
      <c r="Q281" s="223">
        <v>0.025000000000000001</v>
      </c>
      <c r="R281" s="223">
        <f>Q281*H281</f>
        <v>0.025000000000000001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300</v>
      </c>
      <c r="AT281" s="225" t="s">
        <v>386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3612</v>
      </c>
    </row>
    <row r="282" s="13" customFormat="1">
      <c r="A282" s="13"/>
      <c r="B282" s="232"/>
      <c r="C282" s="233"/>
      <c r="D282" s="234" t="s">
        <v>251</v>
      </c>
      <c r="E282" s="235" t="s">
        <v>19</v>
      </c>
      <c r="F282" s="236" t="s">
        <v>3613</v>
      </c>
      <c r="G282" s="233"/>
      <c r="H282" s="237">
        <v>1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251</v>
      </c>
      <c r="AU282" s="243" t="s">
        <v>78</v>
      </c>
      <c r="AV282" s="13" t="s">
        <v>78</v>
      </c>
      <c r="AW282" s="13" t="s">
        <v>31</v>
      </c>
      <c r="AX282" s="13" t="s">
        <v>69</v>
      </c>
      <c r="AY282" s="243" t="s">
        <v>240</v>
      </c>
    </row>
    <row r="283" s="14" customFormat="1">
      <c r="A283" s="14"/>
      <c r="B283" s="244"/>
      <c r="C283" s="245"/>
      <c r="D283" s="234" t="s">
        <v>251</v>
      </c>
      <c r="E283" s="246" t="s">
        <v>19</v>
      </c>
      <c r="F283" s="247" t="s">
        <v>253</v>
      </c>
      <c r="G283" s="245"/>
      <c r="H283" s="248">
        <v>1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251</v>
      </c>
      <c r="AU283" s="254" t="s">
        <v>78</v>
      </c>
      <c r="AV283" s="14" t="s">
        <v>247</v>
      </c>
      <c r="AW283" s="14" t="s">
        <v>31</v>
      </c>
      <c r="AX283" s="14" t="s">
        <v>76</v>
      </c>
      <c r="AY283" s="254" t="s">
        <v>240</v>
      </c>
    </row>
    <row r="284" s="2" customFormat="1" ht="24.15" customHeight="1">
      <c r="A284" s="40"/>
      <c r="B284" s="41"/>
      <c r="C284" s="214" t="s">
        <v>1314</v>
      </c>
      <c r="D284" s="214" t="s">
        <v>242</v>
      </c>
      <c r="E284" s="215" t="s">
        <v>595</v>
      </c>
      <c r="F284" s="216" t="s">
        <v>596</v>
      </c>
      <c r="G284" s="217" t="s">
        <v>487</v>
      </c>
      <c r="H284" s="218">
        <v>6</v>
      </c>
      <c r="I284" s="219"/>
      <c r="J284" s="220">
        <f>ROUND(I284*H284,2)</f>
        <v>0</v>
      </c>
      <c r="K284" s="216" t="s">
        <v>246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0.0028744</v>
      </c>
      <c r="R284" s="223">
        <f>Q284*H284</f>
        <v>0.017246400000000002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247</v>
      </c>
      <c r="AT284" s="225" t="s">
        <v>242</v>
      </c>
      <c r="AU284" s="225" t="s">
        <v>78</v>
      </c>
      <c r="AY284" s="19" t="s">
        <v>240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247</v>
      </c>
      <c r="BM284" s="225" t="s">
        <v>3614</v>
      </c>
    </row>
    <row r="285" s="2" customFormat="1">
      <c r="A285" s="40"/>
      <c r="B285" s="41"/>
      <c r="C285" s="42"/>
      <c r="D285" s="227" t="s">
        <v>249</v>
      </c>
      <c r="E285" s="42"/>
      <c r="F285" s="228" t="s">
        <v>598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249</v>
      </c>
      <c r="AU285" s="19" t="s">
        <v>78</v>
      </c>
    </row>
    <row r="286" s="2" customFormat="1" ht="21.75" customHeight="1">
      <c r="A286" s="40"/>
      <c r="B286" s="41"/>
      <c r="C286" s="276" t="s">
        <v>1320</v>
      </c>
      <c r="D286" s="276" t="s">
        <v>386</v>
      </c>
      <c r="E286" s="277" t="s">
        <v>1527</v>
      </c>
      <c r="F286" s="278" t="s">
        <v>1528</v>
      </c>
      <c r="G286" s="279" t="s">
        <v>487</v>
      </c>
      <c r="H286" s="280">
        <v>1</v>
      </c>
      <c r="I286" s="281"/>
      <c r="J286" s="282">
        <f>ROUND(I286*H286,2)</f>
        <v>0</v>
      </c>
      <c r="K286" s="278" t="s">
        <v>19</v>
      </c>
      <c r="L286" s="283"/>
      <c r="M286" s="284" t="s">
        <v>19</v>
      </c>
      <c r="N286" s="285" t="s">
        <v>40</v>
      </c>
      <c r="O286" s="86"/>
      <c r="P286" s="223">
        <f>O286*H286</f>
        <v>0</v>
      </c>
      <c r="Q286" s="223">
        <v>0.025000000000000001</v>
      </c>
      <c r="R286" s="223">
        <f>Q286*H286</f>
        <v>0.025000000000000001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300</v>
      </c>
      <c r="AT286" s="225" t="s">
        <v>386</v>
      </c>
      <c r="AU286" s="225" t="s">
        <v>78</v>
      </c>
      <c r="AY286" s="19" t="s">
        <v>240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247</v>
      </c>
      <c r="BM286" s="225" t="s">
        <v>3615</v>
      </c>
    </row>
    <row r="287" s="13" customFormat="1">
      <c r="A287" s="13"/>
      <c r="B287" s="232"/>
      <c r="C287" s="233"/>
      <c r="D287" s="234" t="s">
        <v>251</v>
      </c>
      <c r="E287" s="235" t="s">
        <v>19</v>
      </c>
      <c r="F287" s="236" t="s">
        <v>3616</v>
      </c>
      <c r="G287" s="233"/>
      <c r="H287" s="237">
        <v>1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31</v>
      </c>
      <c r="AX287" s="13" t="s">
        <v>69</v>
      </c>
      <c r="AY287" s="243" t="s">
        <v>240</v>
      </c>
    </row>
    <row r="288" s="14" customFormat="1">
      <c r="A288" s="14"/>
      <c r="B288" s="244"/>
      <c r="C288" s="245"/>
      <c r="D288" s="234" t="s">
        <v>251</v>
      </c>
      <c r="E288" s="246" t="s">
        <v>19</v>
      </c>
      <c r="F288" s="247" t="s">
        <v>253</v>
      </c>
      <c r="G288" s="245"/>
      <c r="H288" s="248">
        <v>1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251</v>
      </c>
      <c r="AU288" s="254" t="s">
        <v>78</v>
      </c>
      <c r="AV288" s="14" t="s">
        <v>247</v>
      </c>
      <c r="AW288" s="14" t="s">
        <v>31</v>
      </c>
      <c r="AX288" s="14" t="s">
        <v>76</v>
      </c>
      <c r="AY288" s="254" t="s">
        <v>240</v>
      </c>
    </row>
    <row r="289" s="2" customFormat="1" ht="21.75" customHeight="1">
      <c r="A289" s="40"/>
      <c r="B289" s="41"/>
      <c r="C289" s="276" t="s">
        <v>659</v>
      </c>
      <c r="D289" s="276" t="s">
        <v>386</v>
      </c>
      <c r="E289" s="277" t="s">
        <v>1531</v>
      </c>
      <c r="F289" s="278" t="s">
        <v>1532</v>
      </c>
      <c r="G289" s="279" t="s">
        <v>487</v>
      </c>
      <c r="H289" s="280">
        <v>1</v>
      </c>
      <c r="I289" s="281"/>
      <c r="J289" s="282">
        <f>ROUND(I289*H289,2)</f>
        <v>0</v>
      </c>
      <c r="K289" s="278" t="s">
        <v>19</v>
      </c>
      <c r="L289" s="283"/>
      <c r="M289" s="284" t="s">
        <v>19</v>
      </c>
      <c r="N289" s="285" t="s">
        <v>40</v>
      </c>
      <c r="O289" s="86"/>
      <c r="P289" s="223">
        <f>O289*H289</f>
        <v>0</v>
      </c>
      <c r="Q289" s="223">
        <v>0.025000000000000001</v>
      </c>
      <c r="R289" s="223">
        <f>Q289*H289</f>
        <v>0.025000000000000001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300</v>
      </c>
      <c r="AT289" s="225" t="s">
        <v>386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3617</v>
      </c>
    </row>
    <row r="290" s="13" customFormat="1">
      <c r="A290" s="13"/>
      <c r="B290" s="232"/>
      <c r="C290" s="233"/>
      <c r="D290" s="234" t="s">
        <v>251</v>
      </c>
      <c r="E290" s="235" t="s">
        <v>19</v>
      </c>
      <c r="F290" s="236" t="s">
        <v>3618</v>
      </c>
      <c r="G290" s="233"/>
      <c r="H290" s="237">
        <v>1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251</v>
      </c>
      <c r="AU290" s="243" t="s">
        <v>78</v>
      </c>
      <c r="AV290" s="13" t="s">
        <v>78</v>
      </c>
      <c r="AW290" s="13" t="s">
        <v>31</v>
      </c>
      <c r="AX290" s="13" t="s">
        <v>69</v>
      </c>
      <c r="AY290" s="243" t="s">
        <v>240</v>
      </c>
    </row>
    <row r="291" s="14" customFormat="1">
      <c r="A291" s="14"/>
      <c r="B291" s="244"/>
      <c r="C291" s="245"/>
      <c r="D291" s="234" t="s">
        <v>251</v>
      </c>
      <c r="E291" s="246" t="s">
        <v>19</v>
      </c>
      <c r="F291" s="247" t="s">
        <v>253</v>
      </c>
      <c r="G291" s="245"/>
      <c r="H291" s="248">
        <v>1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251</v>
      </c>
      <c r="AU291" s="254" t="s">
        <v>78</v>
      </c>
      <c r="AV291" s="14" t="s">
        <v>247</v>
      </c>
      <c r="AW291" s="14" t="s">
        <v>31</v>
      </c>
      <c r="AX291" s="14" t="s">
        <v>76</v>
      </c>
      <c r="AY291" s="254" t="s">
        <v>240</v>
      </c>
    </row>
    <row r="292" s="2" customFormat="1" ht="21.75" customHeight="1">
      <c r="A292" s="40"/>
      <c r="B292" s="41"/>
      <c r="C292" s="276" t="s">
        <v>1330</v>
      </c>
      <c r="D292" s="276" t="s">
        <v>386</v>
      </c>
      <c r="E292" s="277" t="s">
        <v>1535</v>
      </c>
      <c r="F292" s="278" t="s">
        <v>1536</v>
      </c>
      <c r="G292" s="279" t="s">
        <v>487</v>
      </c>
      <c r="H292" s="280">
        <v>3</v>
      </c>
      <c r="I292" s="281"/>
      <c r="J292" s="282">
        <f>ROUND(I292*H292,2)</f>
        <v>0</v>
      </c>
      <c r="K292" s="278" t="s">
        <v>19</v>
      </c>
      <c r="L292" s="283"/>
      <c r="M292" s="284" t="s">
        <v>19</v>
      </c>
      <c r="N292" s="285" t="s">
        <v>40</v>
      </c>
      <c r="O292" s="86"/>
      <c r="P292" s="223">
        <f>O292*H292</f>
        <v>0</v>
      </c>
      <c r="Q292" s="223">
        <v>0.035000000000000003</v>
      </c>
      <c r="R292" s="223">
        <f>Q292*H292</f>
        <v>0.10500000000000001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300</v>
      </c>
      <c r="AT292" s="225" t="s">
        <v>386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247</v>
      </c>
      <c r="BM292" s="225" t="s">
        <v>3619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3620</v>
      </c>
      <c r="G293" s="233"/>
      <c r="H293" s="237">
        <v>3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4" customFormat="1">
      <c r="A294" s="14"/>
      <c r="B294" s="244"/>
      <c r="C294" s="245"/>
      <c r="D294" s="234" t="s">
        <v>251</v>
      </c>
      <c r="E294" s="246" t="s">
        <v>19</v>
      </c>
      <c r="F294" s="247" t="s">
        <v>253</v>
      </c>
      <c r="G294" s="245"/>
      <c r="H294" s="248">
        <v>3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251</v>
      </c>
      <c r="AU294" s="254" t="s">
        <v>78</v>
      </c>
      <c r="AV294" s="14" t="s">
        <v>247</v>
      </c>
      <c r="AW294" s="14" t="s">
        <v>31</v>
      </c>
      <c r="AX294" s="14" t="s">
        <v>76</v>
      </c>
      <c r="AY294" s="254" t="s">
        <v>240</v>
      </c>
    </row>
    <row r="295" s="2" customFormat="1" ht="21.75" customHeight="1">
      <c r="A295" s="40"/>
      <c r="B295" s="41"/>
      <c r="C295" s="276" t="s">
        <v>1335</v>
      </c>
      <c r="D295" s="276" t="s">
        <v>386</v>
      </c>
      <c r="E295" s="277" t="s">
        <v>1543</v>
      </c>
      <c r="F295" s="278" t="s">
        <v>1544</v>
      </c>
      <c r="G295" s="279" t="s">
        <v>487</v>
      </c>
      <c r="H295" s="280">
        <v>1</v>
      </c>
      <c r="I295" s="281"/>
      <c r="J295" s="282">
        <f>ROUND(I295*H295,2)</f>
        <v>0</v>
      </c>
      <c r="K295" s="278" t="s">
        <v>19</v>
      </c>
      <c r="L295" s="283"/>
      <c r="M295" s="284" t="s">
        <v>19</v>
      </c>
      <c r="N295" s="285" t="s">
        <v>40</v>
      </c>
      <c r="O295" s="86"/>
      <c r="P295" s="223">
        <f>O295*H295</f>
        <v>0</v>
      </c>
      <c r="Q295" s="223">
        <v>0.035000000000000003</v>
      </c>
      <c r="R295" s="223">
        <f>Q295*H295</f>
        <v>0.035000000000000003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300</v>
      </c>
      <c r="AT295" s="225" t="s">
        <v>386</v>
      </c>
      <c r="AU295" s="225" t="s">
        <v>78</v>
      </c>
      <c r="AY295" s="19" t="s">
        <v>240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247</v>
      </c>
      <c r="BM295" s="225" t="s">
        <v>3621</v>
      </c>
    </row>
    <row r="296" s="13" customFormat="1">
      <c r="A296" s="13"/>
      <c r="B296" s="232"/>
      <c r="C296" s="233"/>
      <c r="D296" s="234" t="s">
        <v>251</v>
      </c>
      <c r="E296" s="235" t="s">
        <v>19</v>
      </c>
      <c r="F296" s="236" t="s">
        <v>3622</v>
      </c>
      <c r="G296" s="233"/>
      <c r="H296" s="237">
        <v>1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251</v>
      </c>
      <c r="AU296" s="243" t="s">
        <v>78</v>
      </c>
      <c r="AV296" s="13" t="s">
        <v>78</v>
      </c>
      <c r="AW296" s="13" t="s">
        <v>31</v>
      </c>
      <c r="AX296" s="13" t="s">
        <v>69</v>
      </c>
      <c r="AY296" s="243" t="s">
        <v>240</v>
      </c>
    </row>
    <row r="297" s="14" customFormat="1">
      <c r="A297" s="14"/>
      <c r="B297" s="244"/>
      <c r="C297" s="245"/>
      <c r="D297" s="234" t="s">
        <v>251</v>
      </c>
      <c r="E297" s="246" t="s">
        <v>19</v>
      </c>
      <c r="F297" s="247" t="s">
        <v>253</v>
      </c>
      <c r="G297" s="245"/>
      <c r="H297" s="248">
        <v>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251</v>
      </c>
      <c r="AU297" s="254" t="s">
        <v>78</v>
      </c>
      <c r="AV297" s="14" t="s">
        <v>247</v>
      </c>
      <c r="AW297" s="14" t="s">
        <v>31</v>
      </c>
      <c r="AX297" s="14" t="s">
        <v>76</v>
      </c>
      <c r="AY297" s="254" t="s">
        <v>240</v>
      </c>
    </row>
    <row r="298" s="2" customFormat="1" ht="24.15" customHeight="1">
      <c r="A298" s="40"/>
      <c r="B298" s="41"/>
      <c r="C298" s="214" t="s">
        <v>1340</v>
      </c>
      <c r="D298" s="214" t="s">
        <v>242</v>
      </c>
      <c r="E298" s="215" t="s">
        <v>1597</v>
      </c>
      <c r="F298" s="216" t="s">
        <v>1598</v>
      </c>
      <c r="G298" s="217" t="s">
        <v>487</v>
      </c>
      <c r="H298" s="218">
        <v>1</v>
      </c>
      <c r="I298" s="219"/>
      <c r="J298" s="220">
        <f>ROUND(I298*H298,2)</f>
        <v>0</v>
      </c>
      <c r="K298" s="216" t="s">
        <v>246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0.0042900000000000004</v>
      </c>
      <c r="R298" s="223">
        <f>Q298*H298</f>
        <v>0.0042900000000000004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247</v>
      </c>
      <c r="AT298" s="225" t="s">
        <v>242</v>
      </c>
      <c r="AU298" s="225" t="s">
        <v>78</v>
      </c>
      <c r="AY298" s="19" t="s">
        <v>240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247</v>
      </c>
      <c r="BM298" s="225" t="s">
        <v>3623</v>
      </c>
    </row>
    <row r="299" s="2" customFormat="1">
      <c r="A299" s="40"/>
      <c r="B299" s="41"/>
      <c r="C299" s="42"/>
      <c r="D299" s="227" t="s">
        <v>249</v>
      </c>
      <c r="E299" s="42"/>
      <c r="F299" s="228" t="s">
        <v>1600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249</v>
      </c>
      <c r="AU299" s="19" t="s">
        <v>78</v>
      </c>
    </row>
    <row r="300" s="2" customFormat="1" ht="16.5" customHeight="1">
      <c r="A300" s="40"/>
      <c r="B300" s="41"/>
      <c r="C300" s="276" t="s">
        <v>1342</v>
      </c>
      <c r="D300" s="276" t="s">
        <v>386</v>
      </c>
      <c r="E300" s="277" t="s">
        <v>1602</v>
      </c>
      <c r="F300" s="278" t="s">
        <v>1603</v>
      </c>
      <c r="G300" s="279" t="s">
        <v>487</v>
      </c>
      <c r="H300" s="280">
        <v>1</v>
      </c>
      <c r="I300" s="281"/>
      <c r="J300" s="282">
        <f>ROUND(I300*H300,2)</f>
        <v>0</v>
      </c>
      <c r="K300" s="278" t="s">
        <v>19</v>
      </c>
      <c r="L300" s="283"/>
      <c r="M300" s="284" t="s">
        <v>19</v>
      </c>
      <c r="N300" s="285" t="s">
        <v>40</v>
      </c>
      <c r="O300" s="86"/>
      <c r="P300" s="223">
        <f>O300*H300</f>
        <v>0</v>
      </c>
      <c r="Q300" s="223">
        <v>0.029999999999999999</v>
      </c>
      <c r="R300" s="223">
        <f>Q300*H300</f>
        <v>0.029999999999999999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300</v>
      </c>
      <c r="AT300" s="225" t="s">
        <v>386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3624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3625</v>
      </c>
      <c r="G301" s="233"/>
      <c r="H301" s="237">
        <v>1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1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2" customFormat="1" ht="24.15" customHeight="1">
      <c r="A303" s="40"/>
      <c r="B303" s="41"/>
      <c r="C303" s="214" t="s">
        <v>1556</v>
      </c>
      <c r="D303" s="214" t="s">
        <v>242</v>
      </c>
      <c r="E303" s="215" t="s">
        <v>583</v>
      </c>
      <c r="F303" s="216" t="s">
        <v>584</v>
      </c>
      <c r="G303" s="217" t="s">
        <v>487</v>
      </c>
      <c r="H303" s="218">
        <v>19</v>
      </c>
      <c r="I303" s="219"/>
      <c r="J303" s="220">
        <f>ROUND(I303*H303,2)</f>
        <v>0</v>
      </c>
      <c r="K303" s="216" t="s">
        <v>246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247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247</v>
      </c>
      <c r="BM303" s="225" t="s">
        <v>3626</v>
      </c>
    </row>
    <row r="304" s="2" customFormat="1">
      <c r="A304" s="40"/>
      <c r="B304" s="41"/>
      <c r="C304" s="42"/>
      <c r="D304" s="227" t="s">
        <v>249</v>
      </c>
      <c r="E304" s="42"/>
      <c r="F304" s="228" t="s">
        <v>586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249</v>
      </c>
      <c r="AU304" s="19" t="s">
        <v>78</v>
      </c>
    </row>
    <row r="305" s="2" customFormat="1" ht="24.15" customHeight="1">
      <c r="A305" s="40"/>
      <c r="B305" s="41"/>
      <c r="C305" s="276" t="s">
        <v>1559</v>
      </c>
      <c r="D305" s="276" t="s">
        <v>386</v>
      </c>
      <c r="E305" s="277" t="s">
        <v>591</v>
      </c>
      <c r="F305" s="278" t="s">
        <v>592</v>
      </c>
      <c r="G305" s="279" t="s">
        <v>487</v>
      </c>
      <c r="H305" s="280">
        <v>14</v>
      </c>
      <c r="I305" s="281"/>
      <c r="J305" s="282">
        <f>ROUND(I305*H305,2)</f>
        <v>0</v>
      </c>
      <c r="K305" s="278" t="s">
        <v>19</v>
      </c>
      <c r="L305" s="283"/>
      <c r="M305" s="284" t="s">
        <v>19</v>
      </c>
      <c r="N305" s="285" t="s">
        <v>40</v>
      </c>
      <c r="O305" s="86"/>
      <c r="P305" s="223">
        <f>O305*H305</f>
        <v>0</v>
      </c>
      <c r="Q305" s="223">
        <v>0.050000000000000003</v>
      </c>
      <c r="R305" s="223">
        <f>Q305*H305</f>
        <v>0.70000000000000007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300</v>
      </c>
      <c r="AT305" s="225" t="s">
        <v>386</v>
      </c>
      <c r="AU305" s="225" t="s">
        <v>78</v>
      </c>
      <c r="AY305" s="19" t="s">
        <v>240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76</v>
      </c>
      <c r="BK305" s="226">
        <f>ROUND(I305*H305,2)</f>
        <v>0</v>
      </c>
      <c r="BL305" s="19" t="s">
        <v>247</v>
      </c>
      <c r="BM305" s="225" t="s">
        <v>3627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3628</v>
      </c>
      <c r="G306" s="233"/>
      <c r="H306" s="237">
        <v>14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14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2" customFormat="1" ht="24.15" customHeight="1">
      <c r="A308" s="40"/>
      <c r="B308" s="41"/>
      <c r="C308" s="276" t="s">
        <v>1565</v>
      </c>
      <c r="D308" s="276" t="s">
        <v>386</v>
      </c>
      <c r="E308" s="277" t="s">
        <v>913</v>
      </c>
      <c r="F308" s="278" t="s">
        <v>914</v>
      </c>
      <c r="G308" s="279" t="s">
        <v>487</v>
      </c>
      <c r="H308" s="280">
        <v>1</v>
      </c>
      <c r="I308" s="281"/>
      <c r="J308" s="282">
        <f>ROUND(I308*H308,2)</f>
        <v>0</v>
      </c>
      <c r="K308" s="278" t="s">
        <v>19</v>
      </c>
      <c r="L308" s="283"/>
      <c r="M308" s="284" t="s">
        <v>19</v>
      </c>
      <c r="N308" s="285" t="s">
        <v>40</v>
      </c>
      <c r="O308" s="86"/>
      <c r="P308" s="223">
        <f>O308*H308</f>
        <v>0</v>
      </c>
      <c r="Q308" s="223">
        <v>0.050000000000000003</v>
      </c>
      <c r="R308" s="223">
        <f>Q308*H308</f>
        <v>0.050000000000000003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300</v>
      </c>
      <c r="AT308" s="225" t="s">
        <v>386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3629</v>
      </c>
    </row>
    <row r="309" s="2" customFormat="1">
      <c r="A309" s="40"/>
      <c r="B309" s="41"/>
      <c r="C309" s="42"/>
      <c r="D309" s="234" t="s">
        <v>504</v>
      </c>
      <c r="E309" s="42"/>
      <c r="F309" s="290" t="s">
        <v>916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504</v>
      </c>
      <c r="AU309" s="19" t="s">
        <v>78</v>
      </c>
    </row>
    <row r="310" s="13" customFormat="1">
      <c r="A310" s="13"/>
      <c r="B310" s="232"/>
      <c r="C310" s="233"/>
      <c r="D310" s="234" t="s">
        <v>251</v>
      </c>
      <c r="E310" s="235" t="s">
        <v>19</v>
      </c>
      <c r="F310" s="236" t="s">
        <v>3630</v>
      </c>
      <c r="G310" s="233"/>
      <c r="H310" s="237">
        <v>1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251</v>
      </c>
      <c r="AU310" s="243" t="s">
        <v>78</v>
      </c>
      <c r="AV310" s="13" t="s">
        <v>78</v>
      </c>
      <c r="AW310" s="13" t="s">
        <v>31</v>
      </c>
      <c r="AX310" s="13" t="s">
        <v>69</v>
      </c>
      <c r="AY310" s="243" t="s">
        <v>240</v>
      </c>
    </row>
    <row r="311" s="14" customFormat="1">
      <c r="A311" s="14"/>
      <c r="B311" s="244"/>
      <c r="C311" s="245"/>
      <c r="D311" s="234" t="s">
        <v>251</v>
      </c>
      <c r="E311" s="246" t="s">
        <v>19</v>
      </c>
      <c r="F311" s="247" t="s">
        <v>253</v>
      </c>
      <c r="G311" s="245"/>
      <c r="H311" s="248">
        <v>1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251</v>
      </c>
      <c r="AU311" s="254" t="s">
        <v>78</v>
      </c>
      <c r="AV311" s="14" t="s">
        <v>247</v>
      </c>
      <c r="AW311" s="14" t="s">
        <v>31</v>
      </c>
      <c r="AX311" s="14" t="s">
        <v>76</v>
      </c>
      <c r="AY311" s="254" t="s">
        <v>240</v>
      </c>
    </row>
    <row r="312" s="2" customFormat="1" ht="24.15" customHeight="1">
      <c r="A312" s="40"/>
      <c r="B312" s="41"/>
      <c r="C312" s="276" t="s">
        <v>1571</v>
      </c>
      <c r="D312" s="276" t="s">
        <v>386</v>
      </c>
      <c r="E312" s="277" t="s">
        <v>1566</v>
      </c>
      <c r="F312" s="278" t="s">
        <v>1567</v>
      </c>
      <c r="G312" s="279" t="s">
        <v>487</v>
      </c>
      <c r="H312" s="280">
        <v>4</v>
      </c>
      <c r="I312" s="281"/>
      <c r="J312" s="282">
        <f>ROUND(I312*H312,2)</f>
        <v>0</v>
      </c>
      <c r="K312" s="278" t="s">
        <v>19</v>
      </c>
      <c r="L312" s="283"/>
      <c r="M312" s="284" t="s">
        <v>19</v>
      </c>
      <c r="N312" s="285" t="s">
        <v>40</v>
      </c>
      <c r="O312" s="86"/>
      <c r="P312" s="223">
        <f>O312*H312</f>
        <v>0</v>
      </c>
      <c r="Q312" s="223">
        <v>0.050000000000000003</v>
      </c>
      <c r="R312" s="223">
        <f>Q312*H312</f>
        <v>0.20000000000000001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300</v>
      </c>
      <c r="AT312" s="225" t="s">
        <v>386</v>
      </c>
      <c r="AU312" s="225" t="s">
        <v>78</v>
      </c>
      <c r="AY312" s="19" t="s">
        <v>240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247</v>
      </c>
      <c r="BM312" s="225" t="s">
        <v>3631</v>
      </c>
    </row>
    <row r="313" s="2" customFormat="1">
      <c r="A313" s="40"/>
      <c r="B313" s="41"/>
      <c r="C313" s="42"/>
      <c r="D313" s="234" t="s">
        <v>504</v>
      </c>
      <c r="E313" s="42"/>
      <c r="F313" s="290" t="s">
        <v>1569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504</v>
      </c>
      <c r="AU313" s="19" t="s">
        <v>78</v>
      </c>
    </row>
    <row r="314" s="13" customFormat="1">
      <c r="A314" s="13"/>
      <c r="B314" s="232"/>
      <c r="C314" s="233"/>
      <c r="D314" s="234" t="s">
        <v>251</v>
      </c>
      <c r="E314" s="235" t="s">
        <v>19</v>
      </c>
      <c r="F314" s="236" t="s">
        <v>3632</v>
      </c>
      <c r="G314" s="233"/>
      <c r="H314" s="237">
        <v>4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251</v>
      </c>
      <c r="AU314" s="243" t="s">
        <v>78</v>
      </c>
      <c r="AV314" s="13" t="s">
        <v>78</v>
      </c>
      <c r="AW314" s="13" t="s">
        <v>31</v>
      </c>
      <c r="AX314" s="13" t="s">
        <v>69</v>
      </c>
      <c r="AY314" s="243" t="s">
        <v>240</v>
      </c>
    </row>
    <row r="315" s="14" customFormat="1">
      <c r="A315" s="14"/>
      <c r="B315" s="244"/>
      <c r="C315" s="245"/>
      <c r="D315" s="234" t="s">
        <v>251</v>
      </c>
      <c r="E315" s="246" t="s">
        <v>19</v>
      </c>
      <c r="F315" s="247" t="s">
        <v>253</v>
      </c>
      <c r="G315" s="245"/>
      <c r="H315" s="248">
        <v>4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251</v>
      </c>
      <c r="AU315" s="254" t="s">
        <v>78</v>
      </c>
      <c r="AV315" s="14" t="s">
        <v>247</v>
      </c>
      <c r="AW315" s="14" t="s">
        <v>31</v>
      </c>
      <c r="AX315" s="14" t="s">
        <v>76</v>
      </c>
      <c r="AY315" s="254" t="s">
        <v>240</v>
      </c>
    </row>
    <row r="316" s="2" customFormat="1" ht="24.15" customHeight="1">
      <c r="A316" s="40"/>
      <c r="B316" s="41"/>
      <c r="C316" s="214" t="s">
        <v>1577</v>
      </c>
      <c r="D316" s="214" t="s">
        <v>242</v>
      </c>
      <c r="E316" s="215" t="s">
        <v>1578</v>
      </c>
      <c r="F316" s="216" t="s">
        <v>1579</v>
      </c>
      <c r="G316" s="217" t="s">
        <v>487</v>
      </c>
      <c r="H316" s="218">
        <v>5</v>
      </c>
      <c r="I316" s="219"/>
      <c r="J316" s="220">
        <f>ROUND(I316*H316,2)</f>
        <v>0</v>
      </c>
      <c r="K316" s="216" t="s">
        <v>246</v>
      </c>
      <c r="L316" s="46"/>
      <c r="M316" s="221" t="s">
        <v>19</v>
      </c>
      <c r="N316" s="222" t="s">
        <v>40</v>
      </c>
      <c r="O316" s="86"/>
      <c r="P316" s="223">
        <f>O316*H316</f>
        <v>0</v>
      </c>
      <c r="Q316" s="223">
        <v>0.012919999999999999</v>
      </c>
      <c r="R316" s="223">
        <f>Q316*H316</f>
        <v>0.064599999999999991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247</v>
      </c>
      <c r="AT316" s="225" t="s">
        <v>242</v>
      </c>
      <c r="AU316" s="225" t="s">
        <v>78</v>
      </c>
      <c r="AY316" s="19" t="s">
        <v>240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247</v>
      </c>
      <c r="BM316" s="225" t="s">
        <v>3633</v>
      </c>
    </row>
    <row r="317" s="2" customFormat="1">
      <c r="A317" s="40"/>
      <c r="B317" s="41"/>
      <c r="C317" s="42"/>
      <c r="D317" s="227" t="s">
        <v>249</v>
      </c>
      <c r="E317" s="42"/>
      <c r="F317" s="228" t="s">
        <v>1581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249</v>
      </c>
      <c r="AU317" s="19" t="s">
        <v>78</v>
      </c>
    </row>
    <row r="318" s="2" customFormat="1" ht="21.75" customHeight="1">
      <c r="A318" s="40"/>
      <c r="B318" s="41"/>
      <c r="C318" s="276" t="s">
        <v>1582</v>
      </c>
      <c r="D318" s="276" t="s">
        <v>386</v>
      </c>
      <c r="E318" s="277" t="s">
        <v>777</v>
      </c>
      <c r="F318" s="278" t="s">
        <v>1588</v>
      </c>
      <c r="G318" s="279" t="s">
        <v>487</v>
      </c>
      <c r="H318" s="280">
        <v>4</v>
      </c>
      <c r="I318" s="281"/>
      <c r="J318" s="282">
        <f>ROUND(I318*H318,2)</f>
        <v>0</v>
      </c>
      <c r="K318" s="278" t="s">
        <v>19</v>
      </c>
      <c r="L318" s="283"/>
      <c r="M318" s="284" t="s">
        <v>19</v>
      </c>
      <c r="N318" s="285" t="s">
        <v>40</v>
      </c>
      <c r="O318" s="86"/>
      <c r="P318" s="223">
        <f>O318*H318</f>
        <v>0</v>
      </c>
      <c r="Q318" s="223">
        <v>0.059999999999999998</v>
      </c>
      <c r="R318" s="223">
        <f>Q318*H318</f>
        <v>0.23999999999999999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300</v>
      </c>
      <c r="AT318" s="225" t="s">
        <v>386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3634</v>
      </c>
    </row>
    <row r="319" s="13" customFormat="1">
      <c r="A319" s="13"/>
      <c r="B319" s="232"/>
      <c r="C319" s="233"/>
      <c r="D319" s="234" t="s">
        <v>251</v>
      </c>
      <c r="E319" s="235" t="s">
        <v>19</v>
      </c>
      <c r="F319" s="236" t="s">
        <v>3635</v>
      </c>
      <c r="G319" s="233"/>
      <c r="H319" s="237">
        <v>4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251</v>
      </c>
      <c r="AU319" s="243" t="s">
        <v>78</v>
      </c>
      <c r="AV319" s="13" t="s">
        <v>78</v>
      </c>
      <c r="AW319" s="13" t="s">
        <v>31</v>
      </c>
      <c r="AX319" s="13" t="s">
        <v>69</v>
      </c>
      <c r="AY319" s="243" t="s">
        <v>240</v>
      </c>
    </row>
    <row r="320" s="14" customFormat="1">
      <c r="A320" s="14"/>
      <c r="B320" s="244"/>
      <c r="C320" s="245"/>
      <c r="D320" s="234" t="s">
        <v>251</v>
      </c>
      <c r="E320" s="246" t="s">
        <v>19</v>
      </c>
      <c r="F320" s="247" t="s">
        <v>253</v>
      </c>
      <c r="G320" s="245"/>
      <c r="H320" s="248">
        <v>4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251</v>
      </c>
      <c r="AU320" s="254" t="s">
        <v>78</v>
      </c>
      <c r="AV320" s="14" t="s">
        <v>247</v>
      </c>
      <c r="AW320" s="14" t="s">
        <v>31</v>
      </c>
      <c r="AX320" s="14" t="s">
        <v>76</v>
      </c>
      <c r="AY320" s="254" t="s">
        <v>240</v>
      </c>
    </row>
    <row r="321" s="2" customFormat="1" ht="24.15" customHeight="1">
      <c r="A321" s="40"/>
      <c r="B321" s="41"/>
      <c r="C321" s="276" t="s">
        <v>1587</v>
      </c>
      <c r="D321" s="276" t="s">
        <v>386</v>
      </c>
      <c r="E321" s="277" t="s">
        <v>1592</v>
      </c>
      <c r="F321" s="278" t="s">
        <v>1593</v>
      </c>
      <c r="G321" s="279" t="s">
        <v>487</v>
      </c>
      <c r="H321" s="280">
        <v>1</v>
      </c>
      <c r="I321" s="281"/>
      <c r="J321" s="282">
        <f>ROUND(I321*H321,2)</f>
        <v>0</v>
      </c>
      <c r="K321" s="278" t="s">
        <v>19</v>
      </c>
      <c r="L321" s="283"/>
      <c r="M321" s="284" t="s">
        <v>19</v>
      </c>
      <c r="N321" s="285" t="s">
        <v>40</v>
      </c>
      <c r="O321" s="86"/>
      <c r="P321" s="223">
        <f>O321*H321</f>
        <v>0</v>
      </c>
      <c r="Q321" s="223">
        <v>0.059999999999999998</v>
      </c>
      <c r="R321" s="223">
        <f>Q321*H321</f>
        <v>0.059999999999999998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300</v>
      </c>
      <c r="AT321" s="225" t="s">
        <v>386</v>
      </c>
      <c r="AU321" s="225" t="s">
        <v>78</v>
      </c>
      <c r="AY321" s="19" t="s">
        <v>240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247</v>
      </c>
      <c r="BM321" s="225" t="s">
        <v>3636</v>
      </c>
    </row>
    <row r="322" s="13" customFormat="1">
      <c r="A322" s="13"/>
      <c r="B322" s="232"/>
      <c r="C322" s="233"/>
      <c r="D322" s="234" t="s">
        <v>251</v>
      </c>
      <c r="E322" s="235" t="s">
        <v>19</v>
      </c>
      <c r="F322" s="236" t="s">
        <v>3637</v>
      </c>
      <c r="G322" s="233"/>
      <c r="H322" s="237">
        <v>1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251</v>
      </c>
      <c r="AU322" s="243" t="s">
        <v>78</v>
      </c>
      <c r="AV322" s="13" t="s">
        <v>78</v>
      </c>
      <c r="AW322" s="13" t="s">
        <v>31</v>
      </c>
      <c r="AX322" s="13" t="s">
        <v>69</v>
      </c>
      <c r="AY322" s="243" t="s">
        <v>240</v>
      </c>
    </row>
    <row r="323" s="14" customFormat="1">
      <c r="A323" s="14"/>
      <c r="B323" s="244"/>
      <c r="C323" s="245"/>
      <c r="D323" s="234" t="s">
        <v>251</v>
      </c>
      <c r="E323" s="246" t="s">
        <v>19</v>
      </c>
      <c r="F323" s="247" t="s">
        <v>253</v>
      </c>
      <c r="G323" s="245"/>
      <c r="H323" s="248">
        <v>1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251</v>
      </c>
      <c r="AU323" s="254" t="s">
        <v>78</v>
      </c>
      <c r="AV323" s="14" t="s">
        <v>247</v>
      </c>
      <c r="AW323" s="14" t="s">
        <v>31</v>
      </c>
      <c r="AX323" s="14" t="s">
        <v>76</v>
      </c>
      <c r="AY323" s="254" t="s">
        <v>240</v>
      </c>
    </row>
    <row r="324" s="2" customFormat="1" ht="24.15" customHeight="1">
      <c r="A324" s="40"/>
      <c r="B324" s="41"/>
      <c r="C324" s="214" t="s">
        <v>1591</v>
      </c>
      <c r="D324" s="214" t="s">
        <v>242</v>
      </c>
      <c r="E324" s="215" t="s">
        <v>603</v>
      </c>
      <c r="F324" s="216" t="s">
        <v>604</v>
      </c>
      <c r="G324" s="217" t="s">
        <v>487</v>
      </c>
      <c r="H324" s="218">
        <v>2</v>
      </c>
      <c r="I324" s="219"/>
      <c r="J324" s="220">
        <f>ROUND(I324*H324,2)</f>
        <v>0</v>
      </c>
      <c r="K324" s="216" t="s">
        <v>246</v>
      </c>
      <c r="L324" s="46"/>
      <c r="M324" s="221" t="s">
        <v>19</v>
      </c>
      <c r="N324" s="222" t="s">
        <v>40</v>
      </c>
      <c r="O324" s="86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247</v>
      </c>
      <c r="AT324" s="225" t="s">
        <v>242</v>
      </c>
      <c r="AU324" s="225" t="s">
        <v>78</v>
      </c>
      <c r="AY324" s="19" t="s">
        <v>240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247</v>
      </c>
      <c r="BM324" s="225" t="s">
        <v>3638</v>
      </c>
    </row>
    <row r="325" s="2" customFormat="1">
      <c r="A325" s="40"/>
      <c r="B325" s="41"/>
      <c r="C325" s="42"/>
      <c r="D325" s="227" t="s">
        <v>249</v>
      </c>
      <c r="E325" s="42"/>
      <c r="F325" s="228" t="s">
        <v>606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249</v>
      </c>
      <c r="AU325" s="19" t="s">
        <v>78</v>
      </c>
    </row>
    <row r="326" s="2" customFormat="1" ht="16.5" customHeight="1">
      <c r="A326" s="40"/>
      <c r="B326" s="41"/>
      <c r="C326" s="276" t="s">
        <v>1596</v>
      </c>
      <c r="D326" s="276" t="s">
        <v>386</v>
      </c>
      <c r="E326" s="277" t="s">
        <v>607</v>
      </c>
      <c r="F326" s="278" t="s">
        <v>608</v>
      </c>
      <c r="G326" s="279" t="s">
        <v>487</v>
      </c>
      <c r="H326" s="280">
        <v>1</v>
      </c>
      <c r="I326" s="281"/>
      <c r="J326" s="282">
        <f>ROUND(I326*H326,2)</f>
        <v>0</v>
      </c>
      <c r="K326" s="278" t="s">
        <v>19</v>
      </c>
      <c r="L326" s="283"/>
      <c r="M326" s="284" t="s">
        <v>19</v>
      </c>
      <c r="N326" s="285" t="s">
        <v>40</v>
      </c>
      <c r="O326" s="86"/>
      <c r="P326" s="223">
        <f>O326*H326</f>
        <v>0</v>
      </c>
      <c r="Q326" s="223">
        <v>0.050000000000000003</v>
      </c>
      <c r="R326" s="223">
        <f>Q326*H326</f>
        <v>0.050000000000000003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300</v>
      </c>
      <c r="AT326" s="225" t="s">
        <v>386</v>
      </c>
      <c r="AU326" s="225" t="s">
        <v>78</v>
      </c>
      <c r="AY326" s="19" t="s">
        <v>240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247</v>
      </c>
      <c r="BM326" s="225" t="s">
        <v>3639</v>
      </c>
    </row>
    <row r="327" s="2" customFormat="1">
      <c r="A327" s="40"/>
      <c r="B327" s="41"/>
      <c r="C327" s="42"/>
      <c r="D327" s="234" t="s">
        <v>504</v>
      </c>
      <c r="E327" s="42"/>
      <c r="F327" s="290" t="s">
        <v>610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504</v>
      </c>
      <c r="AU327" s="19" t="s">
        <v>78</v>
      </c>
    </row>
    <row r="328" s="13" customFormat="1">
      <c r="A328" s="13"/>
      <c r="B328" s="232"/>
      <c r="C328" s="233"/>
      <c r="D328" s="234" t="s">
        <v>251</v>
      </c>
      <c r="E328" s="235" t="s">
        <v>19</v>
      </c>
      <c r="F328" s="236" t="s">
        <v>3640</v>
      </c>
      <c r="G328" s="233"/>
      <c r="H328" s="237">
        <v>1</v>
      </c>
      <c r="I328" s="238"/>
      <c r="J328" s="233"/>
      <c r="K328" s="233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251</v>
      </c>
      <c r="AU328" s="243" t="s">
        <v>78</v>
      </c>
      <c r="AV328" s="13" t="s">
        <v>78</v>
      </c>
      <c r="AW328" s="13" t="s">
        <v>31</v>
      </c>
      <c r="AX328" s="13" t="s">
        <v>69</v>
      </c>
      <c r="AY328" s="243" t="s">
        <v>240</v>
      </c>
    </row>
    <row r="329" s="14" customFormat="1">
      <c r="A329" s="14"/>
      <c r="B329" s="244"/>
      <c r="C329" s="245"/>
      <c r="D329" s="234" t="s">
        <v>251</v>
      </c>
      <c r="E329" s="246" t="s">
        <v>19</v>
      </c>
      <c r="F329" s="247" t="s">
        <v>253</v>
      </c>
      <c r="G329" s="245"/>
      <c r="H329" s="248">
        <v>1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251</v>
      </c>
      <c r="AU329" s="254" t="s">
        <v>78</v>
      </c>
      <c r="AV329" s="14" t="s">
        <v>247</v>
      </c>
      <c r="AW329" s="14" t="s">
        <v>31</v>
      </c>
      <c r="AX329" s="14" t="s">
        <v>76</v>
      </c>
      <c r="AY329" s="254" t="s">
        <v>240</v>
      </c>
    </row>
    <row r="330" s="2" customFormat="1" ht="16.5" customHeight="1">
      <c r="A330" s="40"/>
      <c r="B330" s="41"/>
      <c r="C330" s="276" t="s">
        <v>1601</v>
      </c>
      <c r="D330" s="276" t="s">
        <v>386</v>
      </c>
      <c r="E330" s="277" t="s">
        <v>1612</v>
      </c>
      <c r="F330" s="278" t="s">
        <v>1613</v>
      </c>
      <c r="G330" s="279" t="s">
        <v>487</v>
      </c>
      <c r="H330" s="280">
        <v>1</v>
      </c>
      <c r="I330" s="281"/>
      <c r="J330" s="282">
        <f>ROUND(I330*H330,2)</f>
        <v>0</v>
      </c>
      <c r="K330" s="278" t="s">
        <v>19</v>
      </c>
      <c r="L330" s="283"/>
      <c r="M330" s="284" t="s">
        <v>19</v>
      </c>
      <c r="N330" s="285" t="s">
        <v>40</v>
      </c>
      <c r="O330" s="86"/>
      <c r="P330" s="223">
        <f>O330*H330</f>
        <v>0</v>
      </c>
      <c r="Q330" s="223">
        <v>0.050000000000000003</v>
      </c>
      <c r="R330" s="223">
        <f>Q330*H330</f>
        <v>0.050000000000000003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300</v>
      </c>
      <c r="AT330" s="225" t="s">
        <v>386</v>
      </c>
      <c r="AU330" s="225" t="s">
        <v>78</v>
      </c>
      <c r="AY330" s="19" t="s">
        <v>240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76</v>
      </c>
      <c r="BK330" s="226">
        <f>ROUND(I330*H330,2)</f>
        <v>0</v>
      </c>
      <c r="BL330" s="19" t="s">
        <v>247</v>
      </c>
      <c r="BM330" s="225" t="s">
        <v>3641</v>
      </c>
    </row>
    <row r="331" s="2" customFormat="1">
      <c r="A331" s="40"/>
      <c r="B331" s="41"/>
      <c r="C331" s="42"/>
      <c r="D331" s="234" t="s">
        <v>504</v>
      </c>
      <c r="E331" s="42"/>
      <c r="F331" s="290" t="s">
        <v>1615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504</v>
      </c>
      <c r="AU331" s="19" t="s">
        <v>78</v>
      </c>
    </row>
    <row r="332" s="13" customFormat="1">
      <c r="A332" s="13"/>
      <c r="B332" s="232"/>
      <c r="C332" s="233"/>
      <c r="D332" s="234" t="s">
        <v>251</v>
      </c>
      <c r="E332" s="235" t="s">
        <v>19</v>
      </c>
      <c r="F332" s="236" t="s">
        <v>3642</v>
      </c>
      <c r="G332" s="233"/>
      <c r="H332" s="237">
        <v>1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251</v>
      </c>
      <c r="AU332" s="243" t="s">
        <v>78</v>
      </c>
      <c r="AV332" s="13" t="s">
        <v>78</v>
      </c>
      <c r="AW332" s="13" t="s">
        <v>31</v>
      </c>
      <c r="AX332" s="13" t="s">
        <v>69</v>
      </c>
      <c r="AY332" s="243" t="s">
        <v>240</v>
      </c>
    </row>
    <row r="333" s="14" customFormat="1">
      <c r="A333" s="14"/>
      <c r="B333" s="244"/>
      <c r="C333" s="245"/>
      <c r="D333" s="234" t="s">
        <v>251</v>
      </c>
      <c r="E333" s="246" t="s">
        <v>19</v>
      </c>
      <c r="F333" s="247" t="s">
        <v>253</v>
      </c>
      <c r="G333" s="245"/>
      <c r="H333" s="248">
        <v>1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251</v>
      </c>
      <c r="AU333" s="254" t="s">
        <v>78</v>
      </c>
      <c r="AV333" s="14" t="s">
        <v>247</v>
      </c>
      <c r="AW333" s="14" t="s">
        <v>31</v>
      </c>
      <c r="AX333" s="14" t="s">
        <v>76</v>
      </c>
      <c r="AY333" s="254" t="s">
        <v>240</v>
      </c>
    </row>
    <row r="334" s="2" customFormat="1" ht="24.15" customHeight="1">
      <c r="A334" s="40"/>
      <c r="B334" s="41"/>
      <c r="C334" s="214" t="s">
        <v>1606</v>
      </c>
      <c r="D334" s="214" t="s">
        <v>242</v>
      </c>
      <c r="E334" s="215" t="s">
        <v>1618</v>
      </c>
      <c r="F334" s="216" t="s">
        <v>1619</v>
      </c>
      <c r="G334" s="217" t="s">
        <v>487</v>
      </c>
      <c r="H334" s="218">
        <v>1</v>
      </c>
      <c r="I334" s="219"/>
      <c r="J334" s="220">
        <f>ROUND(I334*H334,2)</f>
        <v>0</v>
      </c>
      <c r="K334" s="216" t="s">
        <v>246</v>
      </c>
      <c r="L334" s="46"/>
      <c r="M334" s="221" t="s">
        <v>19</v>
      </c>
      <c r="N334" s="222" t="s">
        <v>40</v>
      </c>
      <c r="O334" s="86"/>
      <c r="P334" s="223">
        <f>O334*H334</f>
        <v>0</v>
      </c>
      <c r="Q334" s="223">
        <v>0.01652</v>
      </c>
      <c r="R334" s="223">
        <f>Q334*H334</f>
        <v>0.01652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247</v>
      </c>
      <c r="AT334" s="225" t="s">
        <v>242</v>
      </c>
      <c r="AU334" s="225" t="s">
        <v>78</v>
      </c>
      <c r="AY334" s="19" t="s">
        <v>240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247</v>
      </c>
      <c r="BM334" s="225" t="s">
        <v>3643</v>
      </c>
    </row>
    <row r="335" s="2" customFormat="1">
      <c r="A335" s="40"/>
      <c r="B335" s="41"/>
      <c r="C335" s="42"/>
      <c r="D335" s="227" t="s">
        <v>249</v>
      </c>
      <c r="E335" s="42"/>
      <c r="F335" s="228" t="s">
        <v>1621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249</v>
      </c>
      <c r="AU335" s="19" t="s">
        <v>78</v>
      </c>
    </row>
    <row r="336" s="2" customFormat="1" ht="16.5" customHeight="1">
      <c r="A336" s="40"/>
      <c r="B336" s="41"/>
      <c r="C336" s="276" t="s">
        <v>1608</v>
      </c>
      <c r="D336" s="276" t="s">
        <v>386</v>
      </c>
      <c r="E336" s="277" t="s">
        <v>1623</v>
      </c>
      <c r="F336" s="278" t="s">
        <v>1624</v>
      </c>
      <c r="G336" s="279" t="s">
        <v>487</v>
      </c>
      <c r="H336" s="280">
        <v>1</v>
      </c>
      <c r="I336" s="281"/>
      <c r="J336" s="282">
        <f>ROUND(I336*H336,2)</f>
        <v>0</v>
      </c>
      <c r="K336" s="278" t="s">
        <v>19</v>
      </c>
      <c r="L336" s="283"/>
      <c r="M336" s="284" t="s">
        <v>19</v>
      </c>
      <c r="N336" s="285" t="s">
        <v>40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300</v>
      </c>
      <c r="AT336" s="225" t="s">
        <v>386</v>
      </c>
      <c r="AU336" s="225" t="s">
        <v>78</v>
      </c>
      <c r="AY336" s="19" t="s">
        <v>240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247</v>
      </c>
      <c r="BM336" s="225" t="s">
        <v>3644</v>
      </c>
    </row>
    <row r="337" s="13" customFormat="1">
      <c r="A337" s="13"/>
      <c r="B337" s="232"/>
      <c r="C337" s="233"/>
      <c r="D337" s="234" t="s">
        <v>251</v>
      </c>
      <c r="E337" s="235" t="s">
        <v>19</v>
      </c>
      <c r="F337" s="236" t="s">
        <v>3645</v>
      </c>
      <c r="G337" s="233"/>
      <c r="H337" s="237">
        <v>1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251</v>
      </c>
      <c r="AU337" s="243" t="s">
        <v>78</v>
      </c>
      <c r="AV337" s="13" t="s">
        <v>78</v>
      </c>
      <c r="AW337" s="13" t="s">
        <v>31</v>
      </c>
      <c r="AX337" s="13" t="s">
        <v>69</v>
      </c>
      <c r="AY337" s="243" t="s">
        <v>240</v>
      </c>
    </row>
    <row r="338" s="14" customFormat="1">
      <c r="A338" s="14"/>
      <c r="B338" s="244"/>
      <c r="C338" s="245"/>
      <c r="D338" s="234" t="s">
        <v>251</v>
      </c>
      <c r="E338" s="246" t="s">
        <v>19</v>
      </c>
      <c r="F338" s="247" t="s">
        <v>253</v>
      </c>
      <c r="G338" s="245"/>
      <c r="H338" s="248">
        <v>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251</v>
      </c>
      <c r="AU338" s="254" t="s">
        <v>78</v>
      </c>
      <c r="AV338" s="14" t="s">
        <v>247</v>
      </c>
      <c r="AW338" s="14" t="s">
        <v>31</v>
      </c>
      <c r="AX338" s="14" t="s">
        <v>76</v>
      </c>
      <c r="AY338" s="254" t="s">
        <v>240</v>
      </c>
    </row>
    <row r="339" s="2" customFormat="1" ht="24.15" customHeight="1">
      <c r="A339" s="40"/>
      <c r="B339" s="41"/>
      <c r="C339" s="214" t="s">
        <v>1611</v>
      </c>
      <c r="D339" s="214" t="s">
        <v>242</v>
      </c>
      <c r="E339" s="215" t="s">
        <v>3105</v>
      </c>
      <c r="F339" s="216" t="s">
        <v>3106</v>
      </c>
      <c r="G339" s="217" t="s">
        <v>487</v>
      </c>
      <c r="H339" s="218">
        <v>18</v>
      </c>
      <c r="I339" s="219"/>
      <c r="J339" s="220">
        <f>ROUND(I339*H339,2)</f>
        <v>0</v>
      </c>
      <c r="K339" s="216" t="s">
        <v>19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0.002</v>
      </c>
      <c r="R339" s="223">
        <f>Q339*H339</f>
        <v>0.036000000000000004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247</v>
      </c>
      <c r="AT339" s="225" t="s">
        <v>242</v>
      </c>
      <c r="AU339" s="225" t="s">
        <v>78</v>
      </c>
      <c r="AY339" s="19" t="s">
        <v>240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247</v>
      </c>
      <c r="BM339" s="225" t="s">
        <v>3646</v>
      </c>
    </row>
    <row r="340" s="2" customFormat="1">
      <c r="A340" s="40"/>
      <c r="B340" s="41"/>
      <c r="C340" s="42"/>
      <c r="D340" s="234" t="s">
        <v>504</v>
      </c>
      <c r="E340" s="42"/>
      <c r="F340" s="290" t="s">
        <v>3108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504</v>
      </c>
      <c r="AU340" s="19" t="s">
        <v>78</v>
      </c>
    </row>
    <row r="341" s="13" customFormat="1">
      <c r="A341" s="13"/>
      <c r="B341" s="232"/>
      <c r="C341" s="233"/>
      <c r="D341" s="234" t="s">
        <v>251</v>
      </c>
      <c r="E341" s="235" t="s">
        <v>19</v>
      </c>
      <c r="F341" s="236" t="s">
        <v>3647</v>
      </c>
      <c r="G341" s="233"/>
      <c r="H341" s="237">
        <v>18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251</v>
      </c>
      <c r="AU341" s="243" t="s">
        <v>78</v>
      </c>
      <c r="AV341" s="13" t="s">
        <v>78</v>
      </c>
      <c r="AW341" s="13" t="s">
        <v>31</v>
      </c>
      <c r="AX341" s="13" t="s">
        <v>69</v>
      </c>
      <c r="AY341" s="243" t="s">
        <v>240</v>
      </c>
    </row>
    <row r="342" s="14" customFormat="1">
      <c r="A342" s="14"/>
      <c r="B342" s="244"/>
      <c r="C342" s="245"/>
      <c r="D342" s="234" t="s">
        <v>251</v>
      </c>
      <c r="E342" s="246" t="s">
        <v>19</v>
      </c>
      <c r="F342" s="247" t="s">
        <v>253</v>
      </c>
      <c r="G342" s="245"/>
      <c r="H342" s="248">
        <v>18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251</v>
      </c>
      <c r="AU342" s="254" t="s">
        <v>78</v>
      </c>
      <c r="AV342" s="14" t="s">
        <v>247</v>
      </c>
      <c r="AW342" s="14" t="s">
        <v>31</v>
      </c>
      <c r="AX342" s="14" t="s">
        <v>76</v>
      </c>
      <c r="AY342" s="254" t="s">
        <v>240</v>
      </c>
    </row>
    <row r="343" s="2" customFormat="1" ht="24.15" customHeight="1">
      <c r="A343" s="40"/>
      <c r="B343" s="41"/>
      <c r="C343" s="214" t="s">
        <v>1617</v>
      </c>
      <c r="D343" s="214" t="s">
        <v>242</v>
      </c>
      <c r="E343" s="215" t="s">
        <v>619</v>
      </c>
      <c r="F343" s="216" t="s">
        <v>620</v>
      </c>
      <c r="G343" s="217" t="s">
        <v>487</v>
      </c>
      <c r="H343" s="218">
        <v>8</v>
      </c>
      <c r="I343" s="219"/>
      <c r="J343" s="220">
        <f>ROUND(I343*H343,2)</f>
        <v>0</v>
      </c>
      <c r="K343" s="216" t="s">
        <v>19</v>
      </c>
      <c r="L343" s="46"/>
      <c r="M343" s="221" t="s">
        <v>19</v>
      </c>
      <c r="N343" s="222" t="s">
        <v>40</v>
      </c>
      <c r="O343" s="86"/>
      <c r="P343" s="223">
        <f>O343*H343</f>
        <v>0</v>
      </c>
      <c r="Q343" s="223">
        <v>0.002</v>
      </c>
      <c r="R343" s="223">
        <f>Q343*H343</f>
        <v>0.016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247</v>
      </c>
      <c r="AT343" s="225" t="s">
        <v>242</v>
      </c>
      <c r="AU343" s="225" t="s">
        <v>78</v>
      </c>
      <c r="AY343" s="19" t="s">
        <v>240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76</v>
      </c>
      <c r="BK343" s="226">
        <f>ROUND(I343*H343,2)</f>
        <v>0</v>
      </c>
      <c r="BL343" s="19" t="s">
        <v>247</v>
      </c>
      <c r="BM343" s="225" t="s">
        <v>3648</v>
      </c>
    </row>
    <row r="344" s="2" customFormat="1">
      <c r="A344" s="40"/>
      <c r="B344" s="41"/>
      <c r="C344" s="42"/>
      <c r="D344" s="234" t="s">
        <v>504</v>
      </c>
      <c r="E344" s="42"/>
      <c r="F344" s="290" t="s">
        <v>622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504</v>
      </c>
      <c r="AU344" s="19" t="s">
        <v>78</v>
      </c>
    </row>
    <row r="345" s="13" customFormat="1">
      <c r="A345" s="13"/>
      <c r="B345" s="232"/>
      <c r="C345" s="233"/>
      <c r="D345" s="234" t="s">
        <v>251</v>
      </c>
      <c r="E345" s="235" t="s">
        <v>19</v>
      </c>
      <c r="F345" s="236" t="s">
        <v>3649</v>
      </c>
      <c r="G345" s="233"/>
      <c r="H345" s="237">
        <v>8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251</v>
      </c>
      <c r="AU345" s="243" t="s">
        <v>78</v>
      </c>
      <c r="AV345" s="13" t="s">
        <v>78</v>
      </c>
      <c r="AW345" s="13" t="s">
        <v>31</v>
      </c>
      <c r="AX345" s="13" t="s">
        <v>69</v>
      </c>
      <c r="AY345" s="243" t="s">
        <v>240</v>
      </c>
    </row>
    <row r="346" s="14" customFormat="1">
      <c r="A346" s="14"/>
      <c r="B346" s="244"/>
      <c r="C346" s="245"/>
      <c r="D346" s="234" t="s">
        <v>251</v>
      </c>
      <c r="E346" s="246" t="s">
        <v>19</v>
      </c>
      <c r="F346" s="247" t="s">
        <v>253</v>
      </c>
      <c r="G346" s="245"/>
      <c r="H346" s="248">
        <v>8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251</v>
      </c>
      <c r="AU346" s="254" t="s">
        <v>78</v>
      </c>
      <c r="AV346" s="14" t="s">
        <v>247</v>
      </c>
      <c r="AW346" s="14" t="s">
        <v>31</v>
      </c>
      <c r="AX346" s="14" t="s">
        <v>76</v>
      </c>
      <c r="AY346" s="254" t="s">
        <v>240</v>
      </c>
    </row>
    <row r="347" s="2" customFormat="1" ht="24.15" customHeight="1">
      <c r="A347" s="40"/>
      <c r="B347" s="41"/>
      <c r="C347" s="214" t="s">
        <v>1622</v>
      </c>
      <c r="D347" s="214" t="s">
        <v>242</v>
      </c>
      <c r="E347" s="215" t="s">
        <v>777</v>
      </c>
      <c r="F347" s="216" t="s">
        <v>778</v>
      </c>
      <c r="G347" s="217" t="s">
        <v>487</v>
      </c>
      <c r="H347" s="218">
        <v>6</v>
      </c>
      <c r="I347" s="219"/>
      <c r="J347" s="220">
        <f>ROUND(I347*H347,2)</f>
        <v>0</v>
      </c>
      <c r="K347" s="216" t="s">
        <v>19</v>
      </c>
      <c r="L347" s="46"/>
      <c r="M347" s="221" t="s">
        <v>19</v>
      </c>
      <c r="N347" s="222" t="s">
        <v>40</v>
      </c>
      <c r="O347" s="86"/>
      <c r="P347" s="223">
        <f>O347*H347</f>
        <v>0</v>
      </c>
      <c r="Q347" s="223">
        <v>0.002</v>
      </c>
      <c r="R347" s="223">
        <f>Q347*H347</f>
        <v>0.012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247</v>
      </c>
      <c r="AT347" s="225" t="s">
        <v>242</v>
      </c>
      <c r="AU347" s="225" t="s">
        <v>78</v>
      </c>
      <c r="AY347" s="19" t="s">
        <v>240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247</v>
      </c>
      <c r="BM347" s="225" t="s">
        <v>3650</v>
      </c>
    </row>
    <row r="348" s="2" customFormat="1">
      <c r="A348" s="40"/>
      <c r="B348" s="41"/>
      <c r="C348" s="42"/>
      <c r="D348" s="234" t="s">
        <v>504</v>
      </c>
      <c r="E348" s="42"/>
      <c r="F348" s="290" t="s">
        <v>780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504</v>
      </c>
      <c r="AU348" s="19" t="s">
        <v>78</v>
      </c>
    </row>
    <row r="349" s="13" customFormat="1">
      <c r="A349" s="13"/>
      <c r="B349" s="232"/>
      <c r="C349" s="233"/>
      <c r="D349" s="234" t="s">
        <v>251</v>
      </c>
      <c r="E349" s="235" t="s">
        <v>19</v>
      </c>
      <c r="F349" s="236" t="s">
        <v>3651</v>
      </c>
      <c r="G349" s="233"/>
      <c r="H349" s="237">
        <v>6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251</v>
      </c>
      <c r="AU349" s="243" t="s">
        <v>78</v>
      </c>
      <c r="AV349" s="13" t="s">
        <v>78</v>
      </c>
      <c r="AW349" s="13" t="s">
        <v>31</v>
      </c>
      <c r="AX349" s="13" t="s">
        <v>69</v>
      </c>
      <c r="AY349" s="243" t="s">
        <v>240</v>
      </c>
    </row>
    <row r="350" s="14" customFormat="1">
      <c r="A350" s="14"/>
      <c r="B350" s="244"/>
      <c r="C350" s="245"/>
      <c r="D350" s="234" t="s">
        <v>251</v>
      </c>
      <c r="E350" s="246" t="s">
        <v>19</v>
      </c>
      <c r="F350" s="247" t="s">
        <v>253</v>
      </c>
      <c r="G350" s="245"/>
      <c r="H350" s="248">
        <v>6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251</v>
      </c>
      <c r="AU350" s="254" t="s">
        <v>78</v>
      </c>
      <c r="AV350" s="14" t="s">
        <v>247</v>
      </c>
      <c r="AW350" s="14" t="s">
        <v>31</v>
      </c>
      <c r="AX350" s="14" t="s">
        <v>76</v>
      </c>
      <c r="AY350" s="254" t="s">
        <v>240</v>
      </c>
    </row>
    <row r="351" s="2" customFormat="1" ht="24.15" customHeight="1">
      <c r="A351" s="40"/>
      <c r="B351" s="41"/>
      <c r="C351" s="214" t="s">
        <v>1627</v>
      </c>
      <c r="D351" s="214" t="s">
        <v>242</v>
      </c>
      <c r="E351" s="215" t="s">
        <v>1638</v>
      </c>
      <c r="F351" s="216" t="s">
        <v>1639</v>
      </c>
      <c r="G351" s="217" t="s">
        <v>487</v>
      </c>
      <c r="H351" s="218">
        <v>8</v>
      </c>
      <c r="I351" s="219"/>
      <c r="J351" s="220">
        <f>ROUND(I351*H351,2)</f>
        <v>0</v>
      </c>
      <c r="K351" s="216" t="s">
        <v>19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0.002</v>
      </c>
      <c r="R351" s="223">
        <f>Q351*H351</f>
        <v>0.016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247</v>
      </c>
      <c r="AT351" s="225" t="s">
        <v>242</v>
      </c>
      <c r="AU351" s="225" t="s">
        <v>78</v>
      </c>
      <c r="AY351" s="19" t="s">
        <v>240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247</v>
      </c>
      <c r="BM351" s="225" t="s">
        <v>3652</v>
      </c>
    </row>
    <row r="352" s="2" customFormat="1">
      <c r="A352" s="40"/>
      <c r="B352" s="41"/>
      <c r="C352" s="42"/>
      <c r="D352" s="234" t="s">
        <v>504</v>
      </c>
      <c r="E352" s="42"/>
      <c r="F352" s="290" t="s">
        <v>1641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504</v>
      </c>
      <c r="AU352" s="19" t="s">
        <v>78</v>
      </c>
    </row>
    <row r="353" s="13" customFormat="1">
      <c r="A353" s="13"/>
      <c r="B353" s="232"/>
      <c r="C353" s="233"/>
      <c r="D353" s="234" t="s">
        <v>251</v>
      </c>
      <c r="E353" s="235" t="s">
        <v>19</v>
      </c>
      <c r="F353" s="236" t="s">
        <v>3653</v>
      </c>
      <c r="G353" s="233"/>
      <c r="H353" s="237">
        <v>8</v>
      </c>
      <c r="I353" s="238"/>
      <c r="J353" s="233"/>
      <c r="K353" s="233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251</v>
      </c>
      <c r="AU353" s="243" t="s">
        <v>78</v>
      </c>
      <c r="AV353" s="13" t="s">
        <v>78</v>
      </c>
      <c r="AW353" s="13" t="s">
        <v>31</v>
      </c>
      <c r="AX353" s="13" t="s">
        <v>69</v>
      </c>
      <c r="AY353" s="243" t="s">
        <v>240</v>
      </c>
    </row>
    <row r="354" s="14" customFormat="1">
      <c r="A354" s="14"/>
      <c r="B354" s="244"/>
      <c r="C354" s="245"/>
      <c r="D354" s="234" t="s">
        <v>251</v>
      </c>
      <c r="E354" s="246" t="s">
        <v>19</v>
      </c>
      <c r="F354" s="247" t="s">
        <v>253</v>
      </c>
      <c r="G354" s="245"/>
      <c r="H354" s="248">
        <v>8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251</v>
      </c>
      <c r="AU354" s="254" t="s">
        <v>78</v>
      </c>
      <c r="AV354" s="14" t="s">
        <v>247</v>
      </c>
      <c r="AW354" s="14" t="s">
        <v>31</v>
      </c>
      <c r="AX354" s="14" t="s">
        <v>76</v>
      </c>
      <c r="AY354" s="254" t="s">
        <v>240</v>
      </c>
    </row>
    <row r="355" s="2" customFormat="1" ht="24.15" customHeight="1">
      <c r="A355" s="40"/>
      <c r="B355" s="41"/>
      <c r="C355" s="214" t="s">
        <v>573</v>
      </c>
      <c r="D355" s="214" t="s">
        <v>242</v>
      </c>
      <c r="E355" s="215" t="s">
        <v>625</v>
      </c>
      <c r="F355" s="216" t="s">
        <v>626</v>
      </c>
      <c r="G355" s="217" t="s">
        <v>487</v>
      </c>
      <c r="H355" s="218">
        <v>6</v>
      </c>
      <c r="I355" s="219"/>
      <c r="J355" s="220">
        <f>ROUND(I355*H355,2)</f>
        <v>0</v>
      </c>
      <c r="K355" s="216" t="s">
        <v>19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0.002</v>
      </c>
      <c r="R355" s="223">
        <f>Q355*H355</f>
        <v>0.012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247</v>
      </c>
      <c r="AT355" s="225" t="s">
        <v>242</v>
      </c>
      <c r="AU355" s="225" t="s">
        <v>78</v>
      </c>
      <c r="AY355" s="19" t="s">
        <v>240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247</v>
      </c>
      <c r="BM355" s="225" t="s">
        <v>3654</v>
      </c>
    </row>
    <row r="356" s="2" customFormat="1">
      <c r="A356" s="40"/>
      <c r="B356" s="41"/>
      <c r="C356" s="42"/>
      <c r="D356" s="234" t="s">
        <v>504</v>
      </c>
      <c r="E356" s="42"/>
      <c r="F356" s="290" t="s">
        <v>628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504</v>
      </c>
      <c r="AU356" s="19" t="s">
        <v>78</v>
      </c>
    </row>
    <row r="357" s="13" customFormat="1">
      <c r="A357" s="13"/>
      <c r="B357" s="232"/>
      <c r="C357" s="233"/>
      <c r="D357" s="234" t="s">
        <v>251</v>
      </c>
      <c r="E357" s="235" t="s">
        <v>19</v>
      </c>
      <c r="F357" s="236" t="s">
        <v>3655</v>
      </c>
      <c r="G357" s="233"/>
      <c r="H357" s="237">
        <v>6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251</v>
      </c>
      <c r="AU357" s="243" t="s">
        <v>78</v>
      </c>
      <c r="AV357" s="13" t="s">
        <v>78</v>
      </c>
      <c r="AW357" s="13" t="s">
        <v>31</v>
      </c>
      <c r="AX357" s="13" t="s">
        <v>69</v>
      </c>
      <c r="AY357" s="243" t="s">
        <v>240</v>
      </c>
    </row>
    <row r="358" s="14" customFormat="1">
      <c r="A358" s="14"/>
      <c r="B358" s="244"/>
      <c r="C358" s="245"/>
      <c r="D358" s="234" t="s">
        <v>251</v>
      </c>
      <c r="E358" s="246" t="s">
        <v>19</v>
      </c>
      <c r="F358" s="247" t="s">
        <v>253</v>
      </c>
      <c r="G358" s="245"/>
      <c r="H358" s="248">
        <v>6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251</v>
      </c>
      <c r="AU358" s="254" t="s">
        <v>78</v>
      </c>
      <c r="AV358" s="14" t="s">
        <v>247</v>
      </c>
      <c r="AW358" s="14" t="s">
        <v>31</v>
      </c>
      <c r="AX358" s="14" t="s">
        <v>76</v>
      </c>
      <c r="AY358" s="254" t="s">
        <v>240</v>
      </c>
    </row>
    <row r="359" s="12" customFormat="1" ht="22.8" customHeight="1">
      <c r="A359" s="12"/>
      <c r="B359" s="198"/>
      <c r="C359" s="199"/>
      <c r="D359" s="200" t="s">
        <v>68</v>
      </c>
      <c r="E359" s="212" t="s">
        <v>630</v>
      </c>
      <c r="F359" s="212" t="s">
        <v>631</v>
      </c>
      <c r="G359" s="199"/>
      <c r="H359" s="199"/>
      <c r="I359" s="202"/>
      <c r="J359" s="213">
        <f>BK359</f>
        <v>0</v>
      </c>
      <c r="K359" s="199"/>
      <c r="L359" s="204"/>
      <c r="M359" s="205"/>
      <c r="N359" s="206"/>
      <c r="O359" s="206"/>
      <c r="P359" s="207">
        <f>SUM(P360:P429)</f>
        <v>0</v>
      </c>
      <c r="Q359" s="206"/>
      <c r="R359" s="207">
        <f>SUM(R360:R429)</f>
        <v>0.55202812000000001</v>
      </c>
      <c r="S359" s="206"/>
      <c r="T359" s="208">
        <f>SUM(T360:T429)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09" t="s">
        <v>76</v>
      </c>
      <c r="AT359" s="210" t="s">
        <v>68</v>
      </c>
      <c r="AU359" s="210" t="s">
        <v>76</v>
      </c>
      <c r="AY359" s="209" t="s">
        <v>240</v>
      </c>
      <c r="BK359" s="211">
        <f>SUM(BK360:BK429)</f>
        <v>0</v>
      </c>
    </row>
    <row r="360" s="2" customFormat="1" ht="24.15" customHeight="1">
      <c r="A360" s="40"/>
      <c r="B360" s="41"/>
      <c r="C360" s="214" t="s">
        <v>1632</v>
      </c>
      <c r="D360" s="214" t="s">
        <v>242</v>
      </c>
      <c r="E360" s="215" t="s">
        <v>3656</v>
      </c>
      <c r="F360" s="216" t="s">
        <v>3657</v>
      </c>
      <c r="G360" s="217" t="s">
        <v>487</v>
      </c>
      <c r="H360" s="218">
        <v>4</v>
      </c>
      <c r="I360" s="219"/>
      <c r="J360" s="220">
        <f>ROUND(I360*H360,2)</f>
        <v>0</v>
      </c>
      <c r="K360" s="216" t="s">
        <v>246</v>
      </c>
      <c r="L360" s="46"/>
      <c r="M360" s="221" t="s">
        <v>19</v>
      </c>
      <c r="N360" s="222" t="s">
        <v>40</v>
      </c>
      <c r="O360" s="86"/>
      <c r="P360" s="223">
        <f>O360*H360</f>
        <v>0</v>
      </c>
      <c r="Q360" s="223">
        <v>0.00072000000000000005</v>
      </c>
      <c r="R360" s="223">
        <f>Q360*H360</f>
        <v>0.0028800000000000002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247</v>
      </c>
      <c r="AT360" s="225" t="s">
        <v>242</v>
      </c>
      <c r="AU360" s="225" t="s">
        <v>78</v>
      </c>
      <c r="AY360" s="19" t="s">
        <v>240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76</v>
      </c>
      <c r="BK360" s="226">
        <f>ROUND(I360*H360,2)</f>
        <v>0</v>
      </c>
      <c r="BL360" s="19" t="s">
        <v>247</v>
      </c>
      <c r="BM360" s="225" t="s">
        <v>3658</v>
      </c>
    </row>
    <row r="361" s="2" customFormat="1">
      <c r="A361" s="40"/>
      <c r="B361" s="41"/>
      <c r="C361" s="42"/>
      <c r="D361" s="227" t="s">
        <v>249</v>
      </c>
      <c r="E361" s="42"/>
      <c r="F361" s="228" t="s">
        <v>3659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249</v>
      </c>
      <c r="AU361" s="19" t="s">
        <v>78</v>
      </c>
    </row>
    <row r="362" s="13" customFormat="1">
      <c r="A362" s="13"/>
      <c r="B362" s="232"/>
      <c r="C362" s="233"/>
      <c r="D362" s="234" t="s">
        <v>251</v>
      </c>
      <c r="E362" s="235" t="s">
        <v>19</v>
      </c>
      <c r="F362" s="236" t="s">
        <v>3660</v>
      </c>
      <c r="G362" s="233"/>
      <c r="H362" s="237">
        <v>4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251</v>
      </c>
      <c r="AU362" s="243" t="s">
        <v>78</v>
      </c>
      <c r="AV362" s="13" t="s">
        <v>78</v>
      </c>
      <c r="AW362" s="13" t="s">
        <v>31</v>
      </c>
      <c r="AX362" s="13" t="s">
        <v>69</v>
      </c>
      <c r="AY362" s="243" t="s">
        <v>240</v>
      </c>
    </row>
    <row r="363" s="14" customFormat="1">
      <c r="A363" s="14"/>
      <c r="B363" s="244"/>
      <c r="C363" s="245"/>
      <c r="D363" s="234" t="s">
        <v>251</v>
      </c>
      <c r="E363" s="246" t="s">
        <v>19</v>
      </c>
      <c r="F363" s="247" t="s">
        <v>253</v>
      </c>
      <c r="G363" s="245"/>
      <c r="H363" s="248">
        <v>4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251</v>
      </c>
      <c r="AU363" s="254" t="s">
        <v>78</v>
      </c>
      <c r="AV363" s="14" t="s">
        <v>247</v>
      </c>
      <c r="AW363" s="14" t="s">
        <v>31</v>
      </c>
      <c r="AX363" s="14" t="s">
        <v>76</v>
      </c>
      <c r="AY363" s="254" t="s">
        <v>240</v>
      </c>
    </row>
    <row r="364" s="2" customFormat="1" ht="16.5" customHeight="1">
      <c r="A364" s="40"/>
      <c r="B364" s="41"/>
      <c r="C364" s="276" t="s">
        <v>1637</v>
      </c>
      <c r="D364" s="276" t="s">
        <v>386</v>
      </c>
      <c r="E364" s="277" t="s">
        <v>3661</v>
      </c>
      <c r="F364" s="278" t="s">
        <v>3662</v>
      </c>
      <c r="G364" s="279" t="s">
        <v>487</v>
      </c>
      <c r="H364" s="280">
        <v>4</v>
      </c>
      <c r="I364" s="281"/>
      <c r="J364" s="282">
        <f>ROUND(I364*H364,2)</f>
        <v>0</v>
      </c>
      <c r="K364" s="278" t="s">
        <v>19</v>
      </c>
      <c r="L364" s="283"/>
      <c r="M364" s="284" t="s">
        <v>19</v>
      </c>
      <c r="N364" s="285" t="s">
        <v>40</v>
      </c>
      <c r="O364" s="86"/>
      <c r="P364" s="223">
        <f>O364*H364</f>
        <v>0</v>
      </c>
      <c r="Q364" s="223">
        <v>0.018499999999999999</v>
      </c>
      <c r="R364" s="223">
        <f>Q364*H364</f>
        <v>0.073999999999999996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300</v>
      </c>
      <c r="AT364" s="225" t="s">
        <v>386</v>
      </c>
      <c r="AU364" s="225" t="s">
        <v>78</v>
      </c>
      <c r="AY364" s="19" t="s">
        <v>240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76</v>
      </c>
      <c r="BK364" s="226">
        <f>ROUND(I364*H364,2)</f>
        <v>0</v>
      </c>
      <c r="BL364" s="19" t="s">
        <v>247</v>
      </c>
      <c r="BM364" s="225" t="s">
        <v>3663</v>
      </c>
    </row>
    <row r="365" s="2" customFormat="1">
      <c r="A365" s="40"/>
      <c r="B365" s="41"/>
      <c r="C365" s="42"/>
      <c r="D365" s="234" t="s">
        <v>504</v>
      </c>
      <c r="E365" s="42"/>
      <c r="F365" s="290" t="s">
        <v>3664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504</v>
      </c>
      <c r="AU365" s="19" t="s">
        <v>78</v>
      </c>
    </row>
    <row r="366" s="13" customFormat="1">
      <c r="A366" s="13"/>
      <c r="B366" s="232"/>
      <c r="C366" s="233"/>
      <c r="D366" s="234" t="s">
        <v>251</v>
      </c>
      <c r="E366" s="235" t="s">
        <v>19</v>
      </c>
      <c r="F366" s="236" t="s">
        <v>3660</v>
      </c>
      <c r="G366" s="233"/>
      <c r="H366" s="237">
        <v>4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251</v>
      </c>
      <c r="AU366" s="243" t="s">
        <v>78</v>
      </c>
      <c r="AV366" s="13" t="s">
        <v>78</v>
      </c>
      <c r="AW366" s="13" t="s">
        <v>31</v>
      </c>
      <c r="AX366" s="13" t="s">
        <v>69</v>
      </c>
      <c r="AY366" s="243" t="s">
        <v>240</v>
      </c>
    </row>
    <row r="367" s="14" customFormat="1">
      <c r="A367" s="14"/>
      <c r="B367" s="244"/>
      <c r="C367" s="245"/>
      <c r="D367" s="234" t="s">
        <v>251</v>
      </c>
      <c r="E367" s="246" t="s">
        <v>19</v>
      </c>
      <c r="F367" s="247" t="s">
        <v>253</v>
      </c>
      <c r="G367" s="245"/>
      <c r="H367" s="248">
        <v>4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251</v>
      </c>
      <c r="AU367" s="254" t="s">
        <v>78</v>
      </c>
      <c r="AV367" s="14" t="s">
        <v>247</v>
      </c>
      <c r="AW367" s="14" t="s">
        <v>31</v>
      </c>
      <c r="AX367" s="14" t="s">
        <v>76</v>
      </c>
      <c r="AY367" s="254" t="s">
        <v>240</v>
      </c>
    </row>
    <row r="368" s="2" customFormat="1" ht="16.5" customHeight="1">
      <c r="A368" s="40"/>
      <c r="B368" s="41"/>
      <c r="C368" s="276" t="s">
        <v>1643</v>
      </c>
      <c r="D368" s="276" t="s">
        <v>386</v>
      </c>
      <c r="E368" s="277" t="s">
        <v>3665</v>
      </c>
      <c r="F368" s="278" t="s">
        <v>3666</v>
      </c>
      <c r="G368" s="279" t="s">
        <v>487</v>
      </c>
      <c r="H368" s="280">
        <v>4</v>
      </c>
      <c r="I368" s="281"/>
      <c r="J368" s="282">
        <f>ROUND(I368*H368,2)</f>
        <v>0</v>
      </c>
      <c r="K368" s="278" t="s">
        <v>19</v>
      </c>
      <c r="L368" s="283"/>
      <c r="M368" s="284" t="s">
        <v>19</v>
      </c>
      <c r="N368" s="285" t="s">
        <v>40</v>
      </c>
      <c r="O368" s="86"/>
      <c r="P368" s="223">
        <f>O368*H368</f>
        <v>0</v>
      </c>
      <c r="Q368" s="223">
        <v>0.0050000000000000001</v>
      </c>
      <c r="R368" s="223">
        <f>Q368*H368</f>
        <v>0.02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300</v>
      </c>
      <c r="AT368" s="225" t="s">
        <v>386</v>
      </c>
      <c r="AU368" s="225" t="s">
        <v>78</v>
      </c>
      <c r="AY368" s="19" t="s">
        <v>240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76</v>
      </c>
      <c r="BK368" s="226">
        <f>ROUND(I368*H368,2)</f>
        <v>0</v>
      </c>
      <c r="BL368" s="19" t="s">
        <v>247</v>
      </c>
      <c r="BM368" s="225" t="s">
        <v>3667</v>
      </c>
    </row>
    <row r="369" s="13" customFormat="1">
      <c r="A369" s="13"/>
      <c r="B369" s="232"/>
      <c r="C369" s="233"/>
      <c r="D369" s="234" t="s">
        <v>251</v>
      </c>
      <c r="E369" s="235" t="s">
        <v>19</v>
      </c>
      <c r="F369" s="236" t="s">
        <v>3668</v>
      </c>
      <c r="G369" s="233"/>
      <c r="H369" s="237">
        <v>4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251</v>
      </c>
      <c r="AU369" s="243" t="s">
        <v>78</v>
      </c>
      <c r="AV369" s="13" t="s">
        <v>78</v>
      </c>
      <c r="AW369" s="13" t="s">
        <v>31</v>
      </c>
      <c r="AX369" s="13" t="s">
        <v>69</v>
      </c>
      <c r="AY369" s="243" t="s">
        <v>240</v>
      </c>
    </row>
    <row r="370" s="14" customFormat="1">
      <c r="A370" s="14"/>
      <c r="B370" s="244"/>
      <c r="C370" s="245"/>
      <c r="D370" s="234" t="s">
        <v>251</v>
      </c>
      <c r="E370" s="246" t="s">
        <v>19</v>
      </c>
      <c r="F370" s="247" t="s">
        <v>253</v>
      </c>
      <c r="G370" s="245"/>
      <c r="H370" s="248">
        <v>4</v>
      </c>
      <c r="I370" s="249"/>
      <c r="J370" s="245"/>
      <c r="K370" s="245"/>
      <c r="L370" s="250"/>
      <c r="M370" s="251"/>
      <c r="N370" s="252"/>
      <c r="O370" s="252"/>
      <c r="P370" s="252"/>
      <c r="Q370" s="252"/>
      <c r="R370" s="252"/>
      <c r="S370" s="252"/>
      <c r="T370" s="253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4" t="s">
        <v>251</v>
      </c>
      <c r="AU370" s="254" t="s">
        <v>78</v>
      </c>
      <c r="AV370" s="14" t="s">
        <v>247</v>
      </c>
      <c r="AW370" s="14" t="s">
        <v>31</v>
      </c>
      <c r="AX370" s="14" t="s">
        <v>76</v>
      </c>
      <c r="AY370" s="254" t="s">
        <v>240</v>
      </c>
    </row>
    <row r="371" s="2" customFormat="1" ht="24.15" customHeight="1">
      <c r="A371" s="40"/>
      <c r="B371" s="41"/>
      <c r="C371" s="214" t="s">
        <v>630</v>
      </c>
      <c r="D371" s="214" t="s">
        <v>242</v>
      </c>
      <c r="E371" s="215" t="s">
        <v>633</v>
      </c>
      <c r="F371" s="216" t="s">
        <v>634</v>
      </c>
      <c r="G371" s="217" t="s">
        <v>487</v>
      </c>
      <c r="H371" s="218">
        <v>1</v>
      </c>
      <c r="I371" s="219"/>
      <c r="J371" s="220">
        <f>ROUND(I371*H371,2)</f>
        <v>0</v>
      </c>
      <c r="K371" s="216" t="s">
        <v>19</v>
      </c>
      <c r="L371" s="46"/>
      <c r="M371" s="221" t="s">
        <v>19</v>
      </c>
      <c r="N371" s="222" t="s">
        <v>40</v>
      </c>
      <c r="O371" s="86"/>
      <c r="P371" s="223">
        <f>O371*H371</f>
        <v>0</v>
      </c>
      <c r="Q371" s="223">
        <v>0.00161652</v>
      </c>
      <c r="R371" s="223">
        <f>Q371*H371</f>
        <v>0.00161652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247</v>
      </c>
      <c r="AT371" s="225" t="s">
        <v>242</v>
      </c>
      <c r="AU371" s="225" t="s">
        <v>78</v>
      </c>
      <c r="AY371" s="19" t="s">
        <v>240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247</v>
      </c>
      <c r="BM371" s="225" t="s">
        <v>3669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3670</v>
      </c>
      <c r="G372" s="233"/>
      <c r="H372" s="237">
        <v>1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4" customFormat="1">
      <c r="A373" s="14"/>
      <c r="B373" s="244"/>
      <c r="C373" s="245"/>
      <c r="D373" s="234" t="s">
        <v>251</v>
      </c>
      <c r="E373" s="246" t="s">
        <v>19</v>
      </c>
      <c r="F373" s="247" t="s">
        <v>253</v>
      </c>
      <c r="G373" s="245"/>
      <c r="H373" s="248">
        <v>1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251</v>
      </c>
      <c r="AU373" s="254" t="s">
        <v>78</v>
      </c>
      <c r="AV373" s="14" t="s">
        <v>247</v>
      </c>
      <c r="AW373" s="14" t="s">
        <v>31</v>
      </c>
      <c r="AX373" s="14" t="s">
        <v>76</v>
      </c>
      <c r="AY373" s="254" t="s">
        <v>240</v>
      </c>
    </row>
    <row r="374" s="2" customFormat="1" ht="16.5" customHeight="1">
      <c r="A374" s="40"/>
      <c r="B374" s="41"/>
      <c r="C374" s="276" t="s">
        <v>1649</v>
      </c>
      <c r="D374" s="276" t="s">
        <v>386</v>
      </c>
      <c r="E374" s="277" t="s">
        <v>638</v>
      </c>
      <c r="F374" s="278" t="s">
        <v>639</v>
      </c>
      <c r="G374" s="279" t="s">
        <v>487</v>
      </c>
      <c r="H374" s="280">
        <v>1</v>
      </c>
      <c r="I374" s="281"/>
      <c r="J374" s="282">
        <f>ROUND(I374*H374,2)</f>
        <v>0</v>
      </c>
      <c r="K374" s="278" t="s">
        <v>19</v>
      </c>
      <c r="L374" s="283"/>
      <c r="M374" s="284" t="s">
        <v>19</v>
      </c>
      <c r="N374" s="285" t="s">
        <v>40</v>
      </c>
      <c r="O374" s="86"/>
      <c r="P374" s="223">
        <f>O374*H374</f>
        <v>0</v>
      </c>
      <c r="Q374" s="223">
        <v>0.018499999999999999</v>
      </c>
      <c r="R374" s="223">
        <f>Q374*H374</f>
        <v>0.018499999999999999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300</v>
      </c>
      <c r="AT374" s="225" t="s">
        <v>386</v>
      </c>
      <c r="AU374" s="225" t="s">
        <v>78</v>
      </c>
      <c r="AY374" s="19" t="s">
        <v>240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247</v>
      </c>
      <c r="BM374" s="225" t="s">
        <v>3671</v>
      </c>
    </row>
    <row r="375" s="2" customFormat="1">
      <c r="A375" s="40"/>
      <c r="B375" s="41"/>
      <c r="C375" s="42"/>
      <c r="D375" s="234" t="s">
        <v>504</v>
      </c>
      <c r="E375" s="42"/>
      <c r="F375" s="290" t="s">
        <v>641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504</v>
      </c>
      <c r="AU375" s="19" t="s">
        <v>78</v>
      </c>
    </row>
    <row r="376" s="13" customFormat="1">
      <c r="A376" s="13"/>
      <c r="B376" s="232"/>
      <c r="C376" s="233"/>
      <c r="D376" s="234" t="s">
        <v>251</v>
      </c>
      <c r="E376" s="235" t="s">
        <v>19</v>
      </c>
      <c r="F376" s="236" t="s">
        <v>3670</v>
      </c>
      <c r="G376" s="233"/>
      <c r="H376" s="237">
        <v>1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251</v>
      </c>
      <c r="AU376" s="243" t="s">
        <v>78</v>
      </c>
      <c r="AV376" s="13" t="s">
        <v>78</v>
      </c>
      <c r="AW376" s="13" t="s">
        <v>31</v>
      </c>
      <c r="AX376" s="13" t="s">
        <v>69</v>
      </c>
      <c r="AY376" s="243" t="s">
        <v>240</v>
      </c>
    </row>
    <row r="377" s="14" customFormat="1">
      <c r="A377" s="14"/>
      <c r="B377" s="244"/>
      <c r="C377" s="245"/>
      <c r="D377" s="234" t="s">
        <v>251</v>
      </c>
      <c r="E377" s="246" t="s">
        <v>19</v>
      </c>
      <c r="F377" s="247" t="s">
        <v>253</v>
      </c>
      <c r="G377" s="245"/>
      <c r="H377" s="248">
        <v>1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251</v>
      </c>
      <c r="AU377" s="254" t="s">
        <v>78</v>
      </c>
      <c r="AV377" s="14" t="s">
        <v>247</v>
      </c>
      <c r="AW377" s="14" t="s">
        <v>31</v>
      </c>
      <c r="AX377" s="14" t="s">
        <v>76</v>
      </c>
      <c r="AY377" s="254" t="s">
        <v>240</v>
      </c>
    </row>
    <row r="378" s="2" customFormat="1" ht="24.15" customHeight="1">
      <c r="A378" s="40"/>
      <c r="B378" s="41"/>
      <c r="C378" s="214" t="s">
        <v>1652</v>
      </c>
      <c r="D378" s="214" t="s">
        <v>242</v>
      </c>
      <c r="E378" s="215" t="s">
        <v>1659</v>
      </c>
      <c r="F378" s="216" t="s">
        <v>1660</v>
      </c>
      <c r="G378" s="217" t="s">
        <v>487</v>
      </c>
      <c r="H378" s="218">
        <v>1</v>
      </c>
      <c r="I378" s="219"/>
      <c r="J378" s="220">
        <f>ROUND(I378*H378,2)</f>
        <v>0</v>
      </c>
      <c r="K378" s="216" t="s">
        <v>246</v>
      </c>
      <c r="L378" s="46"/>
      <c r="M378" s="221" t="s">
        <v>19</v>
      </c>
      <c r="N378" s="222" t="s">
        <v>40</v>
      </c>
      <c r="O378" s="86"/>
      <c r="P378" s="223">
        <f>O378*H378</f>
        <v>0</v>
      </c>
      <c r="Q378" s="223">
        <v>0.00165</v>
      </c>
      <c r="R378" s="223">
        <f>Q378*H378</f>
        <v>0.00165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247</v>
      </c>
      <c r="AT378" s="225" t="s">
        <v>242</v>
      </c>
      <c r="AU378" s="225" t="s">
        <v>78</v>
      </c>
      <c r="AY378" s="19" t="s">
        <v>240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76</v>
      </c>
      <c r="BK378" s="226">
        <f>ROUND(I378*H378,2)</f>
        <v>0</v>
      </c>
      <c r="BL378" s="19" t="s">
        <v>247</v>
      </c>
      <c r="BM378" s="225" t="s">
        <v>3672</v>
      </c>
    </row>
    <row r="379" s="2" customFormat="1">
      <c r="A379" s="40"/>
      <c r="B379" s="41"/>
      <c r="C379" s="42"/>
      <c r="D379" s="227" t="s">
        <v>249</v>
      </c>
      <c r="E379" s="42"/>
      <c r="F379" s="228" t="s">
        <v>1662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249</v>
      </c>
      <c r="AU379" s="19" t="s">
        <v>78</v>
      </c>
    </row>
    <row r="380" s="13" customFormat="1">
      <c r="A380" s="13"/>
      <c r="B380" s="232"/>
      <c r="C380" s="233"/>
      <c r="D380" s="234" t="s">
        <v>251</v>
      </c>
      <c r="E380" s="235" t="s">
        <v>19</v>
      </c>
      <c r="F380" s="236" t="s">
        <v>3673</v>
      </c>
      <c r="G380" s="233"/>
      <c r="H380" s="237">
        <v>1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251</v>
      </c>
      <c r="AU380" s="243" t="s">
        <v>78</v>
      </c>
      <c r="AV380" s="13" t="s">
        <v>78</v>
      </c>
      <c r="AW380" s="13" t="s">
        <v>31</v>
      </c>
      <c r="AX380" s="13" t="s">
        <v>69</v>
      </c>
      <c r="AY380" s="243" t="s">
        <v>240</v>
      </c>
    </row>
    <row r="381" s="14" customFormat="1">
      <c r="A381" s="14"/>
      <c r="B381" s="244"/>
      <c r="C381" s="245"/>
      <c r="D381" s="234" t="s">
        <v>251</v>
      </c>
      <c r="E381" s="246" t="s">
        <v>19</v>
      </c>
      <c r="F381" s="247" t="s">
        <v>253</v>
      </c>
      <c r="G381" s="245"/>
      <c r="H381" s="248">
        <v>1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251</v>
      </c>
      <c r="AU381" s="254" t="s">
        <v>78</v>
      </c>
      <c r="AV381" s="14" t="s">
        <v>247</v>
      </c>
      <c r="AW381" s="14" t="s">
        <v>31</v>
      </c>
      <c r="AX381" s="14" t="s">
        <v>76</v>
      </c>
      <c r="AY381" s="254" t="s">
        <v>240</v>
      </c>
    </row>
    <row r="382" s="2" customFormat="1" ht="16.5" customHeight="1">
      <c r="A382" s="40"/>
      <c r="B382" s="41"/>
      <c r="C382" s="276" t="s">
        <v>1655</v>
      </c>
      <c r="D382" s="276" t="s">
        <v>386</v>
      </c>
      <c r="E382" s="277" t="s">
        <v>1665</v>
      </c>
      <c r="F382" s="278" t="s">
        <v>1666</v>
      </c>
      <c r="G382" s="279" t="s">
        <v>487</v>
      </c>
      <c r="H382" s="280">
        <v>1</v>
      </c>
      <c r="I382" s="281"/>
      <c r="J382" s="282">
        <f>ROUND(I382*H382,2)</f>
        <v>0</v>
      </c>
      <c r="K382" s="278" t="s">
        <v>19</v>
      </c>
      <c r="L382" s="283"/>
      <c r="M382" s="284" t="s">
        <v>19</v>
      </c>
      <c r="N382" s="285" t="s">
        <v>40</v>
      </c>
      <c r="O382" s="86"/>
      <c r="P382" s="223">
        <f>O382*H382</f>
        <v>0</v>
      </c>
      <c r="Q382" s="223">
        <v>0.02</v>
      </c>
      <c r="R382" s="223">
        <f>Q382*H382</f>
        <v>0.02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300</v>
      </c>
      <c r="AT382" s="225" t="s">
        <v>386</v>
      </c>
      <c r="AU382" s="225" t="s">
        <v>78</v>
      </c>
      <c r="AY382" s="19" t="s">
        <v>240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76</v>
      </c>
      <c r="BK382" s="226">
        <f>ROUND(I382*H382,2)</f>
        <v>0</v>
      </c>
      <c r="BL382" s="19" t="s">
        <v>247</v>
      </c>
      <c r="BM382" s="225" t="s">
        <v>3674</v>
      </c>
    </row>
    <row r="383" s="2" customFormat="1">
      <c r="A383" s="40"/>
      <c r="B383" s="41"/>
      <c r="C383" s="42"/>
      <c r="D383" s="234" t="s">
        <v>504</v>
      </c>
      <c r="E383" s="42"/>
      <c r="F383" s="290" t="s">
        <v>1668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504</v>
      </c>
      <c r="AU383" s="19" t="s">
        <v>78</v>
      </c>
    </row>
    <row r="384" s="13" customFormat="1">
      <c r="A384" s="13"/>
      <c r="B384" s="232"/>
      <c r="C384" s="233"/>
      <c r="D384" s="234" t="s">
        <v>251</v>
      </c>
      <c r="E384" s="235" t="s">
        <v>19</v>
      </c>
      <c r="F384" s="236" t="s">
        <v>3675</v>
      </c>
      <c r="G384" s="233"/>
      <c r="H384" s="237">
        <v>1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251</v>
      </c>
      <c r="AU384" s="243" t="s">
        <v>78</v>
      </c>
      <c r="AV384" s="13" t="s">
        <v>78</v>
      </c>
      <c r="AW384" s="13" t="s">
        <v>31</v>
      </c>
      <c r="AX384" s="13" t="s">
        <v>69</v>
      </c>
      <c r="AY384" s="243" t="s">
        <v>240</v>
      </c>
    </row>
    <row r="385" s="14" customFormat="1">
      <c r="A385" s="14"/>
      <c r="B385" s="244"/>
      <c r="C385" s="245"/>
      <c r="D385" s="234" t="s">
        <v>251</v>
      </c>
      <c r="E385" s="246" t="s">
        <v>19</v>
      </c>
      <c r="F385" s="247" t="s">
        <v>253</v>
      </c>
      <c r="G385" s="245"/>
      <c r="H385" s="248">
        <v>1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251</v>
      </c>
      <c r="AU385" s="254" t="s">
        <v>78</v>
      </c>
      <c r="AV385" s="14" t="s">
        <v>247</v>
      </c>
      <c r="AW385" s="14" t="s">
        <v>31</v>
      </c>
      <c r="AX385" s="14" t="s">
        <v>76</v>
      </c>
      <c r="AY385" s="254" t="s">
        <v>240</v>
      </c>
    </row>
    <row r="386" s="2" customFormat="1" ht="16.5" customHeight="1">
      <c r="A386" s="40"/>
      <c r="B386" s="41"/>
      <c r="C386" s="276" t="s">
        <v>1658</v>
      </c>
      <c r="D386" s="276" t="s">
        <v>386</v>
      </c>
      <c r="E386" s="277" t="s">
        <v>1670</v>
      </c>
      <c r="F386" s="278" t="s">
        <v>1671</v>
      </c>
      <c r="G386" s="279" t="s">
        <v>487</v>
      </c>
      <c r="H386" s="280">
        <v>1</v>
      </c>
      <c r="I386" s="281"/>
      <c r="J386" s="282">
        <f>ROUND(I386*H386,2)</f>
        <v>0</v>
      </c>
      <c r="K386" s="278" t="s">
        <v>19</v>
      </c>
      <c r="L386" s="283"/>
      <c r="M386" s="284" t="s">
        <v>19</v>
      </c>
      <c r="N386" s="285" t="s">
        <v>40</v>
      </c>
      <c r="O386" s="86"/>
      <c r="P386" s="223">
        <f>O386*H386</f>
        <v>0</v>
      </c>
      <c r="Q386" s="223">
        <v>0.0050000000000000001</v>
      </c>
      <c r="R386" s="223">
        <f>Q386*H386</f>
        <v>0.0050000000000000001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300</v>
      </c>
      <c r="AT386" s="225" t="s">
        <v>386</v>
      </c>
      <c r="AU386" s="225" t="s">
        <v>78</v>
      </c>
      <c r="AY386" s="19" t="s">
        <v>240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76</v>
      </c>
      <c r="BK386" s="226">
        <f>ROUND(I386*H386,2)</f>
        <v>0</v>
      </c>
      <c r="BL386" s="19" t="s">
        <v>247</v>
      </c>
      <c r="BM386" s="225" t="s">
        <v>3676</v>
      </c>
    </row>
    <row r="387" s="13" customFormat="1">
      <c r="A387" s="13"/>
      <c r="B387" s="232"/>
      <c r="C387" s="233"/>
      <c r="D387" s="234" t="s">
        <v>251</v>
      </c>
      <c r="E387" s="235" t="s">
        <v>19</v>
      </c>
      <c r="F387" s="236" t="s">
        <v>3677</v>
      </c>
      <c r="G387" s="233"/>
      <c r="H387" s="237">
        <v>1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251</v>
      </c>
      <c r="AU387" s="243" t="s">
        <v>78</v>
      </c>
      <c r="AV387" s="13" t="s">
        <v>78</v>
      </c>
      <c r="AW387" s="13" t="s">
        <v>31</v>
      </c>
      <c r="AX387" s="13" t="s">
        <v>69</v>
      </c>
      <c r="AY387" s="243" t="s">
        <v>240</v>
      </c>
    </row>
    <row r="388" s="14" customFormat="1">
      <c r="A388" s="14"/>
      <c r="B388" s="244"/>
      <c r="C388" s="245"/>
      <c r="D388" s="234" t="s">
        <v>251</v>
      </c>
      <c r="E388" s="246" t="s">
        <v>19</v>
      </c>
      <c r="F388" s="247" t="s">
        <v>253</v>
      </c>
      <c r="G388" s="245"/>
      <c r="H388" s="248">
        <v>1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251</v>
      </c>
      <c r="AU388" s="254" t="s">
        <v>78</v>
      </c>
      <c r="AV388" s="14" t="s">
        <v>247</v>
      </c>
      <c r="AW388" s="14" t="s">
        <v>31</v>
      </c>
      <c r="AX388" s="14" t="s">
        <v>76</v>
      </c>
      <c r="AY388" s="254" t="s">
        <v>240</v>
      </c>
    </row>
    <row r="389" s="2" customFormat="1" ht="24.15" customHeight="1">
      <c r="A389" s="40"/>
      <c r="B389" s="41"/>
      <c r="C389" s="214" t="s">
        <v>1664</v>
      </c>
      <c r="D389" s="214" t="s">
        <v>242</v>
      </c>
      <c r="E389" s="215" t="s">
        <v>1675</v>
      </c>
      <c r="F389" s="216" t="s">
        <v>1676</v>
      </c>
      <c r="G389" s="217" t="s">
        <v>487</v>
      </c>
      <c r="H389" s="218">
        <v>1</v>
      </c>
      <c r="I389" s="219"/>
      <c r="J389" s="220">
        <f>ROUND(I389*H389,2)</f>
        <v>0</v>
      </c>
      <c r="K389" s="216" t="s">
        <v>246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0.0028600000000000001</v>
      </c>
      <c r="R389" s="223">
        <f>Q389*H389</f>
        <v>0.0028600000000000001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247</v>
      </c>
      <c r="AT389" s="225" t="s">
        <v>242</v>
      </c>
      <c r="AU389" s="225" t="s">
        <v>78</v>
      </c>
      <c r="AY389" s="19" t="s">
        <v>240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247</v>
      </c>
      <c r="BM389" s="225" t="s">
        <v>3678</v>
      </c>
    </row>
    <row r="390" s="2" customFormat="1">
      <c r="A390" s="40"/>
      <c r="B390" s="41"/>
      <c r="C390" s="42"/>
      <c r="D390" s="227" t="s">
        <v>249</v>
      </c>
      <c r="E390" s="42"/>
      <c r="F390" s="228" t="s">
        <v>1678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249</v>
      </c>
      <c r="AU390" s="19" t="s">
        <v>78</v>
      </c>
    </row>
    <row r="391" s="13" customFormat="1">
      <c r="A391" s="13"/>
      <c r="B391" s="232"/>
      <c r="C391" s="233"/>
      <c r="D391" s="234" t="s">
        <v>251</v>
      </c>
      <c r="E391" s="235" t="s">
        <v>19</v>
      </c>
      <c r="F391" s="236" t="s">
        <v>3675</v>
      </c>
      <c r="G391" s="233"/>
      <c r="H391" s="237">
        <v>1</v>
      </c>
      <c r="I391" s="238"/>
      <c r="J391" s="233"/>
      <c r="K391" s="233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251</v>
      </c>
      <c r="AU391" s="243" t="s">
        <v>78</v>
      </c>
      <c r="AV391" s="13" t="s">
        <v>78</v>
      </c>
      <c r="AW391" s="13" t="s">
        <v>31</v>
      </c>
      <c r="AX391" s="13" t="s">
        <v>69</v>
      </c>
      <c r="AY391" s="243" t="s">
        <v>240</v>
      </c>
    </row>
    <row r="392" s="14" customFormat="1">
      <c r="A392" s="14"/>
      <c r="B392" s="244"/>
      <c r="C392" s="245"/>
      <c r="D392" s="234" t="s">
        <v>251</v>
      </c>
      <c r="E392" s="246" t="s">
        <v>19</v>
      </c>
      <c r="F392" s="247" t="s">
        <v>253</v>
      </c>
      <c r="G392" s="245"/>
      <c r="H392" s="248">
        <v>1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251</v>
      </c>
      <c r="AU392" s="254" t="s">
        <v>78</v>
      </c>
      <c r="AV392" s="14" t="s">
        <v>247</v>
      </c>
      <c r="AW392" s="14" t="s">
        <v>31</v>
      </c>
      <c r="AX392" s="14" t="s">
        <v>76</v>
      </c>
      <c r="AY392" s="254" t="s">
        <v>240</v>
      </c>
    </row>
    <row r="393" s="2" customFormat="1" ht="16.5" customHeight="1">
      <c r="A393" s="40"/>
      <c r="B393" s="41"/>
      <c r="C393" s="276" t="s">
        <v>1669</v>
      </c>
      <c r="D393" s="276" t="s">
        <v>386</v>
      </c>
      <c r="E393" s="277" t="s">
        <v>1681</v>
      </c>
      <c r="F393" s="278" t="s">
        <v>1682</v>
      </c>
      <c r="G393" s="279" t="s">
        <v>487</v>
      </c>
      <c r="H393" s="280">
        <v>1</v>
      </c>
      <c r="I393" s="281"/>
      <c r="J393" s="282">
        <f>ROUND(I393*H393,2)</f>
        <v>0</v>
      </c>
      <c r="K393" s="278" t="s">
        <v>19</v>
      </c>
      <c r="L393" s="283"/>
      <c r="M393" s="284" t="s">
        <v>19</v>
      </c>
      <c r="N393" s="285" t="s">
        <v>40</v>
      </c>
      <c r="O393" s="86"/>
      <c r="P393" s="223">
        <f>O393*H393</f>
        <v>0</v>
      </c>
      <c r="Q393" s="223">
        <v>0.035000000000000003</v>
      </c>
      <c r="R393" s="223">
        <f>Q393*H393</f>
        <v>0.035000000000000003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300</v>
      </c>
      <c r="AT393" s="225" t="s">
        <v>386</v>
      </c>
      <c r="AU393" s="225" t="s">
        <v>78</v>
      </c>
      <c r="AY393" s="19" t="s">
        <v>240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76</v>
      </c>
      <c r="BK393" s="226">
        <f>ROUND(I393*H393,2)</f>
        <v>0</v>
      </c>
      <c r="BL393" s="19" t="s">
        <v>247</v>
      </c>
      <c r="BM393" s="225" t="s">
        <v>3679</v>
      </c>
    </row>
    <row r="394" s="2" customFormat="1">
      <c r="A394" s="40"/>
      <c r="B394" s="41"/>
      <c r="C394" s="42"/>
      <c r="D394" s="234" t="s">
        <v>504</v>
      </c>
      <c r="E394" s="42"/>
      <c r="F394" s="290" t="s">
        <v>1684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504</v>
      </c>
      <c r="AU394" s="19" t="s">
        <v>78</v>
      </c>
    </row>
    <row r="395" s="13" customFormat="1">
      <c r="A395" s="13"/>
      <c r="B395" s="232"/>
      <c r="C395" s="233"/>
      <c r="D395" s="234" t="s">
        <v>251</v>
      </c>
      <c r="E395" s="235" t="s">
        <v>19</v>
      </c>
      <c r="F395" s="236" t="s">
        <v>3675</v>
      </c>
      <c r="G395" s="233"/>
      <c r="H395" s="237">
        <v>1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251</v>
      </c>
      <c r="AU395" s="243" t="s">
        <v>78</v>
      </c>
      <c r="AV395" s="13" t="s">
        <v>78</v>
      </c>
      <c r="AW395" s="13" t="s">
        <v>31</v>
      </c>
      <c r="AX395" s="13" t="s">
        <v>69</v>
      </c>
      <c r="AY395" s="243" t="s">
        <v>240</v>
      </c>
    </row>
    <row r="396" s="14" customFormat="1">
      <c r="A396" s="14"/>
      <c r="B396" s="244"/>
      <c r="C396" s="245"/>
      <c r="D396" s="234" t="s">
        <v>251</v>
      </c>
      <c r="E396" s="246" t="s">
        <v>19</v>
      </c>
      <c r="F396" s="247" t="s">
        <v>253</v>
      </c>
      <c r="G396" s="245"/>
      <c r="H396" s="248">
        <v>1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251</v>
      </c>
      <c r="AU396" s="254" t="s">
        <v>78</v>
      </c>
      <c r="AV396" s="14" t="s">
        <v>247</v>
      </c>
      <c r="AW396" s="14" t="s">
        <v>31</v>
      </c>
      <c r="AX396" s="14" t="s">
        <v>76</v>
      </c>
      <c r="AY396" s="254" t="s">
        <v>240</v>
      </c>
    </row>
    <row r="397" s="2" customFormat="1" ht="24.15" customHeight="1">
      <c r="A397" s="40"/>
      <c r="B397" s="41"/>
      <c r="C397" s="214" t="s">
        <v>1674</v>
      </c>
      <c r="D397" s="214" t="s">
        <v>242</v>
      </c>
      <c r="E397" s="215" t="s">
        <v>1692</v>
      </c>
      <c r="F397" s="216" t="s">
        <v>1693</v>
      </c>
      <c r="G397" s="217" t="s">
        <v>487</v>
      </c>
      <c r="H397" s="218">
        <v>1</v>
      </c>
      <c r="I397" s="219"/>
      <c r="J397" s="220">
        <f>ROUND(I397*H397,2)</f>
        <v>0</v>
      </c>
      <c r="K397" s="216" t="s">
        <v>246</v>
      </c>
      <c r="L397" s="46"/>
      <c r="M397" s="221" t="s">
        <v>19</v>
      </c>
      <c r="N397" s="222" t="s">
        <v>40</v>
      </c>
      <c r="O397" s="86"/>
      <c r="P397" s="223">
        <f>O397*H397</f>
        <v>0</v>
      </c>
      <c r="Q397" s="223">
        <v>0.01299</v>
      </c>
      <c r="R397" s="223">
        <f>Q397*H397</f>
        <v>0.01299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247</v>
      </c>
      <c r="AT397" s="225" t="s">
        <v>242</v>
      </c>
      <c r="AU397" s="225" t="s">
        <v>78</v>
      </c>
      <c r="AY397" s="19" t="s">
        <v>240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76</v>
      </c>
      <c r="BK397" s="226">
        <f>ROUND(I397*H397,2)</f>
        <v>0</v>
      </c>
      <c r="BL397" s="19" t="s">
        <v>247</v>
      </c>
      <c r="BM397" s="225" t="s">
        <v>3680</v>
      </c>
    </row>
    <row r="398" s="2" customFormat="1">
      <c r="A398" s="40"/>
      <c r="B398" s="41"/>
      <c r="C398" s="42"/>
      <c r="D398" s="227" t="s">
        <v>249</v>
      </c>
      <c r="E398" s="42"/>
      <c r="F398" s="228" t="s">
        <v>1695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249</v>
      </c>
      <c r="AU398" s="19" t="s">
        <v>78</v>
      </c>
    </row>
    <row r="399" s="13" customFormat="1">
      <c r="A399" s="13"/>
      <c r="B399" s="232"/>
      <c r="C399" s="233"/>
      <c r="D399" s="234" t="s">
        <v>251</v>
      </c>
      <c r="E399" s="235" t="s">
        <v>19</v>
      </c>
      <c r="F399" s="236" t="s">
        <v>3681</v>
      </c>
      <c r="G399" s="233"/>
      <c r="H399" s="237">
        <v>1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251</v>
      </c>
      <c r="AU399" s="243" t="s">
        <v>78</v>
      </c>
      <c r="AV399" s="13" t="s">
        <v>78</v>
      </c>
      <c r="AW399" s="13" t="s">
        <v>31</v>
      </c>
      <c r="AX399" s="13" t="s">
        <v>69</v>
      </c>
      <c r="AY399" s="243" t="s">
        <v>240</v>
      </c>
    </row>
    <row r="400" s="14" customFormat="1">
      <c r="A400" s="14"/>
      <c r="B400" s="244"/>
      <c r="C400" s="245"/>
      <c r="D400" s="234" t="s">
        <v>251</v>
      </c>
      <c r="E400" s="246" t="s">
        <v>19</v>
      </c>
      <c r="F400" s="247" t="s">
        <v>253</v>
      </c>
      <c r="G400" s="245"/>
      <c r="H400" s="248">
        <v>1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251</v>
      </c>
      <c r="AU400" s="254" t="s">
        <v>78</v>
      </c>
      <c r="AV400" s="14" t="s">
        <v>247</v>
      </c>
      <c r="AW400" s="14" t="s">
        <v>31</v>
      </c>
      <c r="AX400" s="14" t="s">
        <v>76</v>
      </c>
      <c r="AY400" s="254" t="s">
        <v>240</v>
      </c>
    </row>
    <row r="401" s="2" customFormat="1" ht="16.5" customHeight="1">
      <c r="A401" s="40"/>
      <c r="B401" s="41"/>
      <c r="C401" s="276" t="s">
        <v>1680</v>
      </c>
      <c r="D401" s="276" t="s">
        <v>386</v>
      </c>
      <c r="E401" s="277" t="s">
        <v>1698</v>
      </c>
      <c r="F401" s="278" t="s">
        <v>1699</v>
      </c>
      <c r="G401" s="279" t="s">
        <v>487</v>
      </c>
      <c r="H401" s="280">
        <v>1</v>
      </c>
      <c r="I401" s="281"/>
      <c r="J401" s="282">
        <f>ROUND(I401*H401,2)</f>
        <v>0</v>
      </c>
      <c r="K401" s="278" t="s">
        <v>19</v>
      </c>
      <c r="L401" s="283"/>
      <c r="M401" s="284" t="s">
        <v>19</v>
      </c>
      <c r="N401" s="285" t="s">
        <v>40</v>
      </c>
      <c r="O401" s="86"/>
      <c r="P401" s="223">
        <f>O401*H401</f>
        <v>0</v>
      </c>
      <c r="Q401" s="223">
        <v>0.14999999999999999</v>
      </c>
      <c r="R401" s="223">
        <f>Q401*H401</f>
        <v>0.14999999999999999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300</v>
      </c>
      <c r="AT401" s="225" t="s">
        <v>386</v>
      </c>
      <c r="AU401" s="225" t="s">
        <v>78</v>
      </c>
      <c r="AY401" s="19" t="s">
        <v>240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76</v>
      </c>
      <c r="BK401" s="226">
        <f>ROUND(I401*H401,2)</f>
        <v>0</v>
      </c>
      <c r="BL401" s="19" t="s">
        <v>247</v>
      </c>
      <c r="BM401" s="225" t="s">
        <v>3682</v>
      </c>
    </row>
    <row r="402" s="2" customFormat="1">
      <c r="A402" s="40"/>
      <c r="B402" s="41"/>
      <c r="C402" s="42"/>
      <c r="D402" s="234" t="s">
        <v>504</v>
      </c>
      <c r="E402" s="42"/>
      <c r="F402" s="290" t="s">
        <v>1701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504</v>
      </c>
      <c r="AU402" s="19" t="s">
        <v>78</v>
      </c>
    </row>
    <row r="403" s="13" customFormat="1">
      <c r="A403" s="13"/>
      <c r="B403" s="232"/>
      <c r="C403" s="233"/>
      <c r="D403" s="234" t="s">
        <v>251</v>
      </c>
      <c r="E403" s="235" t="s">
        <v>19</v>
      </c>
      <c r="F403" s="236" t="s">
        <v>3681</v>
      </c>
      <c r="G403" s="233"/>
      <c r="H403" s="237">
        <v>1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251</v>
      </c>
      <c r="AU403" s="243" t="s">
        <v>78</v>
      </c>
      <c r="AV403" s="13" t="s">
        <v>78</v>
      </c>
      <c r="AW403" s="13" t="s">
        <v>31</v>
      </c>
      <c r="AX403" s="13" t="s">
        <v>69</v>
      </c>
      <c r="AY403" s="243" t="s">
        <v>240</v>
      </c>
    </row>
    <row r="404" s="14" customFormat="1">
      <c r="A404" s="14"/>
      <c r="B404" s="244"/>
      <c r="C404" s="245"/>
      <c r="D404" s="234" t="s">
        <v>251</v>
      </c>
      <c r="E404" s="246" t="s">
        <v>19</v>
      </c>
      <c r="F404" s="247" t="s">
        <v>253</v>
      </c>
      <c r="G404" s="245"/>
      <c r="H404" s="248">
        <v>1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251</v>
      </c>
      <c r="AU404" s="254" t="s">
        <v>78</v>
      </c>
      <c r="AV404" s="14" t="s">
        <v>247</v>
      </c>
      <c r="AW404" s="14" t="s">
        <v>31</v>
      </c>
      <c r="AX404" s="14" t="s">
        <v>76</v>
      </c>
      <c r="AY404" s="254" t="s">
        <v>240</v>
      </c>
    </row>
    <row r="405" s="2" customFormat="1" ht="16.5" customHeight="1">
      <c r="A405" s="40"/>
      <c r="B405" s="41"/>
      <c r="C405" s="276" t="s">
        <v>1685</v>
      </c>
      <c r="D405" s="276" t="s">
        <v>386</v>
      </c>
      <c r="E405" s="277" t="s">
        <v>1704</v>
      </c>
      <c r="F405" s="278" t="s">
        <v>1705</v>
      </c>
      <c r="G405" s="279" t="s">
        <v>487</v>
      </c>
      <c r="H405" s="280">
        <v>1</v>
      </c>
      <c r="I405" s="281"/>
      <c r="J405" s="282">
        <f>ROUND(I405*H405,2)</f>
        <v>0</v>
      </c>
      <c r="K405" s="278" t="s">
        <v>19</v>
      </c>
      <c r="L405" s="283"/>
      <c r="M405" s="284" t="s">
        <v>19</v>
      </c>
      <c r="N405" s="285" t="s">
        <v>40</v>
      </c>
      <c r="O405" s="86"/>
      <c r="P405" s="223">
        <f>O405*H405</f>
        <v>0</v>
      </c>
      <c r="Q405" s="223">
        <v>0.025000000000000001</v>
      </c>
      <c r="R405" s="223">
        <f>Q405*H405</f>
        <v>0.025000000000000001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300</v>
      </c>
      <c r="AT405" s="225" t="s">
        <v>386</v>
      </c>
      <c r="AU405" s="225" t="s">
        <v>78</v>
      </c>
      <c r="AY405" s="19" t="s">
        <v>240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247</v>
      </c>
      <c r="BM405" s="225" t="s">
        <v>3683</v>
      </c>
    </row>
    <row r="406" s="13" customFormat="1">
      <c r="A406" s="13"/>
      <c r="B406" s="232"/>
      <c r="C406" s="233"/>
      <c r="D406" s="234" t="s">
        <v>251</v>
      </c>
      <c r="E406" s="235" t="s">
        <v>19</v>
      </c>
      <c r="F406" s="236" t="s">
        <v>3684</v>
      </c>
      <c r="G406" s="233"/>
      <c r="H406" s="237">
        <v>1</v>
      </c>
      <c r="I406" s="238"/>
      <c r="J406" s="233"/>
      <c r="K406" s="233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251</v>
      </c>
      <c r="AU406" s="243" t="s">
        <v>78</v>
      </c>
      <c r="AV406" s="13" t="s">
        <v>78</v>
      </c>
      <c r="AW406" s="13" t="s">
        <v>31</v>
      </c>
      <c r="AX406" s="13" t="s">
        <v>69</v>
      </c>
      <c r="AY406" s="243" t="s">
        <v>240</v>
      </c>
    </row>
    <row r="407" s="14" customFormat="1">
      <c r="A407" s="14"/>
      <c r="B407" s="244"/>
      <c r="C407" s="245"/>
      <c r="D407" s="234" t="s">
        <v>251</v>
      </c>
      <c r="E407" s="246" t="s">
        <v>19</v>
      </c>
      <c r="F407" s="247" t="s">
        <v>253</v>
      </c>
      <c r="G407" s="245"/>
      <c r="H407" s="248">
        <v>1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251</v>
      </c>
      <c r="AU407" s="254" t="s">
        <v>78</v>
      </c>
      <c r="AV407" s="14" t="s">
        <v>247</v>
      </c>
      <c r="AW407" s="14" t="s">
        <v>31</v>
      </c>
      <c r="AX407" s="14" t="s">
        <v>76</v>
      </c>
      <c r="AY407" s="254" t="s">
        <v>240</v>
      </c>
    </row>
    <row r="408" s="2" customFormat="1" ht="16.5" customHeight="1">
      <c r="A408" s="40"/>
      <c r="B408" s="41"/>
      <c r="C408" s="214" t="s">
        <v>1691</v>
      </c>
      <c r="D408" s="214" t="s">
        <v>242</v>
      </c>
      <c r="E408" s="215" t="s">
        <v>643</v>
      </c>
      <c r="F408" s="216" t="s">
        <v>644</v>
      </c>
      <c r="G408" s="217" t="s">
        <v>487</v>
      </c>
      <c r="H408" s="218">
        <v>1</v>
      </c>
      <c r="I408" s="219"/>
      <c r="J408" s="220">
        <f>ROUND(I408*H408,2)</f>
        <v>0</v>
      </c>
      <c r="K408" s="216" t="s">
        <v>19</v>
      </c>
      <c r="L408" s="46"/>
      <c r="M408" s="221" t="s">
        <v>19</v>
      </c>
      <c r="N408" s="222" t="s">
        <v>40</v>
      </c>
      <c r="O408" s="86"/>
      <c r="P408" s="223">
        <f>O408*H408</f>
        <v>0</v>
      </c>
      <c r="Q408" s="223">
        <v>0.12303160000000001</v>
      </c>
      <c r="R408" s="223">
        <f>Q408*H408</f>
        <v>0.12303160000000001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247</v>
      </c>
      <c r="AT408" s="225" t="s">
        <v>242</v>
      </c>
      <c r="AU408" s="225" t="s">
        <v>78</v>
      </c>
      <c r="AY408" s="19" t="s">
        <v>240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76</v>
      </c>
      <c r="BK408" s="226">
        <f>ROUND(I408*H408,2)</f>
        <v>0</v>
      </c>
      <c r="BL408" s="19" t="s">
        <v>247</v>
      </c>
      <c r="BM408" s="225" t="s">
        <v>3685</v>
      </c>
    </row>
    <row r="409" s="13" customFormat="1">
      <c r="A409" s="13"/>
      <c r="B409" s="232"/>
      <c r="C409" s="233"/>
      <c r="D409" s="234" t="s">
        <v>251</v>
      </c>
      <c r="E409" s="235" t="s">
        <v>19</v>
      </c>
      <c r="F409" s="236" t="s">
        <v>3686</v>
      </c>
      <c r="G409" s="233"/>
      <c r="H409" s="237">
        <v>1</v>
      </c>
      <c r="I409" s="238"/>
      <c r="J409" s="233"/>
      <c r="K409" s="233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251</v>
      </c>
      <c r="AU409" s="243" t="s">
        <v>78</v>
      </c>
      <c r="AV409" s="13" t="s">
        <v>78</v>
      </c>
      <c r="AW409" s="13" t="s">
        <v>31</v>
      </c>
      <c r="AX409" s="13" t="s">
        <v>69</v>
      </c>
      <c r="AY409" s="243" t="s">
        <v>240</v>
      </c>
    </row>
    <row r="410" s="14" customFormat="1">
      <c r="A410" s="14"/>
      <c r="B410" s="244"/>
      <c r="C410" s="245"/>
      <c r="D410" s="234" t="s">
        <v>251</v>
      </c>
      <c r="E410" s="246" t="s">
        <v>19</v>
      </c>
      <c r="F410" s="247" t="s">
        <v>253</v>
      </c>
      <c r="G410" s="245"/>
      <c r="H410" s="248">
        <v>1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251</v>
      </c>
      <c r="AU410" s="254" t="s">
        <v>78</v>
      </c>
      <c r="AV410" s="14" t="s">
        <v>247</v>
      </c>
      <c r="AW410" s="14" t="s">
        <v>31</v>
      </c>
      <c r="AX410" s="14" t="s">
        <v>76</v>
      </c>
      <c r="AY410" s="254" t="s">
        <v>240</v>
      </c>
    </row>
    <row r="411" s="2" customFormat="1" ht="16.5" customHeight="1">
      <c r="A411" s="40"/>
      <c r="B411" s="41"/>
      <c r="C411" s="276" t="s">
        <v>1697</v>
      </c>
      <c r="D411" s="276" t="s">
        <v>386</v>
      </c>
      <c r="E411" s="277" t="s">
        <v>648</v>
      </c>
      <c r="F411" s="278" t="s">
        <v>649</v>
      </c>
      <c r="G411" s="279" t="s">
        <v>487</v>
      </c>
      <c r="H411" s="280">
        <v>1</v>
      </c>
      <c r="I411" s="281"/>
      <c r="J411" s="282">
        <f>ROUND(I411*H411,2)</f>
        <v>0</v>
      </c>
      <c r="K411" s="278" t="s">
        <v>19</v>
      </c>
      <c r="L411" s="283"/>
      <c r="M411" s="284" t="s">
        <v>19</v>
      </c>
      <c r="N411" s="285" t="s">
        <v>40</v>
      </c>
      <c r="O411" s="86"/>
      <c r="P411" s="223">
        <f>O411*H411</f>
        <v>0</v>
      </c>
      <c r="Q411" s="223">
        <v>0.014</v>
      </c>
      <c r="R411" s="223">
        <f>Q411*H411</f>
        <v>0.014</v>
      </c>
      <c r="S411" s="223">
        <v>0</v>
      </c>
      <c r="T411" s="224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5" t="s">
        <v>300</v>
      </c>
      <c r="AT411" s="225" t="s">
        <v>386</v>
      </c>
      <c r="AU411" s="225" t="s">
        <v>78</v>
      </c>
      <c r="AY411" s="19" t="s">
        <v>240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9" t="s">
        <v>76</v>
      </c>
      <c r="BK411" s="226">
        <f>ROUND(I411*H411,2)</f>
        <v>0</v>
      </c>
      <c r="BL411" s="19" t="s">
        <v>247</v>
      </c>
      <c r="BM411" s="225" t="s">
        <v>3687</v>
      </c>
    </row>
    <row r="412" s="13" customFormat="1">
      <c r="A412" s="13"/>
      <c r="B412" s="232"/>
      <c r="C412" s="233"/>
      <c r="D412" s="234" t="s">
        <v>251</v>
      </c>
      <c r="E412" s="235" t="s">
        <v>19</v>
      </c>
      <c r="F412" s="236" t="s">
        <v>3686</v>
      </c>
      <c r="G412" s="233"/>
      <c r="H412" s="237">
        <v>1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251</v>
      </c>
      <c r="AU412" s="243" t="s">
        <v>78</v>
      </c>
      <c r="AV412" s="13" t="s">
        <v>78</v>
      </c>
      <c r="AW412" s="13" t="s">
        <v>31</v>
      </c>
      <c r="AX412" s="13" t="s">
        <v>69</v>
      </c>
      <c r="AY412" s="243" t="s">
        <v>240</v>
      </c>
    </row>
    <row r="413" s="14" customFormat="1">
      <c r="A413" s="14"/>
      <c r="B413" s="244"/>
      <c r="C413" s="245"/>
      <c r="D413" s="234" t="s">
        <v>251</v>
      </c>
      <c r="E413" s="246" t="s">
        <v>19</v>
      </c>
      <c r="F413" s="247" t="s">
        <v>253</v>
      </c>
      <c r="G413" s="245"/>
      <c r="H413" s="248">
        <v>1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251</v>
      </c>
      <c r="AU413" s="254" t="s">
        <v>78</v>
      </c>
      <c r="AV413" s="14" t="s">
        <v>247</v>
      </c>
      <c r="AW413" s="14" t="s">
        <v>31</v>
      </c>
      <c r="AX413" s="14" t="s">
        <v>76</v>
      </c>
      <c r="AY413" s="254" t="s">
        <v>240</v>
      </c>
    </row>
    <row r="414" s="2" customFormat="1" ht="16.5" customHeight="1">
      <c r="A414" s="40"/>
      <c r="B414" s="41"/>
      <c r="C414" s="276" t="s">
        <v>1703</v>
      </c>
      <c r="D414" s="276" t="s">
        <v>386</v>
      </c>
      <c r="E414" s="277" t="s">
        <v>652</v>
      </c>
      <c r="F414" s="278" t="s">
        <v>653</v>
      </c>
      <c r="G414" s="279" t="s">
        <v>487</v>
      </c>
      <c r="H414" s="280">
        <v>1</v>
      </c>
      <c r="I414" s="281"/>
      <c r="J414" s="282">
        <f>ROUND(I414*H414,2)</f>
        <v>0</v>
      </c>
      <c r="K414" s="278" t="s">
        <v>19</v>
      </c>
      <c r="L414" s="283"/>
      <c r="M414" s="284" t="s">
        <v>19</v>
      </c>
      <c r="N414" s="285" t="s">
        <v>40</v>
      </c>
      <c r="O414" s="86"/>
      <c r="P414" s="223">
        <f>O414*H414</f>
        <v>0</v>
      </c>
      <c r="Q414" s="223">
        <v>0.01</v>
      </c>
      <c r="R414" s="223">
        <f>Q414*H414</f>
        <v>0.01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300</v>
      </c>
      <c r="AT414" s="225" t="s">
        <v>386</v>
      </c>
      <c r="AU414" s="225" t="s">
        <v>78</v>
      </c>
      <c r="AY414" s="19" t="s">
        <v>240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76</v>
      </c>
      <c r="BK414" s="226">
        <f>ROUND(I414*H414,2)</f>
        <v>0</v>
      </c>
      <c r="BL414" s="19" t="s">
        <v>247</v>
      </c>
      <c r="BM414" s="225" t="s">
        <v>3688</v>
      </c>
    </row>
    <row r="415" s="13" customFormat="1">
      <c r="A415" s="13"/>
      <c r="B415" s="232"/>
      <c r="C415" s="233"/>
      <c r="D415" s="234" t="s">
        <v>251</v>
      </c>
      <c r="E415" s="235" t="s">
        <v>19</v>
      </c>
      <c r="F415" s="236" t="s">
        <v>3689</v>
      </c>
      <c r="G415" s="233"/>
      <c r="H415" s="237">
        <v>1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251</v>
      </c>
      <c r="AU415" s="243" t="s">
        <v>78</v>
      </c>
      <c r="AV415" s="13" t="s">
        <v>78</v>
      </c>
      <c r="AW415" s="13" t="s">
        <v>31</v>
      </c>
      <c r="AX415" s="13" t="s">
        <v>69</v>
      </c>
      <c r="AY415" s="243" t="s">
        <v>240</v>
      </c>
    </row>
    <row r="416" s="14" customFormat="1">
      <c r="A416" s="14"/>
      <c r="B416" s="244"/>
      <c r="C416" s="245"/>
      <c r="D416" s="234" t="s">
        <v>251</v>
      </c>
      <c r="E416" s="246" t="s">
        <v>19</v>
      </c>
      <c r="F416" s="247" t="s">
        <v>253</v>
      </c>
      <c r="G416" s="245"/>
      <c r="H416" s="248">
        <v>1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251</v>
      </c>
      <c r="AU416" s="254" t="s">
        <v>78</v>
      </c>
      <c r="AV416" s="14" t="s">
        <v>247</v>
      </c>
      <c r="AW416" s="14" t="s">
        <v>31</v>
      </c>
      <c r="AX416" s="14" t="s">
        <v>76</v>
      </c>
      <c r="AY416" s="254" t="s">
        <v>240</v>
      </c>
    </row>
    <row r="417" s="2" customFormat="1" ht="16.5" customHeight="1">
      <c r="A417" s="40"/>
      <c r="B417" s="41"/>
      <c r="C417" s="214" t="s">
        <v>1708</v>
      </c>
      <c r="D417" s="214" t="s">
        <v>242</v>
      </c>
      <c r="E417" s="215" t="s">
        <v>657</v>
      </c>
      <c r="F417" s="216" t="s">
        <v>658</v>
      </c>
      <c r="G417" s="217" t="s">
        <v>487</v>
      </c>
      <c r="H417" s="218">
        <v>8</v>
      </c>
      <c r="I417" s="219"/>
      <c r="J417" s="220">
        <f>ROUND(I417*H417,2)</f>
        <v>0</v>
      </c>
      <c r="K417" s="216" t="s">
        <v>19</v>
      </c>
      <c r="L417" s="46"/>
      <c r="M417" s="221" t="s">
        <v>19</v>
      </c>
      <c r="N417" s="222" t="s">
        <v>40</v>
      </c>
      <c r="O417" s="86"/>
      <c r="P417" s="223">
        <f>O417*H417</f>
        <v>0</v>
      </c>
      <c r="Q417" s="223">
        <v>0</v>
      </c>
      <c r="R417" s="223">
        <f>Q417*H417</f>
        <v>0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659</v>
      </c>
      <c r="AT417" s="225" t="s">
        <v>242</v>
      </c>
      <c r="AU417" s="225" t="s">
        <v>78</v>
      </c>
      <c r="AY417" s="19" t="s">
        <v>240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76</v>
      </c>
      <c r="BK417" s="226">
        <f>ROUND(I417*H417,2)</f>
        <v>0</v>
      </c>
      <c r="BL417" s="19" t="s">
        <v>659</v>
      </c>
      <c r="BM417" s="225" t="s">
        <v>3690</v>
      </c>
    </row>
    <row r="418" s="2" customFormat="1" ht="24.15" customHeight="1">
      <c r="A418" s="40"/>
      <c r="B418" s="41"/>
      <c r="C418" s="214" t="s">
        <v>1712</v>
      </c>
      <c r="D418" s="214" t="s">
        <v>242</v>
      </c>
      <c r="E418" s="215" t="s">
        <v>667</v>
      </c>
      <c r="F418" s="216" t="s">
        <v>668</v>
      </c>
      <c r="G418" s="217" t="s">
        <v>487</v>
      </c>
      <c r="H418" s="218">
        <v>20</v>
      </c>
      <c r="I418" s="219"/>
      <c r="J418" s="220">
        <f>ROUND(I418*H418,2)</f>
        <v>0</v>
      </c>
      <c r="K418" s="216" t="s">
        <v>19</v>
      </c>
      <c r="L418" s="46"/>
      <c r="M418" s="221" t="s">
        <v>19</v>
      </c>
      <c r="N418" s="222" t="s">
        <v>40</v>
      </c>
      <c r="O418" s="86"/>
      <c r="P418" s="223">
        <f>O418*H418</f>
        <v>0</v>
      </c>
      <c r="Q418" s="223">
        <v>0.00050000000000000001</v>
      </c>
      <c r="R418" s="223">
        <f>Q418*H418</f>
        <v>0.01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247</v>
      </c>
      <c r="AT418" s="225" t="s">
        <v>242</v>
      </c>
      <c r="AU418" s="225" t="s">
        <v>78</v>
      </c>
      <c r="AY418" s="19" t="s">
        <v>240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76</v>
      </c>
      <c r="BK418" s="226">
        <f>ROUND(I418*H418,2)</f>
        <v>0</v>
      </c>
      <c r="BL418" s="19" t="s">
        <v>247</v>
      </c>
      <c r="BM418" s="225" t="s">
        <v>3691</v>
      </c>
    </row>
    <row r="419" s="13" customFormat="1">
      <c r="A419" s="13"/>
      <c r="B419" s="232"/>
      <c r="C419" s="233"/>
      <c r="D419" s="234" t="s">
        <v>251</v>
      </c>
      <c r="E419" s="235" t="s">
        <v>19</v>
      </c>
      <c r="F419" s="236" t="s">
        <v>3692</v>
      </c>
      <c r="G419" s="233"/>
      <c r="H419" s="237">
        <v>20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251</v>
      </c>
      <c r="AU419" s="243" t="s">
        <v>78</v>
      </c>
      <c r="AV419" s="13" t="s">
        <v>78</v>
      </c>
      <c r="AW419" s="13" t="s">
        <v>31</v>
      </c>
      <c r="AX419" s="13" t="s">
        <v>69</v>
      </c>
      <c r="AY419" s="243" t="s">
        <v>240</v>
      </c>
    </row>
    <row r="420" s="14" customFormat="1">
      <c r="A420" s="14"/>
      <c r="B420" s="244"/>
      <c r="C420" s="245"/>
      <c r="D420" s="234" t="s">
        <v>251</v>
      </c>
      <c r="E420" s="246" t="s">
        <v>19</v>
      </c>
      <c r="F420" s="247" t="s">
        <v>253</v>
      </c>
      <c r="G420" s="245"/>
      <c r="H420" s="248">
        <v>20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251</v>
      </c>
      <c r="AU420" s="254" t="s">
        <v>78</v>
      </c>
      <c r="AV420" s="14" t="s">
        <v>247</v>
      </c>
      <c r="AW420" s="14" t="s">
        <v>31</v>
      </c>
      <c r="AX420" s="14" t="s">
        <v>76</v>
      </c>
      <c r="AY420" s="254" t="s">
        <v>240</v>
      </c>
    </row>
    <row r="421" s="2" customFormat="1" ht="24.15" customHeight="1">
      <c r="A421" s="40"/>
      <c r="B421" s="41"/>
      <c r="C421" s="214" t="s">
        <v>1714</v>
      </c>
      <c r="D421" s="214" t="s">
        <v>242</v>
      </c>
      <c r="E421" s="215" t="s">
        <v>672</v>
      </c>
      <c r="F421" s="216" t="s">
        <v>673</v>
      </c>
      <c r="G421" s="217" t="s">
        <v>430</v>
      </c>
      <c r="H421" s="218">
        <v>1200</v>
      </c>
      <c r="I421" s="219"/>
      <c r="J421" s="220">
        <f>ROUND(I421*H421,2)</f>
        <v>0</v>
      </c>
      <c r="K421" s="216" t="s">
        <v>19</v>
      </c>
      <c r="L421" s="46"/>
      <c r="M421" s="221" t="s">
        <v>19</v>
      </c>
      <c r="N421" s="222" t="s">
        <v>40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247</v>
      </c>
      <c r="AT421" s="225" t="s">
        <v>242</v>
      </c>
      <c r="AU421" s="225" t="s">
        <v>78</v>
      </c>
      <c r="AY421" s="19" t="s">
        <v>240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76</v>
      </c>
      <c r="BK421" s="226">
        <f>ROUND(I421*H421,2)</f>
        <v>0</v>
      </c>
      <c r="BL421" s="19" t="s">
        <v>247</v>
      </c>
      <c r="BM421" s="225" t="s">
        <v>3693</v>
      </c>
    </row>
    <row r="422" s="13" customFormat="1">
      <c r="A422" s="13"/>
      <c r="B422" s="232"/>
      <c r="C422" s="233"/>
      <c r="D422" s="234" t="s">
        <v>251</v>
      </c>
      <c r="E422" s="235" t="s">
        <v>19</v>
      </c>
      <c r="F422" s="236" t="s">
        <v>3694</v>
      </c>
      <c r="G422" s="233"/>
      <c r="H422" s="237">
        <v>1200</v>
      </c>
      <c r="I422" s="238"/>
      <c r="J422" s="233"/>
      <c r="K422" s="233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251</v>
      </c>
      <c r="AU422" s="243" t="s">
        <v>78</v>
      </c>
      <c r="AV422" s="13" t="s">
        <v>78</v>
      </c>
      <c r="AW422" s="13" t="s">
        <v>31</v>
      </c>
      <c r="AX422" s="13" t="s">
        <v>69</v>
      </c>
      <c r="AY422" s="243" t="s">
        <v>240</v>
      </c>
    </row>
    <row r="423" s="14" customFormat="1">
      <c r="A423" s="14"/>
      <c r="B423" s="244"/>
      <c r="C423" s="245"/>
      <c r="D423" s="234" t="s">
        <v>251</v>
      </c>
      <c r="E423" s="246" t="s">
        <v>19</v>
      </c>
      <c r="F423" s="247" t="s">
        <v>253</v>
      </c>
      <c r="G423" s="245"/>
      <c r="H423" s="248">
        <v>1200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251</v>
      </c>
      <c r="AU423" s="254" t="s">
        <v>78</v>
      </c>
      <c r="AV423" s="14" t="s">
        <v>247</v>
      </c>
      <c r="AW423" s="14" t="s">
        <v>31</v>
      </c>
      <c r="AX423" s="14" t="s">
        <v>76</v>
      </c>
      <c r="AY423" s="254" t="s">
        <v>240</v>
      </c>
    </row>
    <row r="424" s="2" customFormat="1" ht="21.75" customHeight="1">
      <c r="A424" s="40"/>
      <c r="B424" s="41"/>
      <c r="C424" s="214" t="s">
        <v>1717</v>
      </c>
      <c r="D424" s="214" t="s">
        <v>242</v>
      </c>
      <c r="E424" s="215" t="s">
        <v>677</v>
      </c>
      <c r="F424" s="216" t="s">
        <v>678</v>
      </c>
      <c r="G424" s="217" t="s">
        <v>487</v>
      </c>
      <c r="H424" s="218">
        <v>1</v>
      </c>
      <c r="I424" s="219"/>
      <c r="J424" s="220">
        <f>ROUND(I424*H424,2)</f>
        <v>0</v>
      </c>
      <c r="K424" s="216" t="s">
        <v>19</v>
      </c>
      <c r="L424" s="46"/>
      <c r="M424" s="221" t="s">
        <v>19</v>
      </c>
      <c r="N424" s="222" t="s">
        <v>40</v>
      </c>
      <c r="O424" s="86"/>
      <c r="P424" s="223">
        <f>O424*H424</f>
        <v>0</v>
      </c>
      <c r="Q424" s="223">
        <v>0.025000000000000001</v>
      </c>
      <c r="R424" s="223">
        <f>Q424*H424</f>
        <v>0.025000000000000001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247</v>
      </c>
      <c r="AT424" s="225" t="s">
        <v>242</v>
      </c>
      <c r="AU424" s="225" t="s">
        <v>78</v>
      </c>
      <c r="AY424" s="19" t="s">
        <v>240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76</v>
      </c>
      <c r="BK424" s="226">
        <f>ROUND(I424*H424,2)</f>
        <v>0</v>
      </c>
      <c r="BL424" s="19" t="s">
        <v>247</v>
      </c>
      <c r="BM424" s="225" t="s">
        <v>3695</v>
      </c>
    </row>
    <row r="425" s="13" customFormat="1">
      <c r="A425" s="13"/>
      <c r="B425" s="232"/>
      <c r="C425" s="233"/>
      <c r="D425" s="234" t="s">
        <v>251</v>
      </c>
      <c r="E425" s="235" t="s">
        <v>19</v>
      </c>
      <c r="F425" s="236" t="s">
        <v>3696</v>
      </c>
      <c r="G425" s="233"/>
      <c r="H425" s="237">
        <v>1</v>
      </c>
      <c r="I425" s="238"/>
      <c r="J425" s="233"/>
      <c r="K425" s="233"/>
      <c r="L425" s="239"/>
      <c r="M425" s="240"/>
      <c r="N425" s="241"/>
      <c r="O425" s="241"/>
      <c r="P425" s="241"/>
      <c r="Q425" s="241"/>
      <c r="R425" s="241"/>
      <c r="S425" s="241"/>
      <c r="T425" s="24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3" t="s">
        <v>251</v>
      </c>
      <c r="AU425" s="243" t="s">
        <v>78</v>
      </c>
      <c r="AV425" s="13" t="s">
        <v>78</v>
      </c>
      <c r="AW425" s="13" t="s">
        <v>31</v>
      </c>
      <c r="AX425" s="13" t="s">
        <v>69</v>
      </c>
      <c r="AY425" s="243" t="s">
        <v>240</v>
      </c>
    </row>
    <row r="426" s="14" customFormat="1">
      <c r="A426" s="14"/>
      <c r="B426" s="244"/>
      <c r="C426" s="245"/>
      <c r="D426" s="234" t="s">
        <v>251</v>
      </c>
      <c r="E426" s="246" t="s">
        <v>19</v>
      </c>
      <c r="F426" s="247" t="s">
        <v>253</v>
      </c>
      <c r="G426" s="245"/>
      <c r="H426" s="248">
        <v>1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251</v>
      </c>
      <c r="AU426" s="254" t="s">
        <v>78</v>
      </c>
      <c r="AV426" s="14" t="s">
        <v>247</v>
      </c>
      <c r="AW426" s="14" t="s">
        <v>31</v>
      </c>
      <c r="AX426" s="14" t="s">
        <v>76</v>
      </c>
      <c r="AY426" s="254" t="s">
        <v>240</v>
      </c>
    </row>
    <row r="427" s="2" customFormat="1" ht="24.15" customHeight="1">
      <c r="A427" s="40"/>
      <c r="B427" s="41"/>
      <c r="C427" s="214" t="s">
        <v>1719</v>
      </c>
      <c r="D427" s="214" t="s">
        <v>242</v>
      </c>
      <c r="E427" s="215" t="s">
        <v>797</v>
      </c>
      <c r="F427" s="216" t="s">
        <v>1733</v>
      </c>
      <c r="G427" s="217" t="s">
        <v>487</v>
      </c>
      <c r="H427" s="218">
        <v>1</v>
      </c>
      <c r="I427" s="219"/>
      <c r="J427" s="220">
        <f>ROUND(I427*H427,2)</f>
        <v>0</v>
      </c>
      <c r="K427" s="216" t="s">
        <v>19</v>
      </c>
      <c r="L427" s="46"/>
      <c r="M427" s="221" t="s">
        <v>19</v>
      </c>
      <c r="N427" s="222" t="s">
        <v>40</v>
      </c>
      <c r="O427" s="86"/>
      <c r="P427" s="223">
        <f>O427*H427</f>
        <v>0</v>
      </c>
      <c r="Q427" s="223">
        <v>0.00050000000000000001</v>
      </c>
      <c r="R427" s="223">
        <f>Q427*H427</f>
        <v>0.00050000000000000001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247</v>
      </c>
      <c r="AT427" s="225" t="s">
        <v>242</v>
      </c>
      <c r="AU427" s="225" t="s">
        <v>78</v>
      </c>
      <c r="AY427" s="19" t="s">
        <v>240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76</v>
      </c>
      <c r="BK427" s="226">
        <f>ROUND(I427*H427,2)</f>
        <v>0</v>
      </c>
      <c r="BL427" s="19" t="s">
        <v>247</v>
      </c>
      <c r="BM427" s="225" t="s">
        <v>3697</v>
      </c>
    </row>
    <row r="428" s="13" customFormat="1">
      <c r="A428" s="13"/>
      <c r="B428" s="232"/>
      <c r="C428" s="233"/>
      <c r="D428" s="234" t="s">
        <v>251</v>
      </c>
      <c r="E428" s="235" t="s">
        <v>19</v>
      </c>
      <c r="F428" s="236" t="s">
        <v>3698</v>
      </c>
      <c r="G428" s="233"/>
      <c r="H428" s="237">
        <v>1</v>
      </c>
      <c r="I428" s="238"/>
      <c r="J428" s="233"/>
      <c r="K428" s="233"/>
      <c r="L428" s="239"/>
      <c r="M428" s="240"/>
      <c r="N428" s="241"/>
      <c r="O428" s="241"/>
      <c r="P428" s="241"/>
      <c r="Q428" s="241"/>
      <c r="R428" s="241"/>
      <c r="S428" s="241"/>
      <c r="T428" s="24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3" t="s">
        <v>251</v>
      </c>
      <c r="AU428" s="243" t="s">
        <v>78</v>
      </c>
      <c r="AV428" s="13" t="s">
        <v>78</v>
      </c>
      <c r="AW428" s="13" t="s">
        <v>31</v>
      </c>
      <c r="AX428" s="13" t="s">
        <v>69</v>
      </c>
      <c r="AY428" s="243" t="s">
        <v>240</v>
      </c>
    </row>
    <row r="429" s="14" customFormat="1">
      <c r="A429" s="14"/>
      <c r="B429" s="244"/>
      <c r="C429" s="245"/>
      <c r="D429" s="234" t="s">
        <v>251</v>
      </c>
      <c r="E429" s="246" t="s">
        <v>19</v>
      </c>
      <c r="F429" s="247" t="s">
        <v>253</v>
      </c>
      <c r="G429" s="245"/>
      <c r="H429" s="248">
        <v>1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251</v>
      </c>
      <c r="AU429" s="254" t="s">
        <v>78</v>
      </c>
      <c r="AV429" s="14" t="s">
        <v>247</v>
      </c>
      <c r="AW429" s="14" t="s">
        <v>31</v>
      </c>
      <c r="AX429" s="14" t="s">
        <v>76</v>
      </c>
      <c r="AY429" s="254" t="s">
        <v>240</v>
      </c>
    </row>
    <row r="430" s="12" customFormat="1" ht="22.8" customHeight="1">
      <c r="A430" s="12"/>
      <c r="B430" s="198"/>
      <c r="C430" s="199"/>
      <c r="D430" s="200" t="s">
        <v>68</v>
      </c>
      <c r="E430" s="212" t="s">
        <v>461</v>
      </c>
      <c r="F430" s="212" t="s">
        <v>462</v>
      </c>
      <c r="G430" s="199"/>
      <c r="H430" s="199"/>
      <c r="I430" s="202"/>
      <c r="J430" s="213">
        <f>BK430</f>
        <v>0</v>
      </c>
      <c r="K430" s="199"/>
      <c r="L430" s="204"/>
      <c r="M430" s="205"/>
      <c r="N430" s="206"/>
      <c r="O430" s="206"/>
      <c r="P430" s="207">
        <f>SUM(P431:P434)</f>
        <v>0</v>
      </c>
      <c r="Q430" s="206"/>
      <c r="R430" s="207">
        <f>SUM(R431:R434)</f>
        <v>0</v>
      </c>
      <c r="S430" s="206"/>
      <c r="T430" s="208">
        <f>SUM(T431:T434)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09" t="s">
        <v>76</v>
      </c>
      <c r="AT430" s="210" t="s">
        <v>68</v>
      </c>
      <c r="AU430" s="210" t="s">
        <v>76</v>
      </c>
      <c r="AY430" s="209" t="s">
        <v>240</v>
      </c>
      <c r="BK430" s="211">
        <f>SUM(BK431:BK434)</f>
        <v>0</v>
      </c>
    </row>
    <row r="431" s="2" customFormat="1" ht="24.15" customHeight="1">
      <c r="A431" s="40"/>
      <c r="B431" s="41"/>
      <c r="C431" s="214" t="s">
        <v>1722</v>
      </c>
      <c r="D431" s="214" t="s">
        <v>242</v>
      </c>
      <c r="E431" s="215" t="s">
        <v>464</v>
      </c>
      <c r="F431" s="216" t="s">
        <v>465</v>
      </c>
      <c r="G431" s="217" t="s">
        <v>344</v>
      </c>
      <c r="H431" s="218">
        <v>146.595</v>
      </c>
      <c r="I431" s="219"/>
      <c r="J431" s="220">
        <f>ROUND(I431*H431,2)</f>
        <v>0</v>
      </c>
      <c r="K431" s="216" t="s">
        <v>246</v>
      </c>
      <c r="L431" s="46"/>
      <c r="M431" s="221" t="s">
        <v>19</v>
      </c>
      <c r="N431" s="222" t="s">
        <v>40</v>
      </c>
      <c r="O431" s="86"/>
      <c r="P431" s="223">
        <f>O431*H431</f>
        <v>0</v>
      </c>
      <c r="Q431" s="223">
        <v>0</v>
      </c>
      <c r="R431" s="223">
        <f>Q431*H431</f>
        <v>0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247</v>
      </c>
      <c r="AT431" s="225" t="s">
        <v>242</v>
      </c>
      <c r="AU431" s="225" t="s">
        <v>78</v>
      </c>
      <c r="AY431" s="19" t="s">
        <v>240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76</v>
      </c>
      <c r="BK431" s="226">
        <f>ROUND(I431*H431,2)</f>
        <v>0</v>
      </c>
      <c r="BL431" s="19" t="s">
        <v>247</v>
      </c>
      <c r="BM431" s="225" t="s">
        <v>3699</v>
      </c>
    </row>
    <row r="432" s="2" customFormat="1">
      <c r="A432" s="40"/>
      <c r="B432" s="41"/>
      <c r="C432" s="42"/>
      <c r="D432" s="227" t="s">
        <v>249</v>
      </c>
      <c r="E432" s="42"/>
      <c r="F432" s="228" t="s">
        <v>467</v>
      </c>
      <c r="G432" s="42"/>
      <c r="H432" s="42"/>
      <c r="I432" s="229"/>
      <c r="J432" s="42"/>
      <c r="K432" s="42"/>
      <c r="L432" s="46"/>
      <c r="M432" s="230"/>
      <c r="N432" s="231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249</v>
      </c>
      <c r="AU432" s="19" t="s">
        <v>78</v>
      </c>
    </row>
    <row r="433" s="2" customFormat="1" ht="24.15" customHeight="1">
      <c r="A433" s="40"/>
      <c r="B433" s="41"/>
      <c r="C433" s="214" t="s">
        <v>1725</v>
      </c>
      <c r="D433" s="214" t="s">
        <v>242</v>
      </c>
      <c r="E433" s="215" t="s">
        <v>469</v>
      </c>
      <c r="F433" s="216" t="s">
        <v>470</v>
      </c>
      <c r="G433" s="217" t="s">
        <v>344</v>
      </c>
      <c r="H433" s="218">
        <v>146.595</v>
      </c>
      <c r="I433" s="219"/>
      <c r="J433" s="220">
        <f>ROUND(I433*H433,2)</f>
        <v>0</v>
      </c>
      <c r="K433" s="216" t="s">
        <v>246</v>
      </c>
      <c r="L433" s="46"/>
      <c r="M433" s="221" t="s">
        <v>19</v>
      </c>
      <c r="N433" s="222" t="s">
        <v>40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247</v>
      </c>
      <c r="AT433" s="225" t="s">
        <v>242</v>
      </c>
      <c r="AU433" s="225" t="s">
        <v>78</v>
      </c>
      <c r="AY433" s="19" t="s">
        <v>240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76</v>
      </c>
      <c r="BK433" s="226">
        <f>ROUND(I433*H433,2)</f>
        <v>0</v>
      </c>
      <c r="BL433" s="19" t="s">
        <v>247</v>
      </c>
      <c r="BM433" s="225" t="s">
        <v>3700</v>
      </c>
    </row>
    <row r="434" s="2" customFormat="1">
      <c r="A434" s="40"/>
      <c r="B434" s="41"/>
      <c r="C434" s="42"/>
      <c r="D434" s="227" t="s">
        <v>249</v>
      </c>
      <c r="E434" s="42"/>
      <c r="F434" s="228" t="s">
        <v>472</v>
      </c>
      <c r="G434" s="42"/>
      <c r="H434" s="42"/>
      <c r="I434" s="229"/>
      <c r="J434" s="42"/>
      <c r="K434" s="42"/>
      <c r="L434" s="46"/>
      <c r="M434" s="286"/>
      <c r="N434" s="287"/>
      <c r="O434" s="288"/>
      <c r="P434" s="288"/>
      <c r="Q434" s="288"/>
      <c r="R434" s="288"/>
      <c r="S434" s="288"/>
      <c r="T434" s="289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249</v>
      </c>
      <c r="AU434" s="19" t="s">
        <v>78</v>
      </c>
    </row>
    <row r="435" s="2" customFormat="1" ht="6.96" customHeight="1">
      <c r="A435" s="40"/>
      <c r="B435" s="61"/>
      <c r="C435" s="62"/>
      <c r="D435" s="62"/>
      <c r="E435" s="62"/>
      <c r="F435" s="62"/>
      <c r="G435" s="62"/>
      <c r="H435" s="62"/>
      <c r="I435" s="62"/>
      <c r="J435" s="62"/>
      <c r="K435" s="62"/>
      <c r="L435" s="46"/>
      <c r="M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</row>
  </sheetData>
  <sheetProtection sheet="1" autoFilter="0" formatColumns="0" formatRows="0" objects="1" scenarios="1" spinCount="100000" saltValue="U3njH0S2QPyCFXEQ5TyqvVRQkcGBThD5cWjNY9RzsmgP6YlOqfPmSeYHudqcExxzEy3pICca0Yf0Q5PxjpHhhg==" hashValue="J1D7Z6RWSv5G/UVuheA1lV3O/tkeFKuMP7RdVyfvVEBBX4IUMPO3glIYHDiUfoCFjXWMr5rYbK5OPNmvUVev7A==" algorithmName="SHA-512" password="CC51"/>
  <autoFilter ref="C91:K43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12" r:id="rId1" display="https://podminky.urs.cz/item/CS_URS_2023_01/851351131"/>
    <hyperlink ref="F125" r:id="rId2" display="https://podminky.urs.cz/item/CS_URS_2023_01/851391131"/>
    <hyperlink ref="F129" r:id="rId3" display="https://podminky.urs.cz/item/CS_URS_2023_01/851371192"/>
    <hyperlink ref="F163" r:id="rId4" display="https://podminky.urs.cz/item/CS_URS_2023_01/871211211"/>
    <hyperlink ref="F169" r:id="rId5" display="https://podminky.urs.cz/item/CS_URS_2023_01/877211120"/>
    <hyperlink ref="F174" r:id="rId6" display="https://podminky.urs.cz/item/CS_URS_2023_01/892351111"/>
    <hyperlink ref="F178" r:id="rId7" display="https://podminky.urs.cz/item/CS_URS_2023_01/892353122"/>
    <hyperlink ref="F180" r:id="rId8" display="https://podminky.urs.cz/item/CS_URS_2023_01/892421111"/>
    <hyperlink ref="F186" r:id="rId9" display="https://podminky.urs.cz/item/CS_URS_2023_01/892423122"/>
    <hyperlink ref="F188" r:id="rId10" display="https://podminky.urs.cz/item/CS_URS_2023_01/892442111"/>
    <hyperlink ref="F190" r:id="rId11" display="https://podminky.urs.cz/item/CS_URS_2023_01/894411311"/>
    <hyperlink ref="F203" r:id="rId12" display="https://podminky.urs.cz/item/CS_URS_2023_01/899722113"/>
    <hyperlink ref="F219" r:id="rId13" display="https://podminky.urs.cz/item/CS_URS_2023_01/857241131"/>
    <hyperlink ref="F224" r:id="rId14" display="https://podminky.urs.cz/item/CS_URS_2023_01/857242122"/>
    <hyperlink ref="F259" r:id="rId15" display="https://podminky.urs.cz/item/CS_URS_2023_01/857262122"/>
    <hyperlink ref="F270" r:id="rId16" display="https://podminky.urs.cz/item/CS_URS_2023_01/857244122"/>
    <hyperlink ref="F275" r:id="rId17" display="https://podminky.urs.cz/item/CS_URS_2023_01/857264122"/>
    <hyperlink ref="F280" r:id="rId18" display="https://podminky.urs.cz/item/CS_URS_2023_01/857351131"/>
    <hyperlink ref="F285" r:id="rId19" display="https://podminky.urs.cz/item/CS_URS_2023_01/857352122"/>
    <hyperlink ref="F299" r:id="rId20" display="https://podminky.urs.cz/item/CS_URS_2023_01/857354122"/>
    <hyperlink ref="F304" r:id="rId21" display="https://podminky.urs.cz/item/CS_URS_2023_01/857391131"/>
    <hyperlink ref="F317" r:id="rId22" display="https://podminky.urs.cz/item/CS_URS_2023_01/857392122"/>
    <hyperlink ref="F325" r:id="rId23" display="https://podminky.urs.cz/item/CS_URS_2023_01/857393131"/>
    <hyperlink ref="F335" r:id="rId24" display="https://podminky.urs.cz/item/CS_URS_2023_01/857394122"/>
    <hyperlink ref="F361" r:id="rId25" display="https://podminky.urs.cz/item/CS_URS_2023_01/891211222"/>
    <hyperlink ref="F379" r:id="rId26" display="https://podminky.urs.cz/item/CS_URS_2023_01/891261222"/>
    <hyperlink ref="F390" r:id="rId27" display="https://podminky.urs.cz/item/CS_URS_2023_01/891351112"/>
    <hyperlink ref="F398" r:id="rId28" display="https://podminky.urs.cz/item/CS_URS_2023_01/891391222"/>
    <hyperlink ref="F432" r:id="rId29" display="https://podminky.urs.cz/item/CS_URS_2023_01/998273102"/>
    <hyperlink ref="F434" r:id="rId3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3701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ROUND((SUM(BE92:BE265)),  2)</f>
        <v>0</v>
      </c>
      <c r="G35" s="40"/>
      <c r="H35" s="40"/>
      <c r="I35" s="159">
        <v>0.20999999999999999</v>
      </c>
      <c r="J35" s="158">
        <f>ROUND(((SUM(BE92:BE265))*I35),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ROUND((SUM(BF92:BF265)),  2)</f>
        <v>0</v>
      </c>
      <c r="G36" s="40"/>
      <c r="H36" s="40"/>
      <c r="I36" s="159">
        <v>0.14999999999999999</v>
      </c>
      <c r="J36" s="158">
        <f>ROUND(((SUM(BF92:BF265))*I36),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IO05.1.003 - Křížení vodních toků KT10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1746</v>
      </c>
      <c r="E68" s="184"/>
      <c r="F68" s="184"/>
      <c r="G68" s="184"/>
      <c r="H68" s="184"/>
      <c r="I68" s="184"/>
      <c r="J68" s="185">
        <f>J246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J251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J261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3358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IO05.1.003 - Křížení vodních toků KT10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36.767423999999998</v>
      </c>
      <c r="S92" s="98"/>
      <c r="T92" s="196">
        <f>T93</f>
        <v>4.9275000000000002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P94+P217+P240+P246+P251+P261</f>
        <v>0</v>
      </c>
      <c r="Q93" s="206"/>
      <c r="R93" s="207">
        <f>R94+R217+R240+R246+R251+R261</f>
        <v>36.767423999999998</v>
      </c>
      <c r="S93" s="206"/>
      <c r="T93" s="208">
        <f>T94+T217+T240+T246+T251+T261</f>
        <v>4.9275000000000002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BK94+BK217+BK240+BK246+BK251+BK261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SUM(P95:P216)</f>
        <v>0</v>
      </c>
      <c r="Q94" s="206"/>
      <c r="R94" s="207">
        <f>SUM(R95:R216)</f>
        <v>0.37326400000000004</v>
      </c>
      <c r="S94" s="206"/>
      <c r="T94" s="208">
        <f>SUM(T95:T216)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SUM(BK95:BK216)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1757</v>
      </c>
      <c r="F95" s="216" t="s">
        <v>1758</v>
      </c>
      <c r="G95" s="217" t="s">
        <v>430</v>
      </c>
      <c r="H95" s="218">
        <v>17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0.021930000000000002</v>
      </c>
      <c r="R95" s="223">
        <f>Q95*H95</f>
        <v>0.37281000000000003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3702</v>
      </c>
    </row>
    <row r="96" s="2" customFormat="1">
      <c r="A96" s="40"/>
      <c r="B96" s="41"/>
      <c r="C96" s="42"/>
      <c r="D96" s="227" t="s">
        <v>249</v>
      </c>
      <c r="E96" s="42"/>
      <c r="F96" s="228" t="s">
        <v>1760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1751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3703</v>
      </c>
      <c r="G98" s="233"/>
      <c r="H98" s="237">
        <v>17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17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16.5" customHeight="1">
      <c r="A100" s="40"/>
      <c r="B100" s="41"/>
      <c r="C100" s="214" t="s">
        <v>78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22.699999999999999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3704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5" customFormat="1">
      <c r="A102" s="15"/>
      <c r="B102" s="255"/>
      <c r="C102" s="256"/>
      <c r="D102" s="234" t="s">
        <v>251</v>
      </c>
      <c r="E102" s="257" t="s">
        <v>19</v>
      </c>
      <c r="F102" s="258" t="s">
        <v>1765</v>
      </c>
      <c r="G102" s="256"/>
      <c r="H102" s="257" t="s">
        <v>19</v>
      </c>
      <c r="I102" s="259"/>
      <c r="J102" s="256"/>
      <c r="K102" s="256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251</v>
      </c>
      <c r="AU102" s="264" t="s">
        <v>78</v>
      </c>
      <c r="AV102" s="15" t="s">
        <v>76</v>
      </c>
      <c r="AW102" s="15" t="s">
        <v>31</v>
      </c>
      <c r="AX102" s="15" t="s">
        <v>69</v>
      </c>
      <c r="AY102" s="26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3705</v>
      </c>
      <c r="G103" s="233"/>
      <c r="H103" s="237">
        <v>22.699999999999999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22.699999999999999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1.75" customHeight="1">
      <c r="A105" s="40"/>
      <c r="B105" s="41"/>
      <c r="C105" s="214" t="s">
        <v>268</v>
      </c>
      <c r="D105" s="214" t="s">
        <v>242</v>
      </c>
      <c r="E105" s="215" t="s">
        <v>1767</v>
      </c>
      <c r="F105" s="216" t="s">
        <v>1768</v>
      </c>
      <c r="G105" s="217" t="s">
        <v>256</v>
      </c>
      <c r="H105" s="218">
        <v>18.649999999999999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3706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1770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5" customFormat="1">
      <c r="A107" s="15"/>
      <c r="B107" s="255"/>
      <c r="C107" s="256"/>
      <c r="D107" s="234" t="s">
        <v>251</v>
      </c>
      <c r="E107" s="257" t="s">
        <v>19</v>
      </c>
      <c r="F107" s="258" t="s">
        <v>1771</v>
      </c>
      <c r="G107" s="256"/>
      <c r="H107" s="257" t="s">
        <v>19</v>
      </c>
      <c r="I107" s="259"/>
      <c r="J107" s="256"/>
      <c r="K107" s="256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251</v>
      </c>
      <c r="AU107" s="264" t="s">
        <v>78</v>
      </c>
      <c r="AV107" s="15" t="s">
        <v>76</v>
      </c>
      <c r="AW107" s="15" t="s">
        <v>31</v>
      </c>
      <c r="AX107" s="15" t="s">
        <v>69</v>
      </c>
      <c r="AY107" s="26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3707</v>
      </c>
      <c r="G108" s="233"/>
      <c r="H108" s="237">
        <v>7.6500000000000004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3708</v>
      </c>
      <c r="G109" s="233"/>
      <c r="H109" s="237">
        <v>11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18.649999999999999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1774</v>
      </c>
      <c r="F111" s="216" t="s">
        <v>1775</v>
      </c>
      <c r="G111" s="217" t="s">
        <v>256</v>
      </c>
      <c r="H111" s="218">
        <v>4.0650000000000004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3709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1778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3710</v>
      </c>
      <c r="G114" s="233"/>
      <c r="H114" s="237">
        <v>4.54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4.54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3711</v>
      </c>
      <c r="G116" s="233"/>
      <c r="H116" s="237">
        <v>2.6400000000000001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3712</v>
      </c>
      <c r="G117" s="233"/>
      <c r="H117" s="237">
        <v>9.0800000000000001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11.720000000000001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16.259999999999998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3713</v>
      </c>
      <c r="G120" s="233"/>
      <c r="H120" s="237">
        <v>4.0650000000000004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4.0650000000000004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1783</v>
      </c>
      <c r="F122" s="216" t="s">
        <v>1784</v>
      </c>
      <c r="G122" s="217" t="s">
        <v>256</v>
      </c>
      <c r="H122" s="218">
        <v>12.195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3714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1786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1778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3710</v>
      </c>
      <c r="G125" s="233"/>
      <c r="H125" s="237">
        <v>4.54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4.54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3711</v>
      </c>
      <c r="G127" s="233"/>
      <c r="H127" s="237">
        <v>2.6400000000000001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3712</v>
      </c>
      <c r="G128" s="233"/>
      <c r="H128" s="237">
        <v>9.0800000000000001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11.720000000000001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16.259999999999998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3715</v>
      </c>
      <c r="G131" s="233"/>
      <c r="H131" s="237">
        <v>12.195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12.195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290</v>
      </c>
      <c r="D133" s="214" t="s">
        <v>242</v>
      </c>
      <c r="E133" s="215" t="s">
        <v>301</v>
      </c>
      <c r="F133" s="216" t="s">
        <v>302</v>
      </c>
      <c r="G133" s="217" t="s">
        <v>256</v>
      </c>
      <c r="H133" s="218">
        <v>11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3716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304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1789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5" customFormat="1">
      <c r="A136" s="15"/>
      <c r="B136" s="255"/>
      <c r="C136" s="256"/>
      <c r="D136" s="234" t="s">
        <v>251</v>
      </c>
      <c r="E136" s="257" t="s">
        <v>19</v>
      </c>
      <c r="F136" s="258" t="s">
        <v>1790</v>
      </c>
      <c r="G136" s="256"/>
      <c r="H136" s="257" t="s">
        <v>19</v>
      </c>
      <c r="I136" s="259"/>
      <c r="J136" s="256"/>
      <c r="K136" s="256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251</v>
      </c>
      <c r="AU136" s="264" t="s">
        <v>78</v>
      </c>
      <c r="AV136" s="15" t="s">
        <v>76</v>
      </c>
      <c r="AW136" s="15" t="s">
        <v>31</v>
      </c>
      <c r="AX136" s="15" t="s">
        <v>69</v>
      </c>
      <c r="AY136" s="264" t="s">
        <v>240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1791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3717</v>
      </c>
      <c r="G138" s="233"/>
      <c r="H138" s="237">
        <v>11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4" customFormat="1">
      <c r="A139" s="14"/>
      <c r="B139" s="244"/>
      <c r="C139" s="245"/>
      <c r="D139" s="234" t="s">
        <v>251</v>
      </c>
      <c r="E139" s="246" t="s">
        <v>19</v>
      </c>
      <c r="F139" s="247" t="s">
        <v>253</v>
      </c>
      <c r="G139" s="245"/>
      <c r="H139" s="248">
        <v>11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251</v>
      </c>
      <c r="AU139" s="254" t="s">
        <v>78</v>
      </c>
      <c r="AV139" s="14" t="s">
        <v>247</v>
      </c>
      <c r="AW139" s="14" t="s">
        <v>31</v>
      </c>
      <c r="AX139" s="14" t="s">
        <v>76</v>
      </c>
      <c r="AY139" s="254" t="s">
        <v>240</v>
      </c>
    </row>
    <row r="140" s="2" customFormat="1" ht="37.8" customHeight="1">
      <c r="A140" s="40"/>
      <c r="B140" s="41"/>
      <c r="C140" s="214" t="s">
        <v>295</v>
      </c>
      <c r="D140" s="214" t="s">
        <v>242</v>
      </c>
      <c r="E140" s="215" t="s">
        <v>1801</v>
      </c>
      <c r="F140" s="216" t="s">
        <v>1802</v>
      </c>
      <c r="G140" s="217" t="s">
        <v>256</v>
      </c>
      <c r="H140" s="218">
        <v>4.0650000000000004</v>
      </c>
      <c r="I140" s="219"/>
      <c r="J140" s="220">
        <f>ROUND(I140*H140,2)</f>
        <v>0</v>
      </c>
      <c r="K140" s="216" t="s">
        <v>246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247</v>
      </c>
      <c r="AT140" s="225" t="s">
        <v>242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3718</v>
      </c>
    </row>
    <row r="141" s="2" customFormat="1">
      <c r="A141" s="40"/>
      <c r="B141" s="41"/>
      <c r="C141" s="42"/>
      <c r="D141" s="227" t="s">
        <v>249</v>
      </c>
      <c r="E141" s="42"/>
      <c r="F141" s="228" t="s">
        <v>1804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249</v>
      </c>
      <c r="AU141" s="19" t="s">
        <v>78</v>
      </c>
    </row>
    <row r="142" s="15" customFormat="1">
      <c r="A142" s="15"/>
      <c r="B142" s="255"/>
      <c r="C142" s="256"/>
      <c r="D142" s="234" t="s">
        <v>251</v>
      </c>
      <c r="E142" s="257" t="s">
        <v>19</v>
      </c>
      <c r="F142" s="258" t="s">
        <v>320</v>
      </c>
      <c r="G142" s="256"/>
      <c r="H142" s="257" t="s">
        <v>19</v>
      </c>
      <c r="I142" s="259"/>
      <c r="J142" s="256"/>
      <c r="K142" s="256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251</v>
      </c>
      <c r="AU142" s="264" t="s">
        <v>78</v>
      </c>
      <c r="AV142" s="15" t="s">
        <v>76</v>
      </c>
      <c r="AW142" s="15" t="s">
        <v>31</v>
      </c>
      <c r="AX142" s="15" t="s">
        <v>69</v>
      </c>
      <c r="AY142" s="26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3713</v>
      </c>
      <c r="G143" s="233"/>
      <c r="H143" s="237">
        <v>4.0650000000000004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4.0650000000000004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37.8" customHeight="1">
      <c r="A145" s="40"/>
      <c r="B145" s="41"/>
      <c r="C145" s="214" t="s">
        <v>300</v>
      </c>
      <c r="D145" s="214" t="s">
        <v>242</v>
      </c>
      <c r="E145" s="215" t="s">
        <v>1805</v>
      </c>
      <c r="F145" s="216" t="s">
        <v>1806</v>
      </c>
      <c r="G145" s="217" t="s">
        <v>256</v>
      </c>
      <c r="H145" s="218">
        <v>20.324999999999999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3719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3713</v>
      </c>
      <c r="G148" s="233"/>
      <c r="H148" s="237">
        <v>4.0650000000000004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4.0650000000000004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13" customFormat="1">
      <c r="A150" s="13"/>
      <c r="B150" s="232"/>
      <c r="C150" s="233"/>
      <c r="D150" s="234" t="s">
        <v>251</v>
      </c>
      <c r="E150" s="233"/>
      <c r="F150" s="236" t="s">
        <v>3720</v>
      </c>
      <c r="G150" s="233"/>
      <c r="H150" s="237">
        <v>20.324999999999999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4</v>
      </c>
      <c r="AX150" s="13" t="s">
        <v>76</v>
      </c>
      <c r="AY150" s="243" t="s">
        <v>240</v>
      </c>
    </row>
    <row r="151" s="2" customFormat="1" ht="37.8" customHeight="1">
      <c r="A151" s="40"/>
      <c r="B151" s="41"/>
      <c r="C151" s="214" t="s">
        <v>309</v>
      </c>
      <c r="D151" s="214" t="s">
        <v>242</v>
      </c>
      <c r="E151" s="215" t="s">
        <v>316</v>
      </c>
      <c r="F151" s="216" t="s">
        <v>317</v>
      </c>
      <c r="G151" s="217" t="s">
        <v>256</v>
      </c>
      <c r="H151" s="218">
        <v>19.844999999999999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3721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319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3715</v>
      </c>
      <c r="G154" s="233"/>
      <c r="H154" s="237">
        <v>12.195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12.195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5" customFormat="1">
      <c r="A156" s="15"/>
      <c r="B156" s="255"/>
      <c r="C156" s="256"/>
      <c r="D156" s="234" t="s">
        <v>251</v>
      </c>
      <c r="E156" s="257" t="s">
        <v>19</v>
      </c>
      <c r="F156" s="258" t="s">
        <v>1771</v>
      </c>
      <c r="G156" s="256"/>
      <c r="H156" s="257" t="s">
        <v>19</v>
      </c>
      <c r="I156" s="259"/>
      <c r="J156" s="256"/>
      <c r="K156" s="256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251</v>
      </c>
      <c r="AU156" s="264" t="s">
        <v>78</v>
      </c>
      <c r="AV156" s="15" t="s">
        <v>76</v>
      </c>
      <c r="AW156" s="15" t="s">
        <v>31</v>
      </c>
      <c r="AX156" s="15" t="s">
        <v>69</v>
      </c>
      <c r="AY156" s="264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3707</v>
      </c>
      <c r="G157" s="233"/>
      <c r="H157" s="237">
        <v>7.6500000000000004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6" customFormat="1">
      <c r="A158" s="16"/>
      <c r="B158" s="265"/>
      <c r="C158" s="266"/>
      <c r="D158" s="234" t="s">
        <v>251</v>
      </c>
      <c r="E158" s="267" t="s">
        <v>19</v>
      </c>
      <c r="F158" s="268" t="s">
        <v>307</v>
      </c>
      <c r="G158" s="266"/>
      <c r="H158" s="269">
        <v>7.6500000000000004</v>
      </c>
      <c r="I158" s="270"/>
      <c r="J158" s="266"/>
      <c r="K158" s="266"/>
      <c r="L158" s="271"/>
      <c r="M158" s="272"/>
      <c r="N158" s="273"/>
      <c r="O158" s="273"/>
      <c r="P158" s="273"/>
      <c r="Q158" s="273"/>
      <c r="R158" s="273"/>
      <c r="S158" s="273"/>
      <c r="T158" s="274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75" t="s">
        <v>251</v>
      </c>
      <c r="AU158" s="275" t="s">
        <v>78</v>
      </c>
      <c r="AV158" s="16" t="s">
        <v>268</v>
      </c>
      <c r="AW158" s="16" t="s">
        <v>31</v>
      </c>
      <c r="AX158" s="16" t="s">
        <v>69</v>
      </c>
      <c r="AY158" s="275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19.844999999999999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37.8" customHeight="1">
      <c r="A160" s="40"/>
      <c r="B160" s="41"/>
      <c r="C160" s="214" t="s">
        <v>315</v>
      </c>
      <c r="D160" s="214" t="s">
        <v>242</v>
      </c>
      <c r="E160" s="215" t="s">
        <v>323</v>
      </c>
      <c r="F160" s="216" t="s">
        <v>324</v>
      </c>
      <c r="G160" s="217" t="s">
        <v>256</v>
      </c>
      <c r="H160" s="218">
        <v>99.224999999999994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3722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326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5" customFormat="1">
      <c r="A162" s="15"/>
      <c r="B162" s="255"/>
      <c r="C162" s="256"/>
      <c r="D162" s="234" t="s">
        <v>251</v>
      </c>
      <c r="E162" s="257" t="s">
        <v>19</v>
      </c>
      <c r="F162" s="258" t="s">
        <v>320</v>
      </c>
      <c r="G162" s="256"/>
      <c r="H162" s="257" t="s">
        <v>19</v>
      </c>
      <c r="I162" s="259"/>
      <c r="J162" s="256"/>
      <c r="K162" s="256"/>
      <c r="L162" s="260"/>
      <c r="M162" s="261"/>
      <c r="N162" s="262"/>
      <c r="O162" s="262"/>
      <c r="P162" s="262"/>
      <c r="Q162" s="262"/>
      <c r="R162" s="262"/>
      <c r="S162" s="262"/>
      <c r="T162" s="26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4" t="s">
        <v>251</v>
      </c>
      <c r="AU162" s="264" t="s">
        <v>78</v>
      </c>
      <c r="AV162" s="15" t="s">
        <v>76</v>
      </c>
      <c r="AW162" s="15" t="s">
        <v>31</v>
      </c>
      <c r="AX162" s="15" t="s">
        <v>69</v>
      </c>
      <c r="AY162" s="264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3715</v>
      </c>
      <c r="G163" s="233"/>
      <c r="H163" s="237">
        <v>12.195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12.195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5" customFormat="1">
      <c r="A165" s="15"/>
      <c r="B165" s="255"/>
      <c r="C165" s="256"/>
      <c r="D165" s="234" t="s">
        <v>251</v>
      </c>
      <c r="E165" s="257" t="s">
        <v>19</v>
      </c>
      <c r="F165" s="258" t="s">
        <v>1771</v>
      </c>
      <c r="G165" s="256"/>
      <c r="H165" s="257" t="s">
        <v>19</v>
      </c>
      <c r="I165" s="259"/>
      <c r="J165" s="256"/>
      <c r="K165" s="256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251</v>
      </c>
      <c r="AU165" s="264" t="s">
        <v>78</v>
      </c>
      <c r="AV165" s="15" t="s">
        <v>76</v>
      </c>
      <c r="AW165" s="15" t="s">
        <v>31</v>
      </c>
      <c r="AX165" s="15" t="s">
        <v>69</v>
      </c>
      <c r="AY165" s="264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3707</v>
      </c>
      <c r="G166" s="233"/>
      <c r="H166" s="237">
        <v>7.6500000000000004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7.6500000000000004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19.844999999999999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3723</v>
      </c>
      <c r="G169" s="233"/>
      <c r="H169" s="237">
        <v>99.224999999999994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24.15" customHeight="1">
      <c r="A170" s="40"/>
      <c r="B170" s="41"/>
      <c r="C170" s="214" t="s">
        <v>322</v>
      </c>
      <c r="D170" s="214" t="s">
        <v>242</v>
      </c>
      <c r="E170" s="215" t="s">
        <v>329</v>
      </c>
      <c r="F170" s="216" t="s">
        <v>330</v>
      </c>
      <c r="G170" s="217" t="s">
        <v>256</v>
      </c>
      <c r="H170" s="218">
        <v>11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3724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332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1789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1790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5" customFormat="1">
      <c r="A174" s="15"/>
      <c r="B174" s="255"/>
      <c r="C174" s="256"/>
      <c r="D174" s="234" t="s">
        <v>251</v>
      </c>
      <c r="E174" s="257" t="s">
        <v>19</v>
      </c>
      <c r="F174" s="258" t="s">
        <v>1791</v>
      </c>
      <c r="G174" s="256"/>
      <c r="H174" s="257" t="s">
        <v>19</v>
      </c>
      <c r="I174" s="259"/>
      <c r="J174" s="256"/>
      <c r="K174" s="256"/>
      <c r="L174" s="260"/>
      <c r="M174" s="261"/>
      <c r="N174" s="262"/>
      <c r="O174" s="262"/>
      <c r="P174" s="262"/>
      <c r="Q174" s="262"/>
      <c r="R174" s="262"/>
      <c r="S174" s="262"/>
      <c r="T174" s="26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4" t="s">
        <v>251</v>
      </c>
      <c r="AU174" s="264" t="s">
        <v>78</v>
      </c>
      <c r="AV174" s="15" t="s">
        <v>76</v>
      </c>
      <c r="AW174" s="15" t="s">
        <v>31</v>
      </c>
      <c r="AX174" s="15" t="s">
        <v>69</v>
      </c>
      <c r="AY174" s="264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3717</v>
      </c>
      <c r="G175" s="233"/>
      <c r="H175" s="237">
        <v>11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11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33" customHeight="1">
      <c r="A177" s="40"/>
      <c r="B177" s="41"/>
      <c r="C177" s="214" t="s">
        <v>328</v>
      </c>
      <c r="D177" s="214" t="s">
        <v>242</v>
      </c>
      <c r="E177" s="215" t="s">
        <v>1814</v>
      </c>
      <c r="F177" s="216" t="s">
        <v>1815</v>
      </c>
      <c r="G177" s="217" t="s">
        <v>256</v>
      </c>
      <c r="H177" s="218">
        <v>11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3725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1817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15" customFormat="1">
      <c r="A179" s="15"/>
      <c r="B179" s="255"/>
      <c r="C179" s="256"/>
      <c r="D179" s="234" t="s">
        <v>251</v>
      </c>
      <c r="E179" s="257" t="s">
        <v>19</v>
      </c>
      <c r="F179" s="258" t="s">
        <v>1751</v>
      </c>
      <c r="G179" s="256"/>
      <c r="H179" s="257" t="s">
        <v>19</v>
      </c>
      <c r="I179" s="259"/>
      <c r="J179" s="256"/>
      <c r="K179" s="256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251</v>
      </c>
      <c r="AU179" s="264" t="s">
        <v>78</v>
      </c>
      <c r="AV179" s="15" t="s">
        <v>76</v>
      </c>
      <c r="AW179" s="15" t="s">
        <v>31</v>
      </c>
      <c r="AX179" s="15" t="s">
        <v>69</v>
      </c>
      <c r="AY179" s="264" t="s">
        <v>240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3717</v>
      </c>
      <c r="G180" s="233"/>
      <c r="H180" s="237">
        <v>11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11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4.15" customHeight="1">
      <c r="A182" s="40"/>
      <c r="B182" s="41"/>
      <c r="C182" s="214" t="s">
        <v>334</v>
      </c>
      <c r="D182" s="214" t="s">
        <v>242</v>
      </c>
      <c r="E182" s="215" t="s">
        <v>342</v>
      </c>
      <c r="F182" s="216" t="s">
        <v>343</v>
      </c>
      <c r="G182" s="217" t="s">
        <v>344</v>
      </c>
      <c r="H182" s="218">
        <v>47.82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3726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346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3710</v>
      </c>
      <c r="G184" s="233"/>
      <c r="H184" s="237">
        <v>4.54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4.54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3711</v>
      </c>
      <c r="G186" s="233"/>
      <c r="H186" s="237">
        <v>2.6400000000000001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3712</v>
      </c>
      <c r="G187" s="233"/>
      <c r="H187" s="237">
        <v>9.0800000000000001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6" customFormat="1">
      <c r="A188" s="16"/>
      <c r="B188" s="265"/>
      <c r="C188" s="266"/>
      <c r="D188" s="234" t="s">
        <v>251</v>
      </c>
      <c r="E188" s="267" t="s">
        <v>19</v>
      </c>
      <c r="F188" s="268" t="s">
        <v>307</v>
      </c>
      <c r="G188" s="266"/>
      <c r="H188" s="269">
        <v>11.720000000000001</v>
      </c>
      <c r="I188" s="270"/>
      <c r="J188" s="266"/>
      <c r="K188" s="266"/>
      <c r="L188" s="271"/>
      <c r="M188" s="272"/>
      <c r="N188" s="273"/>
      <c r="O188" s="273"/>
      <c r="P188" s="273"/>
      <c r="Q188" s="273"/>
      <c r="R188" s="273"/>
      <c r="S188" s="273"/>
      <c r="T188" s="274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75" t="s">
        <v>251</v>
      </c>
      <c r="AU188" s="275" t="s">
        <v>78</v>
      </c>
      <c r="AV188" s="16" t="s">
        <v>268</v>
      </c>
      <c r="AW188" s="16" t="s">
        <v>31</v>
      </c>
      <c r="AX188" s="16" t="s">
        <v>69</v>
      </c>
      <c r="AY188" s="275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3707</v>
      </c>
      <c r="G189" s="233"/>
      <c r="H189" s="237">
        <v>7.6500000000000004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7.6500000000000004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23.909999999999997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13" customFormat="1">
      <c r="A192" s="13"/>
      <c r="B192" s="232"/>
      <c r="C192" s="233"/>
      <c r="D192" s="234" t="s">
        <v>251</v>
      </c>
      <c r="E192" s="233"/>
      <c r="F192" s="236" t="s">
        <v>3727</v>
      </c>
      <c r="G192" s="233"/>
      <c r="H192" s="237">
        <v>47.82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251</v>
      </c>
      <c r="AU192" s="243" t="s">
        <v>78</v>
      </c>
      <c r="AV192" s="13" t="s">
        <v>78</v>
      </c>
      <c r="AW192" s="13" t="s">
        <v>4</v>
      </c>
      <c r="AX192" s="13" t="s">
        <v>76</v>
      </c>
      <c r="AY192" s="243" t="s">
        <v>240</v>
      </c>
    </row>
    <row r="193" s="2" customFormat="1" ht="37.8" customHeight="1">
      <c r="A193" s="40"/>
      <c r="B193" s="41"/>
      <c r="C193" s="214" t="s">
        <v>341</v>
      </c>
      <c r="D193" s="214" t="s">
        <v>242</v>
      </c>
      <c r="E193" s="215" t="s">
        <v>372</v>
      </c>
      <c r="F193" s="216" t="s">
        <v>373</v>
      </c>
      <c r="G193" s="217" t="s">
        <v>256</v>
      </c>
      <c r="H193" s="218">
        <v>5.0999999999999996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3728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375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5" customFormat="1">
      <c r="A195" s="15"/>
      <c r="B195" s="255"/>
      <c r="C195" s="256"/>
      <c r="D195" s="234" t="s">
        <v>251</v>
      </c>
      <c r="E195" s="257" t="s">
        <v>19</v>
      </c>
      <c r="F195" s="258" t="s">
        <v>1821</v>
      </c>
      <c r="G195" s="256"/>
      <c r="H195" s="257" t="s">
        <v>19</v>
      </c>
      <c r="I195" s="259"/>
      <c r="J195" s="256"/>
      <c r="K195" s="256"/>
      <c r="L195" s="260"/>
      <c r="M195" s="261"/>
      <c r="N195" s="262"/>
      <c r="O195" s="262"/>
      <c r="P195" s="262"/>
      <c r="Q195" s="262"/>
      <c r="R195" s="262"/>
      <c r="S195" s="262"/>
      <c r="T195" s="26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4" t="s">
        <v>251</v>
      </c>
      <c r="AU195" s="264" t="s">
        <v>78</v>
      </c>
      <c r="AV195" s="15" t="s">
        <v>76</v>
      </c>
      <c r="AW195" s="15" t="s">
        <v>31</v>
      </c>
      <c r="AX195" s="15" t="s">
        <v>69</v>
      </c>
      <c r="AY195" s="264" t="s">
        <v>240</v>
      </c>
    </row>
    <row r="196" s="15" customFormat="1">
      <c r="A196" s="15"/>
      <c r="B196" s="255"/>
      <c r="C196" s="256"/>
      <c r="D196" s="234" t="s">
        <v>251</v>
      </c>
      <c r="E196" s="257" t="s">
        <v>19</v>
      </c>
      <c r="F196" s="258" t="s">
        <v>1828</v>
      </c>
      <c r="G196" s="256"/>
      <c r="H196" s="257" t="s">
        <v>19</v>
      </c>
      <c r="I196" s="259"/>
      <c r="J196" s="256"/>
      <c r="K196" s="256"/>
      <c r="L196" s="260"/>
      <c r="M196" s="261"/>
      <c r="N196" s="262"/>
      <c r="O196" s="262"/>
      <c r="P196" s="262"/>
      <c r="Q196" s="262"/>
      <c r="R196" s="262"/>
      <c r="S196" s="262"/>
      <c r="T196" s="26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4" t="s">
        <v>251</v>
      </c>
      <c r="AU196" s="264" t="s">
        <v>78</v>
      </c>
      <c r="AV196" s="15" t="s">
        <v>76</v>
      </c>
      <c r="AW196" s="15" t="s">
        <v>31</v>
      </c>
      <c r="AX196" s="15" t="s">
        <v>69</v>
      </c>
      <c r="AY196" s="264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3729</v>
      </c>
      <c r="G197" s="233"/>
      <c r="H197" s="237">
        <v>5.0999999999999996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5.0999999999999996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8</v>
      </c>
      <c r="D199" s="276" t="s">
        <v>386</v>
      </c>
      <c r="E199" s="277" t="s">
        <v>1108</v>
      </c>
      <c r="F199" s="278" t="s">
        <v>1109</v>
      </c>
      <c r="G199" s="279" t="s">
        <v>344</v>
      </c>
      <c r="H199" s="280">
        <v>11.016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3730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1821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5" customFormat="1">
      <c r="A201" s="15"/>
      <c r="B201" s="255"/>
      <c r="C201" s="256"/>
      <c r="D201" s="234" t="s">
        <v>251</v>
      </c>
      <c r="E201" s="257" t="s">
        <v>19</v>
      </c>
      <c r="F201" s="258" t="s">
        <v>1828</v>
      </c>
      <c r="G201" s="256"/>
      <c r="H201" s="257" t="s">
        <v>19</v>
      </c>
      <c r="I201" s="259"/>
      <c r="J201" s="256"/>
      <c r="K201" s="256"/>
      <c r="L201" s="260"/>
      <c r="M201" s="261"/>
      <c r="N201" s="262"/>
      <c r="O201" s="262"/>
      <c r="P201" s="262"/>
      <c r="Q201" s="262"/>
      <c r="R201" s="262"/>
      <c r="S201" s="262"/>
      <c r="T201" s="26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4" t="s">
        <v>251</v>
      </c>
      <c r="AU201" s="264" t="s">
        <v>78</v>
      </c>
      <c r="AV201" s="15" t="s">
        <v>76</v>
      </c>
      <c r="AW201" s="15" t="s">
        <v>31</v>
      </c>
      <c r="AX201" s="15" t="s">
        <v>69</v>
      </c>
      <c r="AY201" s="264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3731</v>
      </c>
      <c r="G202" s="233"/>
      <c r="H202" s="237">
        <v>11.016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11.016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24.15" customHeight="1">
      <c r="A204" s="40"/>
      <c r="B204" s="41"/>
      <c r="C204" s="214" t="s">
        <v>355</v>
      </c>
      <c r="D204" s="214" t="s">
        <v>242</v>
      </c>
      <c r="E204" s="215" t="s">
        <v>398</v>
      </c>
      <c r="F204" s="216" t="s">
        <v>399</v>
      </c>
      <c r="G204" s="217" t="s">
        <v>245</v>
      </c>
      <c r="H204" s="218">
        <v>22.699999999999999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3732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401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1842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3705</v>
      </c>
      <c r="G207" s="233"/>
      <c r="H207" s="237">
        <v>22.699999999999999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22.699999999999999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371</v>
      </c>
      <c r="D209" s="214" t="s">
        <v>242</v>
      </c>
      <c r="E209" s="215" t="s">
        <v>402</v>
      </c>
      <c r="F209" s="216" t="s">
        <v>403</v>
      </c>
      <c r="G209" s="217" t="s">
        <v>245</v>
      </c>
      <c r="H209" s="218">
        <v>22.699999999999999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3733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405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2" customFormat="1" ht="16.5" customHeight="1">
      <c r="A211" s="40"/>
      <c r="B211" s="41"/>
      <c r="C211" s="276" t="s">
        <v>385</v>
      </c>
      <c r="D211" s="276" t="s">
        <v>386</v>
      </c>
      <c r="E211" s="277" t="s">
        <v>407</v>
      </c>
      <c r="F211" s="278" t="s">
        <v>408</v>
      </c>
      <c r="G211" s="279" t="s">
        <v>409</v>
      </c>
      <c r="H211" s="280">
        <v>0.45400000000000001</v>
      </c>
      <c r="I211" s="281"/>
      <c r="J211" s="282">
        <f>ROUND(I211*H211,2)</f>
        <v>0</v>
      </c>
      <c r="K211" s="278" t="s">
        <v>246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0.001</v>
      </c>
      <c r="R211" s="223">
        <f>Q211*H211</f>
        <v>0.00045400000000000003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3734</v>
      </c>
    </row>
    <row r="212" s="13" customFormat="1">
      <c r="A212" s="13"/>
      <c r="B212" s="232"/>
      <c r="C212" s="233"/>
      <c r="D212" s="234" t="s">
        <v>251</v>
      </c>
      <c r="E212" s="233"/>
      <c r="F212" s="236" t="s">
        <v>3735</v>
      </c>
      <c r="G212" s="233"/>
      <c r="H212" s="237">
        <v>0.45400000000000001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4</v>
      </c>
      <c r="AX212" s="13" t="s">
        <v>76</v>
      </c>
      <c r="AY212" s="243" t="s">
        <v>240</v>
      </c>
    </row>
    <row r="213" s="2" customFormat="1" ht="21.75" customHeight="1">
      <c r="A213" s="40"/>
      <c r="B213" s="41"/>
      <c r="C213" s="214" t="s">
        <v>391</v>
      </c>
      <c r="D213" s="214" t="s">
        <v>242</v>
      </c>
      <c r="E213" s="215" t="s">
        <v>1846</v>
      </c>
      <c r="F213" s="216" t="s">
        <v>1847</v>
      </c>
      <c r="G213" s="217" t="s">
        <v>245</v>
      </c>
      <c r="H213" s="218">
        <v>22.699999999999999</v>
      </c>
      <c r="I213" s="219"/>
      <c r="J213" s="220">
        <f>ROUND(I213*H213,2)</f>
        <v>0</v>
      </c>
      <c r="K213" s="216" t="s">
        <v>246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247</v>
      </c>
      <c r="AT213" s="225" t="s">
        <v>242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247</v>
      </c>
      <c r="BM213" s="225" t="s">
        <v>3736</v>
      </c>
    </row>
    <row r="214" s="2" customFormat="1">
      <c r="A214" s="40"/>
      <c r="B214" s="41"/>
      <c r="C214" s="42"/>
      <c r="D214" s="227" t="s">
        <v>249</v>
      </c>
      <c r="E214" s="42"/>
      <c r="F214" s="228" t="s">
        <v>1849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249</v>
      </c>
      <c r="AU214" s="19" t="s">
        <v>78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3705</v>
      </c>
      <c r="G215" s="233"/>
      <c r="H215" s="237">
        <v>22.699999999999999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22.699999999999999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12" customFormat="1" ht="22.8" customHeight="1">
      <c r="A217" s="12"/>
      <c r="B217" s="198"/>
      <c r="C217" s="199"/>
      <c r="D217" s="200" t="s">
        <v>68</v>
      </c>
      <c r="E217" s="212" t="s">
        <v>247</v>
      </c>
      <c r="F217" s="212" t="s">
        <v>412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SUM(P218:P239)</f>
        <v>0</v>
      </c>
      <c r="Q217" s="206"/>
      <c r="R217" s="207">
        <f>SUM(R218:R239)</f>
        <v>36.394159999999999</v>
      </c>
      <c r="S217" s="206"/>
      <c r="T217" s="208">
        <f>SUM(T218:T239)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76</v>
      </c>
      <c r="AT217" s="210" t="s">
        <v>68</v>
      </c>
      <c r="AU217" s="210" t="s">
        <v>76</v>
      </c>
      <c r="AY217" s="209" t="s">
        <v>240</v>
      </c>
      <c r="BK217" s="211">
        <f>SUM(BK218:BK239)</f>
        <v>0</v>
      </c>
    </row>
    <row r="218" s="2" customFormat="1" ht="16.5" customHeight="1">
      <c r="A218" s="40"/>
      <c r="B218" s="41"/>
      <c r="C218" s="214" t="s">
        <v>397</v>
      </c>
      <c r="D218" s="214" t="s">
        <v>242</v>
      </c>
      <c r="E218" s="215" t="s">
        <v>414</v>
      </c>
      <c r="F218" s="216" t="s">
        <v>415</v>
      </c>
      <c r="G218" s="217" t="s">
        <v>256</v>
      </c>
      <c r="H218" s="218">
        <v>2.5499999999999998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3737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417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5" customFormat="1">
      <c r="A220" s="15"/>
      <c r="B220" s="255"/>
      <c r="C220" s="256"/>
      <c r="D220" s="234" t="s">
        <v>251</v>
      </c>
      <c r="E220" s="257" t="s">
        <v>19</v>
      </c>
      <c r="F220" s="258" t="s">
        <v>1821</v>
      </c>
      <c r="G220" s="256"/>
      <c r="H220" s="257" t="s">
        <v>19</v>
      </c>
      <c r="I220" s="259"/>
      <c r="J220" s="256"/>
      <c r="K220" s="256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251</v>
      </c>
      <c r="AU220" s="264" t="s">
        <v>78</v>
      </c>
      <c r="AV220" s="15" t="s">
        <v>76</v>
      </c>
      <c r="AW220" s="15" t="s">
        <v>31</v>
      </c>
      <c r="AX220" s="15" t="s">
        <v>69</v>
      </c>
      <c r="AY220" s="264" t="s">
        <v>240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1828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3738</v>
      </c>
      <c r="G222" s="233"/>
      <c r="H222" s="237">
        <v>2.5499999999999998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2.5499999999999998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2" customFormat="1" ht="16.5" customHeight="1">
      <c r="A224" s="40"/>
      <c r="B224" s="41"/>
      <c r="C224" s="214" t="s">
        <v>7</v>
      </c>
      <c r="D224" s="214" t="s">
        <v>242</v>
      </c>
      <c r="E224" s="215" t="s">
        <v>1859</v>
      </c>
      <c r="F224" s="216" t="s">
        <v>1860</v>
      </c>
      <c r="G224" s="217" t="s">
        <v>245</v>
      </c>
      <c r="H224" s="218">
        <v>45.399999999999999</v>
      </c>
      <c r="I224" s="219"/>
      <c r="J224" s="220">
        <f>ROUND(I224*H224,2)</f>
        <v>0</v>
      </c>
      <c r="K224" s="216" t="s">
        <v>246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0.20266000000000001</v>
      </c>
      <c r="R224" s="223">
        <f>Q224*H224</f>
        <v>9.2007639999999995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247</v>
      </c>
      <c r="AT224" s="225" t="s">
        <v>242</v>
      </c>
      <c r="AU224" s="225" t="s">
        <v>78</v>
      </c>
      <c r="AY224" s="19" t="s">
        <v>240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247</v>
      </c>
      <c r="BM224" s="225" t="s">
        <v>3739</v>
      </c>
    </row>
    <row r="225" s="2" customFormat="1">
      <c r="A225" s="40"/>
      <c r="B225" s="41"/>
      <c r="C225" s="42"/>
      <c r="D225" s="227" t="s">
        <v>249</v>
      </c>
      <c r="E225" s="42"/>
      <c r="F225" s="228" t="s">
        <v>1862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249</v>
      </c>
      <c r="AU225" s="19" t="s">
        <v>78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3740</v>
      </c>
      <c r="G226" s="233"/>
      <c r="H226" s="237">
        <v>45.399999999999999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4" customFormat="1">
      <c r="A227" s="14"/>
      <c r="B227" s="244"/>
      <c r="C227" s="245"/>
      <c r="D227" s="234" t="s">
        <v>251</v>
      </c>
      <c r="E227" s="246" t="s">
        <v>19</v>
      </c>
      <c r="F227" s="247" t="s">
        <v>253</v>
      </c>
      <c r="G227" s="245"/>
      <c r="H227" s="248">
        <v>45.399999999999999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251</v>
      </c>
      <c r="AU227" s="254" t="s">
        <v>78</v>
      </c>
      <c r="AV227" s="14" t="s">
        <v>247</v>
      </c>
      <c r="AW227" s="14" t="s">
        <v>31</v>
      </c>
      <c r="AX227" s="14" t="s">
        <v>76</v>
      </c>
      <c r="AY227" s="254" t="s">
        <v>240</v>
      </c>
    </row>
    <row r="228" s="2" customFormat="1" ht="16.5" customHeight="1">
      <c r="A228" s="40"/>
      <c r="B228" s="41"/>
      <c r="C228" s="214" t="s">
        <v>406</v>
      </c>
      <c r="D228" s="214" t="s">
        <v>242</v>
      </c>
      <c r="E228" s="215" t="s">
        <v>1864</v>
      </c>
      <c r="F228" s="216" t="s">
        <v>1865</v>
      </c>
      <c r="G228" s="217" t="s">
        <v>256</v>
      </c>
      <c r="H228" s="218">
        <v>2.6400000000000001</v>
      </c>
      <c r="I228" s="219"/>
      <c r="J228" s="220">
        <f>ROUND(I228*H228,2)</f>
        <v>0</v>
      </c>
      <c r="K228" s="216" t="s">
        <v>246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1.9967999999999999</v>
      </c>
      <c r="R228" s="223">
        <f>Q228*H228</f>
        <v>5.2715519999999998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247</v>
      </c>
      <c r="AT228" s="225" t="s">
        <v>242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3741</v>
      </c>
    </row>
    <row r="229" s="2" customFormat="1">
      <c r="A229" s="40"/>
      <c r="B229" s="41"/>
      <c r="C229" s="42"/>
      <c r="D229" s="227" t="s">
        <v>249</v>
      </c>
      <c r="E229" s="42"/>
      <c r="F229" s="228" t="s">
        <v>1867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249</v>
      </c>
      <c r="AU229" s="19" t="s">
        <v>78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3742</v>
      </c>
      <c r="G230" s="233"/>
      <c r="H230" s="237">
        <v>2.6400000000000001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4" customFormat="1">
      <c r="A231" s="14"/>
      <c r="B231" s="244"/>
      <c r="C231" s="245"/>
      <c r="D231" s="234" t="s">
        <v>251</v>
      </c>
      <c r="E231" s="246" t="s">
        <v>19</v>
      </c>
      <c r="F231" s="247" t="s">
        <v>253</v>
      </c>
      <c r="G231" s="245"/>
      <c r="H231" s="248">
        <v>2.6400000000000001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251</v>
      </c>
      <c r="AU231" s="254" t="s">
        <v>78</v>
      </c>
      <c r="AV231" s="14" t="s">
        <v>247</v>
      </c>
      <c r="AW231" s="14" t="s">
        <v>31</v>
      </c>
      <c r="AX231" s="14" t="s">
        <v>76</v>
      </c>
      <c r="AY231" s="254" t="s">
        <v>240</v>
      </c>
    </row>
    <row r="232" s="2" customFormat="1" ht="24.15" customHeight="1">
      <c r="A232" s="40"/>
      <c r="B232" s="41"/>
      <c r="C232" s="214" t="s">
        <v>413</v>
      </c>
      <c r="D232" s="214" t="s">
        <v>242</v>
      </c>
      <c r="E232" s="215" t="s">
        <v>1869</v>
      </c>
      <c r="F232" s="216" t="s">
        <v>1870</v>
      </c>
      <c r="G232" s="217" t="s">
        <v>256</v>
      </c>
      <c r="H232" s="218">
        <v>9.0800000000000001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2.4142999999999999</v>
      </c>
      <c r="R232" s="223">
        <f>Q232*H232</f>
        <v>21.921844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3743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1872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3744</v>
      </c>
      <c r="G234" s="233"/>
      <c r="H234" s="237">
        <v>9.0800000000000001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9.0800000000000001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2" customFormat="1" ht="16.5" customHeight="1">
      <c r="A236" s="40"/>
      <c r="B236" s="41"/>
      <c r="C236" s="214" t="s">
        <v>427</v>
      </c>
      <c r="D236" s="214" t="s">
        <v>242</v>
      </c>
      <c r="E236" s="215" t="s">
        <v>1874</v>
      </c>
      <c r="F236" s="216" t="s">
        <v>1875</v>
      </c>
      <c r="G236" s="217" t="s">
        <v>245</v>
      </c>
      <c r="H236" s="218">
        <v>22.699999999999999</v>
      </c>
      <c r="I236" s="219"/>
      <c r="J236" s="220">
        <f>ROUND(I236*H236,2)</f>
        <v>0</v>
      </c>
      <c r="K236" s="216" t="s">
        <v>246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3745</v>
      </c>
    </row>
    <row r="237" s="2" customFormat="1">
      <c r="A237" s="40"/>
      <c r="B237" s="41"/>
      <c r="C237" s="42"/>
      <c r="D237" s="227" t="s">
        <v>249</v>
      </c>
      <c r="E237" s="42"/>
      <c r="F237" s="228" t="s">
        <v>1877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249</v>
      </c>
      <c r="AU237" s="19" t="s">
        <v>78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3705</v>
      </c>
      <c r="G238" s="233"/>
      <c r="H238" s="237">
        <v>22.699999999999999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22.699999999999999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12" customFormat="1" ht="22.8" customHeight="1">
      <c r="A240" s="12"/>
      <c r="B240" s="198"/>
      <c r="C240" s="199"/>
      <c r="D240" s="200" t="s">
        <v>68</v>
      </c>
      <c r="E240" s="212" t="s">
        <v>300</v>
      </c>
      <c r="F240" s="212" t="s">
        <v>426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SUM(P241:P245)</f>
        <v>0</v>
      </c>
      <c r="Q240" s="206"/>
      <c r="R240" s="207">
        <f>SUM(R241:R245)</f>
        <v>0</v>
      </c>
      <c r="S240" s="206"/>
      <c r="T240" s="208">
        <f>SUM(T241:T245)</f>
        <v>1.3274999999999999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76</v>
      </c>
      <c r="AT240" s="210" t="s">
        <v>68</v>
      </c>
      <c r="AU240" s="210" t="s">
        <v>76</v>
      </c>
      <c r="AY240" s="209" t="s">
        <v>240</v>
      </c>
      <c r="BK240" s="211">
        <f>SUM(BK241:BK245)</f>
        <v>0</v>
      </c>
    </row>
    <row r="241" s="2" customFormat="1" ht="24.15" customHeight="1">
      <c r="A241" s="40"/>
      <c r="B241" s="41"/>
      <c r="C241" s="214" t="s">
        <v>434</v>
      </c>
      <c r="D241" s="214" t="s">
        <v>242</v>
      </c>
      <c r="E241" s="215" t="s">
        <v>1878</v>
      </c>
      <c r="F241" s="216" t="s">
        <v>1879</v>
      </c>
      <c r="G241" s="217" t="s">
        <v>430</v>
      </c>
      <c r="H241" s="218">
        <v>7.5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0.17699999999999999</v>
      </c>
      <c r="T241" s="224">
        <f>S241*H241</f>
        <v>1.3274999999999999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3746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1881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15" customFormat="1">
      <c r="A243" s="15"/>
      <c r="B243" s="255"/>
      <c r="C243" s="256"/>
      <c r="D243" s="234" t="s">
        <v>251</v>
      </c>
      <c r="E243" s="257" t="s">
        <v>19</v>
      </c>
      <c r="F243" s="258" t="s">
        <v>1882</v>
      </c>
      <c r="G243" s="256"/>
      <c r="H243" s="257" t="s">
        <v>19</v>
      </c>
      <c r="I243" s="259"/>
      <c r="J243" s="256"/>
      <c r="K243" s="256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251</v>
      </c>
      <c r="AU243" s="264" t="s">
        <v>78</v>
      </c>
      <c r="AV243" s="15" t="s">
        <v>76</v>
      </c>
      <c r="AW243" s="15" t="s">
        <v>31</v>
      </c>
      <c r="AX243" s="15" t="s">
        <v>69</v>
      </c>
      <c r="AY243" s="264" t="s">
        <v>240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3747</v>
      </c>
      <c r="G244" s="233"/>
      <c r="H244" s="237">
        <v>7.5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7.5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309</v>
      </c>
      <c r="F246" s="212" t="s">
        <v>1884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SUM(P247:P250)</f>
        <v>0</v>
      </c>
      <c r="Q246" s="206"/>
      <c r="R246" s="207">
        <f>SUM(R247:R250)</f>
        <v>0</v>
      </c>
      <c r="S246" s="206"/>
      <c r="T246" s="208">
        <f>SUM(T247:T250)</f>
        <v>3.6000000000000001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SUM(BK247:BK250)</f>
        <v>0</v>
      </c>
    </row>
    <row r="247" s="2" customFormat="1" ht="16.5" customHeight="1">
      <c r="A247" s="40"/>
      <c r="B247" s="41"/>
      <c r="C247" s="214" t="s">
        <v>440</v>
      </c>
      <c r="D247" s="214" t="s">
        <v>242</v>
      </c>
      <c r="E247" s="215" t="s">
        <v>1885</v>
      </c>
      <c r="F247" s="216" t="s">
        <v>1886</v>
      </c>
      <c r="G247" s="217" t="s">
        <v>256</v>
      </c>
      <c r="H247" s="218">
        <v>1.8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2</v>
      </c>
      <c r="T247" s="224">
        <f>S247*H247</f>
        <v>3.6000000000000001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3748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1888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3749</v>
      </c>
      <c r="G249" s="233"/>
      <c r="H249" s="237">
        <v>1.8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1.8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12" customFormat="1" ht="22.8" customHeight="1">
      <c r="A251" s="12"/>
      <c r="B251" s="198"/>
      <c r="C251" s="199"/>
      <c r="D251" s="200" t="s">
        <v>68</v>
      </c>
      <c r="E251" s="212" t="s">
        <v>438</v>
      </c>
      <c r="F251" s="212" t="s">
        <v>439</v>
      </c>
      <c r="G251" s="199"/>
      <c r="H251" s="199"/>
      <c r="I251" s="202"/>
      <c r="J251" s="213">
        <f>BK251</f>
        <v>0</v>
      </c>
      <c r="K251" s="199"/>
      <c r="L251" s="204"/>
      <c r="M251" s="205"/>
      <c r="N251" s="206"/>
      <c r="O251" s="206"/>
      <c r="P251" s="207">
        <f>SUM(P252:P260)</f>
        <v>0</v>
      </c>
      <c r="Q251" s="206"/>
      <c r="R251" s="207">
        <f>SUM(R252:R260)</f>
        <v>0</v>
      </c>
      <c r="S251" s="206"/>
      <c r="T251" s="208">
        <f>SUM(T252:T260)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9" t="s">
        <v>76</v>
      </c>
      <c r="AT251" s="210" t="s">
        <v>68</v>
      </c>
      <c r="AU251" s="210" t="s">
        <v>76</v>
      </c>
      <c r="AY251" s="209" t="s">
        <v>240</v>
      </c>
      <c r="BK251" s="211">
        <f>SUM(BK252:BK260)</f>
        <v>0</v>
      </c>
    </row>
    <row r="252" s="2" customFormat="1" ht="24.15" customHeight="1">
      <c r="A252" s="40"/>
      <c r="B252" s="41"/>
      <c r="C252" s="214" t="s">
        <v>445</v>
      </c>
      <c r="D252" s="214" t="s">
        <v>242</v>
      </c>
      <c r="E252" s="215" t="s">
        <v>441</v>
      </c>
      <c r="F252" s="216" t="s">
        <v>442</v>
      </c>
      <c r="G252" s="217" t="s">
        <v>344</v>
      </c>
      <c r="H252" s="218">
        <v>4.9279999999999999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3750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444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1.75" customHeight="1">
      <c r="A254" s="40"/>
      <c r="B254" s="41"/>
      <c r="C254" s="214" t="s">
        <v>450</v>
      </c>
      <c r="D254" s="214" t="s">
        <v>242</v>
      </c>
      <c r="E254" s="215" t="s">
        <v>446</v>
      </c>
      <c r="F254" s="216" t="s">
        <v>447</v>
      </c>
      <c r="G254" s="217" t="s">
        <v>344</v>
      </c>
      <c r="H254" s="218">
        <v>4.9279999999999999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3751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449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2" customFormat="1" ht="24.15" customHeight="1">
      <c r="A256" s="40"/>
      <c r="B256" s="41"/>
      <c r="C256" s="214" t="s">
        <v>456</v>
      </c>
      <c r="D256" s="214" t="s">
        <v>242</v>
      </c>
      <c r="E256" s="215" t="s">
        <v>451</v>
      </c>
      <c r="F256" s="216" t="s">
        <v>452</v>
      </c>
      <c r="G256" s="217" t="s">
        <v>344</v>
      </c>
      <c r="H256" s="218">
        <v>68.992000000000004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3752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454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13" customFormat="1">
      <c r="A258" s="13"/>
      <c r="B258" s="232"/>
      <c r="C258" s="233"/>
      <c r="D258" s="234" t="s">
        <v>251</v>
      </c>
      <c r="E258" s="233"/>
      <c r="F258" s="236" t="s">
        <v>3753</v>
      </c>
      <c r="G258" s="233"/>
      <c r="H258" s="237">
        <v>68.992000000000004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4</v>
      </c>
      <c r="AX258" s="13" t="s">
        <v>76</v>
      </c>
      <c r="AY258" s="243" t="s">
        <v>240</v>
      </c>
    </row>
    <row r="259" s="2" customFormat="1" ht="24.15" customHeight="1">
      <c r="A259" s="40"/>
      <c r="B259" s="41"/>
      <c r="C259" s="214" t="s">
        <v>463</v>
      </c>
      <c r="D259" s="214" t="s">
        <v>242</v>
      </c>
      <c r="E259" s="215" t="s">
        <v>1894</v>
      </c>
      <c r="F259" s="216" t="s">
        <v>1332</v>
      </c>
      <c r="G259" s="217" t="s">
        <v>344</v>
      </c>
      <c r="H259" s="218">
        <v>3.6000000000000001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3754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1896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468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36.767000000000003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3755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612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36.767000000000003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3756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FKAmCCVdVBqBa9Ojfnel/CGkQVeFDpv+Yy6YJ+N7IHOJFAZjVx97n1qOf/SYku+Vh+SCWNOaXfziIT0RVUZyrw==" hashValue="6olC7C3Dp/AIUqfF87i0cADWkWTbl7P6pA6Ehy4yMY7I8QKlMykTlFd2BBBThU1AajfpuZytxppwDVNvnxR9aQ==" algorithmName="SHA-512" password="CC51"/>
  <autoFilter ref="C91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5001105"/>
    <hyperlink ref="F101" r:id="rId2" display="https://podminky.urs.cz/item/CS_URS_2023_01/121151103"/>
    <hyperlink ref="F106" r:id="rId3" display="https://podminky.urs.cz/item/CS_URS_2023_01/122251105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62251102"/>
    <hyperlink ref="F141" r:id="rId7" display="https://podminky.urs.cz/item/CS_URS_2023_01/162751117"/>
    <hyperlink ref="F146" r:id="rId8" display="https://podminky.urs.cz/item/CS_URS_2023_01/162751119"/>
    <hyperlink ref="F152" r:id="rId9" display="https://podminky.urs.cz/item/CS_URS_2023_01/162751137"/>
    <hyperlink ref="F161" r:id="rId10" display="https://podminky.urs.cz/item/CS_URS_2023_01/162751139"/>
    <hyperlink ref="F171" r:id="rId11" display="https://podminky.urs.cz/item/CS_URS_2023_01/167151111"/>
    <hyperlink ref="F178" r:id="rId12" display="https://podminky.urs.cz/item/CS_URS_2023_01/171153101"/>
    <hyperlink ref="F183" r:id="rId13" display="https://podminky.urs.cz/item/CS_URS_2023_01/171201231"/>
    <hyperlink ref="F194" r:id="rId14" display="https://podminky.urs.cz/item/CS_URS_2023_01/175151101"/>
    <hyperlink ref="F205" r:id="rId15" display="https://podminky.urs.cz/item/CS_URS_2023_01/181351003"/>
    <hyperlink ref="F210" r:id="rId16" display="https://podminky.urs.cz/item/CS_URS_2023_01/181451121"/>
    <hyperlink ref="F214" r:id="rId17" display="https://podminky.urs.cz/item/CS_URS_2023_01/181951112"/>
    <hyperlink ref="F219" r:id="rId18" display="https://podminky.urs.cz/item/CS_URS_2023_01/451541111"/>
    <hyperlink ref="F225" r:id="rId19" display="https://podminky.urs.cz/item/CS_URS_2023_01/451561111"/>
    <hyperlink ref="F229" r:id="rId20" display="https://podminky.urs.cz/item/CS_URS_2023_01/461211711"/>
    <hyperlink ref="F233" r:id="rId21" display="https://podminky.urs.cz/item/CS_URS_2023_01/463212121"/>
    <hyperlink ref="F237" r:id="rId22" display="https://podminky.urs.cz/item/CS_URS_2023_01/463212191"/>
    <hyperlink ref="F242" r:id="rId23" display="https://podminky.urs.cz/item/CS_URS_2023_01/850391811"/>
    <hyperlink ref="F248" r:id="rId24" display="https://podminky.urs.cz/item/CS_URS_2023_01/961044111"/>
    <hyperlink ref="F253" r:id="rId25" display="https://podminky.urs.cz/item/CS_URS_2023_01/997013111"/>
    <hyperlink ref="F255" r:id="rId26" display="https://podminky.urs.cz/item/CS_URS_2023_01/997013501"/>
    <hyperlink ref="F257" r:id="rId27" display="https://podminky.urs.cz/item/CS_URS_2023_01/997013509"/>
    <hyperlink ref="F260" r:id="rId28" display="https://podminky.urs.cz/item/CS_URS_2023_01/997013861"/>
    <hyperlink ref="F263" r:id="rId29" display="https://podminky.urs.cz/item/CS_URS_2023_01/998273102"/>
    <hyperlink ref="F265" r:id="rId3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3757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ROUND((SUM(BE90:BE130)),  2)</f>
        <v>0</v>
      </c>
      <c r="G35" s="40"/>
      <c r="H35" s="40"/>
      <c r="I35" s="159">
        <v>0.20999999999999999</v>
      </c>
      <c r="J35" s="158">
        <f>ROUND(((SUM(BE90:BE130))*I35),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ROUND((SUM(BF90:BF130)),  2)</f>
        <v>0</v>
      </c>
      <c r="G36" s="40"/>
      <c r="H36" s="40"/>
      <c r="I36" s="159">
        <v>0.14999999999999999</v>
      </c>
      <c r="J36" s="158">
        <f>ROUND(((SUM(BF90:BF130))*I36),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ROUND((SUM(BG90:BG130)),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ROUND((SUM(BH90:BH130)),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ROUND((SUM(BI90:BI130)),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IO05.1.004 - Křížení silnic KS9, KS14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J116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J126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3358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IO05.1.004 - Křížení silnic KS9, KS14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2.0326399999999998</v>
      </c>
      <c r="S90" s="98"/>
      <c r="T90" s="196">
        <f>T91</f>
        <v>1.2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P92+P100+P116+P126</f>
        <v>0</v>
      </c>
      <c r="Q91" s="206"/>
      <c r="R91" s="207">
        <f>R92+R100+R116+R126</f>
        <v>2.0326399999999998</v>
      </c>
      <c r="S91" s="206"/>
      <c r="T91" s="208">
        <f>T92+T100+T116+T126</f>
        <v>1.2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BK92+BK100+BK116+BK126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SUM(P93:P99)</f>
        <v>0</v>
      </c>
      <c r="Q92" s="206"/>
      <c r="R92" s="207">
        <f>SUM(R93:R99)</f>
        <v>2</v>
      </c>
      <c r="S92" s="206"/>
      <c r="T92" s="208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SUM(BK93:BK99)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1964</v>
      </c>
      <c r="F93" s="216" t="s">
        <v>1965</v>
      </c>
      <c r="G93" s="217" t="s">
        <v>487</v>
      </c>
      <c r="H93" s="218">
        <v>4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0.25</v>
      </c>
      <c r="R93" s="223">
        <f>Q93*H93</f>
        <v>1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3758</v>
      </c>
    </row>
    <row r="94" s="15" customFormat="1">
      <c r="A94" s="15"/>
      <c r="B94" s="255"/>
      <c r="C94" s="256"/>
      <c r="D94" s="234" t="s">
        <v>251</v>
      </c>
      <c r="E94" s="257" t="s">
        <v>19</v>
      </c>
      <c r="F94" s="258" t="s">
        <v>3759</v>
      </c>
      <c r="G94" s="256"/>
      <c r="H94" s="257" t="s">
        <v>19</v>
      </c>
      <c r="I94" s="259"/>
      <c r="J94" s="256"/>
      <c r="K94" s="256"/>
      <c r="L94" s="260"/>
      <c r="M94" s="261"/>
      <c r="N94" s="262"/>
      <c r="O94" s="262"/>
      <c r="P94" s="262"/>
      <c r="Q94" s="262"/>
      <c r="R94" s="262"/>
      <c r="S94" s="262"/>
      <c r="T94" s="263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4" t="s">
        <v>251</v>
      </c>
      <c r="AU94" s="264" t="s">
        <v>78</v>
      </c>
      <c r="AV94" s="15" t="s">
        <v>76</v>
      </c>
      <c r="AW94" s="15" t="s">
        <v>31</v>
      </c>
      <c r="AX94" s="15" t="s">
        <v>69</v>
      </c>
      <c r="AY94" s="264" t="s">
        <v>240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3760</v>
      </c>
      <c r="G95" s="233"/>
      <c r="H95" s="237">
        <v>4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4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24.15" customHeight="1">
      <c r="A97" s="40"/>
      <c r="B97" s="41"/>
      <c r="C97" s="214" t="s">
        <v>78</v>
      </c>
      <c r="D97" s="214" t="s">
        <v>242</v>
      </c>
      <c r="E97" s="215" t="s">
        <v>2003</v>
      </c>
      <c r="F97" s="216" t="s">
        <v>2004</v>
      </c>
      <c r="G97" s="217" t="s">
        <v>487</v>
      </c>
      <c r="H97" s="218">
        <v>4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0.25</v>
      </c>
      <c r="R97" s="223">
        <f>Q97*H97</f>
        <v>1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3761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3760</v>
      </c>
      <c r="G98" s="233"/>
      <c r="H98" s="237">
        <v>4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4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300</v>
      </c>
      <c r="F100" s="212" t="s">
        <v>426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SUM(P101:P115)</f>
        <v>0</v>
      </c>
      <c r="Q100" s="206"/>
      <c r="R100" s="207">
        <f>SUM(R101:R115)</f>
        <v>0.032640000000000002</v>
      </c>
      <c r="S100" s="206"/>
      <c r="T100" s="208">
        <f>SUM(T101:T115)</f>
        <v>1.2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SUM(BK101:BK115)</f>
        <v>0</v>
      </c>
    </row>
    <row r="101" s="2" customFormat="1" ht="16.5" customHeight="1">
      <c r="A101" s="40"/>
      <c r="B101" s="41"/>
      <c r="C101" s="214" t="s">
        <v>268</v>
      </c>
      <c r="D101" s="214" t="s">
        <v>242</v>
      </c>
      <c r="E101" s="215" t="s">
        <v>428</v>
      </c>
      <c r="F101" s="216" t="s">
        <v>429</v>
      </c>
      <c r="G101" s="217" t="s">
        <v>430</v>
      </c>
      <c r="H101" s="218">
        <v>16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0.074999999999999997</v>
      </c>
      <c r="T101" s="224">
        <f>S101*H101</f>
        <v>1.2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3762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432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3763</v>
      </c>
      <c r="G103" s="233"/>
      <c r="H103" s="237">
        <v>16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16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247</v>
      </c>
      <c r="D105" s="214" t="s">
        <v>242</v>
      </c>
      <c r="E105" s="215" t="s">
        <v>1980</v>
      </c>
      <c r="F105" s="216" t="s">
        <v>1981</v>
      </c>
      <c r="G105" s="217" t="s">
        <v>487</v>
      </c>
      <c r="H105" s="218">
        <v>6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0.0033600000000000001</v>
      </c>
      <c r="R105" s="223">
        <f>Q105*H105</f>
        <v>0.020160000000000001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3764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1983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3765</v>
      </c>
      <c r="G107" s="233"/>
      <c r="H107" s="237">
        <v>6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6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76</v>
      </c>
      <c r="AY108" s="254" t="s">
        <v>240</v>
      </c>
    </row>
    <row r="109" s="2" customFormat="1" ht="16.5" customHeight="1">
      <c r="A109" s="40"/>
      <c r="B109" s="41"/>
      <c r="C109" s="214" t="s">
        <v>285</v>
      </c>
      <c r="D109" s="214" t="s">
        <v>242</v>
      </c>
      <c r="E109" s="215" t="s">
        <v>1986</v>
      </c>
      <c r="F109" s="216" t="s">
        <v>1987</v>
      </c>
      <c r="G109" s="217" t="s">
        <v>487</v>
      </c>
      <c r="H109" s="218">
        <v>4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0.0031199999999999999</v>
      </c>
      <c r="R109" s="223">
        <f>Q109*H109</f>
        <v>0.01248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3766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1989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3760</v>
      </c>
      <c r="G111" s="233"/>
      <c r="H111" s="237">
        <v>4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4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76</v>
      </c>
      <c r="AY112" s="254" t="s">
        <v>240</v>
      </c>
    </row>
    <row r="113" s="2" customFormat="1" ht="24.15" customHeight="1">
      <c r="A113" s="40"/>
      <c r="B113" s="41"/>
      <c r="C113" s="214" t="s">
        <v>290</v>
      </c>
      <c r="D113" s="214" t="s">
        <v>242</v>
      </c>
      <c r="E113" s="215" t="s">
        <v>435</v>
      </c>
      <c r="F113" s="216" t="s">
        <v>436</v>
      </c>
      <c r="G113" s="217" t="s">
        <v>430</v>
      </c>
      <c r="H113" s="218">
        <v>16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3767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3763</v>
      </c>
      <c r="G114" s="233"/>
      <c r="H114" s="237">
        <v>16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16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12" customFormat="1" ht="22.8" customHeight="1">
      <c r="A116" s="12"/>
      <c r="B116" s="198"/>
      <c r="C116" s="199"/>
      <c r="D116" s="200" t="s">
        <v>68</v>
      </c>
      <c r="E116" s="212" t="s">
        <v>438</v>
      </c>
      <c r="F116" s="212" t="s">
        <v>439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SUM(P117:P125)</f>
        <v>0</v>
      </c>
      <c r="Q116" s="206"/>
      <c r="R116" s="207">
        <f>SUM(R117:R125)</f>
        <v>0</v>
      </c>
      <c r="S116" s="206"/>
      <c r="T116" s="208">
        <f>SUM(T117:T125)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76</v>
      </c>
      <c r="AT116" s="210" t="s">
        <v>68</v>
      </c>
      <c r="AU116" s="210" t="s">
        <v>76</v>
      </c>
      <c r="AY116" s="209" t="s">
        <v>240</v>
      </c>
      <c r="BK116" s="211">
        <f>SUM(BK117:BK125)</f>
        <v>0</v>
      </c>
    </row>
    <row r="117" s="2" customFormat="1" ht="24.15" customHeight="1">
      <c r="A117" s="40"/>
      <c r="B117" s="41"/>
      <c r="C117" s="214" t="s">
        <v>295</v>
      </c>
      <c r="D117" s="214" t="s">
        <v>242</v>
      </c>
      <c r="E117" s="215" t="s">
        <v>441</v>
      </c>
      <c r="F117" s="216" t="s">
        <v>442</v>
      </c>
      <c r="G117" s="217" t="s">
        <v>344</v>
      </c>
      <c r="H117" s="218">
        <v>1.2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3768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444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2" customFormat="1" ht="21.75" customHeight="1">
      <c r="A119" s="40"/>
      <c r="B119" s="41"/>
      <c r="C119" s="214" t="s">
        <v>300</v>
      </c>
      <c r="D119" s="214" t="s">
        <v>242</v>
      </c>
      <c r="E119" s="215" t="s">
        <v>446</v>
      </c>
      <c r="F119" s="216" t="s">
        <v>447</v>
      </c>
      <c r="G119" s="217" t="s">
        <v>344</v>
      </c>
      <c r="H119" s="218">
        <v>1.2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3769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449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2" customFormat="1" ht="24.15" customHeight="1">
      <c r="A121" s="40"/>
      <c r="B121" s="41"/>
      <c r="C121" s="214" t="s">
        <v>309</v>
      </c>
      <c r="D121" s="214" t="s">
        <v>242</v>
      </c>
      <c r="E121" s="215" t="s">
        <v>451</v>
      </c>
      <c r="F121" s="216" t="s">
        <v>452</v>
      </c>
      <c r="G121" s="217" t="s">
        <v>344</v>
      </c>
      <c r="H121" s="218">
        <v>16.800000000000001</v>
      </c>
      <c r="I121" s="219"/>
      <c r="J121" s="220">
        <f>ROUND(I121*H121,2)</f>
        <v>0</v>
      </c>
      <c r="K121" s="216" t="s">
        <v>246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3770</v>
      </c>
    </row>
    <row r="122" s="2" customFormat="1">
      <c r="A122" s="40"/>
      <c r="B122" s="41"/>
      <c r="C122" s="42"/>
      <c r="D122" s="227" t="s">
        <v>249</v>
      </c>
      <c r="E122" s="42"/>
      <c r="F122" s="228" t="s">
        <v>454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249</v>
      </c>
      <c r="AU122" s="19" t="s">
        <v>78</v>
      </c>
    </row>
    <row r="123" s="13" customFormat="1">
      <c r="A123" s="13"/>
      <c r="B123" s="232"/>
      <c r="C123" s="233"/>
      <c r="D123" s="234" t="s">
        <v>251</v>
      </c>
      <c r="E123" s="233"/>
      <c r="F123" s="236" t="s">
        <v>3771</v>
      </c>
      <c r="G123" s="233"/>
      <c r="H123" s="237">
        <v>16.800000000000001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4</v>
      </c>
      <c r="AX123" s="13" t="s">
        <v>76</v>
      </c>
      <c r="AY123" s="243" t="s">
        <v>240</v>
      </c>
    </row>
    <row r="124" s="2" customFormat="1" ht="24.15" customHeight="1">
      <c r="A124" s="40"/>
      <c r="B124" s="41"/>
      <c r="C124" s="214" t="s">
        <v>315</v>
      </c>
      <c r="D124" s="214" t="s">
        <v>242</v>
      </c>
      <c r="E124" s="215" t="s">
        <v>457</v>
      </c>
      <c r="F124" s="216" t="s">
        <v>458</v>
      </c>
      <c r="G124" s="217" t="s">
        <v>344</v>
      </c>
      <c r="H124" s="218">
        <v>1.2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3772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460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2" customFormat="1" ht="22.8" customHeight="1">
      <c r="A126" s="12"/>
      <c r="B126" s="198"/>
      <c r="C126" s="199"/>
      <c r="D126" s="200" t="s">
        <v>68</v>
      </c>
      <c r="E126" s="212" t="s">
        <v>461</v>
      </c>
      <c r="F126" s="212" t="s">
        <v>462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SUM(P127:P130)</f>
        <v>0</v>
      </c>
      <c r="Q126" s="206"/>
      <c r="R126" s="207">
        <f>SUM(R127:R130)</f>
        <v>0</v>
      </c>
      <c r="S126" s="206"/>
      <c r="T126" s="208">
        <f>SUM(T127:T130)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76</v>
      </c>
      <c r="AT126" s="210" t="s">
        <v>68</v>
      </c>
      <c r="AU126" s="210" t="s">
        <v>76</v>
      </c>
      <c r="AY126" s="209" t="s">
        <v>240</v>
      </c>
      <c r="BK126" s="211">
        <f>SUM(BK127:BK130)</f>
        <v>0</v>
      </c>
    </row>
    <row r="127" s="2" customFormat="1" ht="24.15" customHeight="1">
      <c r="A127" s="40"/>
      <c r="B127" s="41"/>
      <c r="C127" s="214" t="s">
        <v>322</v>
      </c>
      <c r="D127" s="214" t="s">
        <v>242</v>
      </c>
      <c r="E127" s="215" t="s">
        <v>464</v>
      </c>
      <c r="F127" s="216" t="s">
        <v>465</v>
      </c>
      <c r="G127" s="217" t="s">
        <v>344</v>
      </c>
      <c r="H127" s="218">
        <v>2.0329999999999999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3773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467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2" customFormat="1" ht="24.15" customHeight="1">
      <c r="A129" s="40"/>
      <c r="B129" s="41"/>
      <c r="C129" s="214" t="s">
        <v>328</v>
      </c>
      <c r="D129" s="214" t="s">
        <v>242</v>
      </c>
      <c r="E129" s="215" t="s">
        <v>469</v>
      </c>
      <c r="F129" s="216" t="s">
        <v>470</v>
      </c>
      <c r="G129" s="217" t="s">
        <v>344</v>
      </c>
      <c r="H129" s="218">
        <v>2.0329999999999999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3774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472</v>
      </c>
      <c r="G130" s="42"/>
      <c r="H130" s="42"/>
      <c r="I130" s="229"/>
      <c r="J130" s="42"/>
      <c r="K130" s="42"/>
      <c r="L130" s="46"/>
      <c r="M130" s="286"/>
      <c r="N130" s="287"/>
      <c r="O130" s="288"/>
      <c r="P130" s="288"/>
      <c r="Q130" s="288"/>
      <c r="R130" s="288"/>
      <c r="S130" s="288"/>
      <c r="T130" s="289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2" customFormat="1" ht="6.96" customHeight="1">
      <c r="A131" s="40"/>
      <c r="B131" s="61"/>
      <c r="C131" s="62"/>
      <c r="D131" s="62"/>
      <c r="E131" s="62"/>
      <c r="F131" s="62"/>
      <c r="G131" s="62"/>
      <c r="H131" s="62"/>
      <c r="I131" s="62"/>
      <c r="J131" s="62"/>
      <c r="K131" s="62"/>
      <c r="L131" s="46"/>
      <c r="M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</sheetData>
  <sheetProtection sheet="1" autoFilter="0" formatColumns="0" formatRows="0" objects="1" scenarios="1" spinCount="100000" saltValue="1362vY7lUMrWnDbEr5f1yizKJ5KbZPbo7t2YGeQ6uPWT4MfFBwT28TU20zTSIDRz+d/EVHGFNxZ/l4Ui8NSX1g==" hashValue="myNlOuPPEUpKtl4ADVY0CjzQbbHyQ2r6ec277U7/5RJmOlXLCbSscHJYNEmbcVmzIgWrTcAtAxZrFy6i2axWSQ==" algorithmName="SHA-512" password="CC51"/>
  <autoFilter ref="C89:K13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2" r:id="rId1" display="https://podminky.urs.cz/item/CS_URS_2023_01/810391811"/>
    <hyperlink ref="F106" r:id="rId2" display="https://podminky.urs.cz/item/CS_URS_2023_01/899911324"/>
    <hyperlink ref="F110" r:id="rId3" display="https://podminky.urs.cz/item/CS_URS_2023_01/899913166"/>
    <hyperlink ref="F118" r:id="rId4" display="https://podminky.urs.cz/item/CS_URS_2023_01/997013111"/>
    <hyperlink ref="F120" r:id="rId5" display="https://podminky.urs.cz/item/CS_URS_2023_01/997013501"/>
    <hyperlink ref="F122" r:id="rId6" display="https://podminky.urs.cz/item/CS_URS_2023_01/997013509"/>
    <hyperlink ref="F125" r:id="rId7" display="https://podminky.urs.cz/item/CS_URS_2023_01/997013821"/>
    <hyperlink ref="F128" r:id="rId8" display="https://podminky.urs.cz/item/CS_URS_2023_01/998273102"/>
    <hyperlink ref="F130" r:id="rId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3775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ROUND((SUM(BE97:BE301)),  2)</f>
        <v>0</v>
      </c>
      <c r="G35" s="40"/>
      <c r="H35" s="40"/>
      <c r="I35" s="159">
        <v>0.20999999999999999</v>
      </c>
      <c r="J35" s="158">
        <f>ROUND(((SUM(BE97:BE301))*I35),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ROUND((SUM(BF97:BF301)),  2)</f>
        <v>0</v>
      </c>
      <c r="G36" s="40"/>
      <c r="H36" s="40"/>
      <c r="I36" s="159">
        <v>0.14999999999999999</v>
      </c>
      <c r="J36" s="158">
        <f>ROUND(((SUM(BF97:BF301))*I36),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ROUND((SUM(BG97:BG301)),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ROUND((SUM(BH97:BH301)),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ROUND((SUM(BI97:BI301)),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IO05.1.005 - Vodoměrná šachta VŠ2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2200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J145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2201</v>
      </c>
      <c r="E68" s="184"/>
      <c r="F68" s="184"/>
      <c r="G68" s="184"/>
      <c r="H68" s="184"/>
      <c r="I68" s="184"/>
      <c r="J68" s="185">
        <f>J175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J186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1746</v>
      </c>
      <c r="E70" s="184"/>
      <c r="F70" s="184"/>
      <c r="G70" s="184"/>
      <c r="H70" s="184"/>
      <c r="I70" s="184"/>
      <c r="J70" s="185">
        <f>J201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J255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J265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2202</v>
      </c>
      <c r="E73" s="179"/>
      <c r="F73" s="179"/>
      <c r="G73" s="179"/>
      <c r="H73" s="179"/>
      <c r="I73" s="179"/>
      <c r="J73" s="180">
        <f>J270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2203</v>
      </c>
      <c r="E74" s="184"/>
      <c r="F74" s="184"/>
      <c r="G74" s="184"/>
      <c r="H74" s="184"/>
      <c r="I74" s="184"/>
      <c r="J74" s="185">
        <f>J271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2204</v>
      </c>
      <c r="E75" s="184"/>
      <c r="F75" s="184"/>
      <c r="G75" s="184"/>
      <c r="H75" s="184"/>
      <c r="I75" s="184"/>
      <c r="J75" s="185">
        <f>J298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3358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IO05.1.005 - Vodoměrná šachta VŠ2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P98+P270</f>
        <v>0</v>
      </c>
      <c r="Q97" s="98"/>
      <c r="R97" s="195">
        <f>R98+R270</f>
        <v>6.0732936300000002</v>
      </c>
      <c r="S97" s="98"/>
      <c r="T97" s="196">
        <f>T98+T270</f>
        <v>5.9922800000000001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BK98+BK270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P99+P137+P145+P175+P186+P201+P255+P265</f>
        <v>0</v>
      </c>
      <c r="Q98" s="206"/>
      <c r="R98" s="207">
        <f>R99+R137+R145+R175+R186+R201+R255+R265</f>
        <v>5.9790040300000005</v>
      </c>
      <c r="S98" s="206"/>
      <c r="T98" s="208">
        <f>T99+T137+T145+T175+T186+T201+T255+T265</f>
        <v>5.9922800000000001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BK99+BK137+BK145+BK175+BK186+BK201+BK255+BK265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0.00071999999999999994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36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3776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3777</v>
      </c>
      <c r="G102" s="233"/>
      <c r="H102" s="237">
        <v>36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36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2207</v>
      </c>
      <c r="F104" s="216" t="s">
        <v>2208</v>
      </c>
      <c r="G104" s="217" t="s">
        <v>256</v>
      </c>
      <c r="H104" s="218">
        <v>8.8320000000000007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3778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2210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3779</v>
      </c>
      <c r="G106" s="233"/>
      <c r="H106" s="237">
        <v>8.8320000000000007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8.8320000000000007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17.664000000000001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3780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3781</v>
      </c>
      <c r="G111" s="233"/>
      <c r="H111" s="237">
        <v>8.8320000000000007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3781</v>
      </c>
      <c r="G113" s="233"/>
      <c r="H113" s="237">
        <v>8.8320000000000007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17.664000000000001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8.8320000000000007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3782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3779</v>
      </c>
      <c r="G118" s="233"/>
      <c r="H118" s="237">
        <v>8.8320000000000007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8.8320000000000007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8.8320000000000007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3783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3781</v>
      </c>
      <c r="G123" s="233"/>
      <c r="H123" s="237">
        <v>8.8320000000000007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8.8320000000000007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8.8320000000000007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3784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3779</v>
      </c>
      <c r="G127" s="233"/>
      <c r="H127" s="237">
        <v>8.8320000000000007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8.8320000000000007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36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3785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3786</v>
      </c>
      <c r="G131" s="233"/>
      <c r="H131" s="237">
        <v>36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36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36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3787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0.71999999999999997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0.00071999999999999994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3788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2221</v>
      </c>
      <c r="G136" s="233"/>
      <c r="H136" s="237">
        <v>0.71999999999999997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2222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SUM(P138:P144)</f>
        <v>0</v>
      </c>
      <c r="Q137" s="206"/>
      <c r="R137" s="207">
        <f>SUM(R138:R144)</f>
        <v>0.0044403999999999997</v>
      </c>
      <c r="S137" s="206"/>
      <c r="T137" s="208">
        <f>SUM(T138:T144)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SUM(BK138:BK144)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2223</v>
      </c>
      <c r="F138" s="216" t="s">
        <v>2224</v>
      </c>
      <c r="G138" s="217" t="s">
        <v>245</v>
      </c>
      <c r="H138" s="218">
        <v>13.18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0.0013179999999999999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3789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2226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3790</v>
      </c>
      <c r="G140" s="233"/>
      <c r="H140" s="237">
        <v>6.2800000000000002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3791</v>
      </c>
      <c r="G141" s="233"/>
      <c r="H141" s="237">
        <v>6.9000000000000004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13.18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16.5" customHeight="1">
      <c r="A143" s="40"/>
      <c r="B143" s="41"/>
      <c r="C143" s="276" t="s">
        <v>322</v>
      </c>
      <c r="D143" s="276" t="s">
        <v>386</v>
      </c>
      <c r="E143" s="277" t="s">
        <v>2229</v>
      </c>
      <c r="F143" s="278" t="s">
        <v>2230</v>
      </c>
      <c r="G143" s="279" t="s">
        <v>245</v>
      </c>
      <c r="H143" s="280">
        <v>15.612</v>
      </c>
      <c r="I143" s="281"/>
      <c r="J143" s="282">
        <f>ROUND(I143*H143,2)</f>
        <v>0</v>
      </c>
      <c r="K143" s="278" t="s">
        <v>246</v>
      </c>
      <c r="L143" s="283"/>
      <c r="M143" s="284" t="s">
        <v>19</v>
      </c>
      <c r="N143" s="285" t="s">
        <v>40</v>
      </c>
      <c r="O143" s="86"/>
      <c r="P143" s="223">
        <f>O143*H143</f>
        <v>0</v>
      </c>
      <c r="Q143" s="223">
        <v>0.00020000000000000001</v>
      </c>
      <c r="R143" s="223">
        <f>Q143*H143</f>
        <v>0.0031224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300</v>
      </c>
      <c r="AT143" s="225" t="s">
        <v>386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3792</v>
      </c>
    </row>
    <row r="144" s="13" customFormat="1">
      <c r="A144" s="13"/>
      <c r="B144" s="232"/>
      <c r="C144" s="233"/>
      <c r="D144" s="234" t="s">
        <v>251</v>
      </c>
      <c r="E144" s="233"/>
      <c r="F144" s="236" t="s">
        <v>3793</v>
      </c>
      <c r="G144" s="233"/>
      <c r="H144" s="237">
        <v>15.612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4</v>
      </c>
      <c r="AX144" s="13" t="s">
        <v>76</v>
      </c>
      <c r="AY144" s="243" t="s">
        <v>240</v>
      </c>
    </row>
    <row r="145" s="12" customFormat="1" ht="22.8" customHeight="1">
      <c r="A145" s="12"/>
      <c r="B145" s="198"/>
      <c r="C145" s="199"/>
      <c r="D145" s="200" t="s">
        <v>68</v>
      </c>
      <c r="E145" s="212" t="s">
        <v>247</v>
      </c>
      <c r="F145" s="212" t="s">
        <v>412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SUM(P146:P174)</f>
        <v>0</v>
      </c>
      <c r="Q145" s="206"/>
      <c r="R145" s="207">
        <f>SUM(R146:R174)</f>
        <v>4.0067180699999998</v>
      </c>
      <c r="S145" s="206"/>
      <c r="T145" s="208">
        <f>SUM(T146:T174)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76</v>
      </c>
      <c r="AT145" s="210" t="s">
        <v>68</v>
      </c>
      <c r="AU145" s="210" t="s">
        <v>76</v>
      </c>
      <c r="AY145" s="209" t="s">
        <v>240</v>
      </c>
      <c r="BK145" s="211">
        <f>SUM(BK146:BK174)</f>
        <v>0</v>
      </c>
    </row>
    <row r="146" s="2" customFormat="1" ht="24.15" customHeight="1">
      <c r="A146" s="40"/>
      <c r="B146" s="41"/>
      <c r="C146" s="214" t="s">
        <v>328</v>
      </c>
      <c r="D146" s="214" t="s">
        <v>242</v>
      </c>
      <c r="E146" s="215" t="s">
        <v>2233</v>
      </c>
      <c r="F146" s="216" t="s">
        <v>2234</v>
      </c>
      <c r="G146" s="217" t="s">
        <v>256</v>
      </c>
      <c r="H146" s="218">
        <v>1.526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2.5020099999999998</v>
      </c>
      <c r="R146" s="223">
        <f>Q146*H146</f>
        <v>3.8180672599999999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3794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2236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3795</v>
      </c>
      <c r="G148" s="233"/>
      <c r="H148" s="237">
        <v>1.256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2238</v>
      </c>
      <c r="G149" s="233"/>
      <c r="H149" s="237">
        <v>0.27000000000000002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1.526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21.75" customHeight="1">
      <c r="A151" s="40"/>
      <c r="B151" s="41"/>
      <c r="C151" s="214" t="s">
        <v>334</v>
      </c>
      <c r="D151" s="214" t="s">
        <v>242</v>
      </c>
      <c r="E151" s="215" t="s">
        <v>2239</v>
      </c>
      <c r="F151" s="216" t="s">
        <v>2240</v>
      </c>
      <c r="G151" s="217" t="s">
        <v>245</v>
      </c>
      <c r="H151" s="218">
        <v>11.84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0.0053299999999999997</v>
      </c>
      <c r="R151" s="223">
        <f>Q151*H151</f>
        <v>0.063107200000000002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3796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2242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3797</v>
      </c>
      <c r="G153" s="233"/>
      <c r="H153" s="237">
        <v>4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3798</v>
      </c>
      <c r="G154" s="233"/>
      <c r="H154" s="237">
        <v>4.2400000000000002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8.2400000000000002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2245</v>
      </c>
      <c r="G156" s="233"/>
      <c r="H156" s="237">
        <v>3.6000000000000001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6" customFormat="1">
      <c r="A157" s="16"/>
      <c r="B157" s="265"/>
      <c r="C157" s="266"/>
      <c r="D157" s="234" t="s">
        <v>251</v>
      </c>
      <c r="E157" s="267" t="s">
        <v>19</v>
      </c>
      <c r="F157" s="268" t="s">
        <v>307</v>
      </c>
      <c r="G157" s="266"/>
      <c r="H157" s="269">
        <v>3.6000000000000001</v>
      </c>
      <c r="I157" s="270"/>
      <c r="J157" s="266"/>
      <c r="K157" s="266"/>
      <c r="L157" s="271"/>
      <c r="M157" s="272"/>
      <c r="N157" s="273"/>
      <c r="O157" s="273"/>
      <c r="P157" s="273"/>
      <c r="Q157" s="273"/>
      <c r="R157" s="273"/>
      <c r="S157" s="273"/>
      <c r="T157" s="274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75" t="s">
        <v>251</v>
      </c>
      <c r="AU157" s="275" t="s">
        <v>78</v>
      </c>
      <c r="AV157" s="16" t="s">
        <v>268</v>
      </c>
      <c r="AW157" s="16" t="s">
        <v>31</v>
      </c>
      <c r="AX157" s="16" t="s">
        <v>69</v>
      </c>
      <c r="AY157" s="275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11.84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24.15" customHeight="1">
      <c r="A159" s="40"/>
      <c r="B159" s="41"/>
      <c r="C159" s="214" t="s">
        <v>341</v>
      </c>
      <c r="D159" s="214" t="s">
        <v>242</v>
      </c>
      <c r="E159" s="215" t="s">
        <v>2246</v>
      </c>
      <c r="F159" s="216" t="s">
        <v>2247</v>
      </c>
      <c r="G159" s="217" t="s">
        <v>245</v>
      </c>
      <c r="H159" s="218">
        <v>11.84</v>
      </c>
      <c r="I159" s="219"/>
      <c r="J159" s="220">
        <f>ROUND(I159*H159,2)</f>
        <v>0</v>
      </c>
      <c r="K159" s="216" t="s">
        <v>246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247</v>
      </c>
      <c r="AT159" s="225" t="s">
        <v>242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3799</v>
      </c>
    </row>
    <row r="160" s="2" customFormat="1">
      <c r="A160" s="40"/>
      <c r="B160" s="41"/>
      <c r="C160" s="42"/>
      <c r="D160" s="227" t="s">
        <v>249</v>
      </c>
      <c r="E160" s="42"/>
      <c r="F160" s="228" t="s">
        <v>2249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249</v>
      </c>
      <c r="AU160" s="19" t="s">
        <v>78</v>
      </c>
    </row>
    <row r="161" s="2" customFormat="1" ht="24.15" customHeight="1">
      <c r="A161" s="40"/>
      <c r="B161" s="41"/>
      <c r="C161" s="214" t="s">
        <v>8</v>
      </c>
      <c r="D161" s="214" t="s">
        <v>242</v>
      </c>
      <c r="E161" s="215" t="s">
        <v>2250</v>
      </c>
      <c r="F161" s="216" t="s">
        <v>2251</v>
      </c>
      <c r="G161" s="217" t="s">
        <v>245</v>
      </c>
      <c r="H161" s="218">
        <v>4</v>
      </c>
      <c r="I161" s="219"/>
      <c r="J161" s="220">
        <f>ROUND(I161*H161,2)</f>
        <v>0</v>
      </c>
      <c r="K161" s="216" t="s">
        <v>246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0.00088000000000000003</v>
      </c>
      <c r="R161" s="223">
        <f>Q161*H161</f>
        <v>0.0035200000000000001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3800</v>
      </c>
    </row>
    <row r="162" s="2" customFormat="1">
      <c r="A162" s="40"/>
      <c r="B162" s="41"/>
      <c r="C162" s="42"/>
      <c r="D162" s="227" t="s">
        <v>249</v>
      </c>
      <c r="E162" s="42"/>
      <c r="F162" s="228" t="s">
        <v>2253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249</v>
      </c>
      <c r="AU162" s="19" t="s">
        <v>78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3797</v>
      </c>
      <c r="G163" s="233"/>
      <c r="H163" s="237">
        <v>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4" customFormat="1">
      <c r="A164" s="14"/>
      <c r="B164" s="244"/>
      <c r="C164" s="245"/>
      <c r="D164" s="234" t="s">
        <v>251</v>
      </c>
      <c r="E164" s="246" t="s">
        <v>19</v>
      </c>
      <c r="F164" s="247" t="s">
        <v>253</v>
      </c>
      <c r="G164" s="245"/>
      <c r="H164" s="248">
        <v>4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251</v>
      </c>
      <c r="AU164" s="254" t="s">
        <v>78</v>
      </c>
      <c r="AV164" s="14" t="s">
        <v>247</v>
      </c>
      <c r="AW164" s="14" t="s">
        <v>31</v>
      </c>
      <c r="AX164" s="14" t="s">
        <v>76</v>
      </c>
      <c r="AY164" s="254" t="s">
        <v>240</v>
      </c>
    </row>
    <row r="165" s="2" customFormat="1" ht="24.15" customHeight="1">
      <c r="A165" s="40"/>
      <c r="B165" s="41"/>
      <c r="C165" s="214" t="s">
        <v>355</v>
      </c>
      <c r="D165" s="214" t="s">
        <v>242</v>
      </c>
      <c r="E165" s="215" t="s">
        <v>2254</v>
      </c>
      <c r="F165" s="216" t="s">
        <v>2255</v>
      </c>
      <c r="G165" s="217" t="s">
        <v>245</v>
      </c>
      <c r="H165" s="218">
        <v>4</v>
      </c>
      <c r="I165" s="219"/>
      <c r="J165" s="220">
        <f>ROUND(I165*H165,2)</f>
        <v>0</v>
      </c>
      <c r="K165" s="216" t="s">
        <v>246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3801</v>
      </c>
    </row>
    <row r="166" s="2" customFormat="1">
      <c r="A166" s="40"/>
      <c r="B166" s="41"/>
      <c r="C166" s="42"/>
      <c r="D166" s="227" t="s">
        <v>249</v>
      </c>
      <c r="E166" s="42"/>
      <c r="F166" s="228" t="s">
        <v>2257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249</v>
      </c>
      <c r="AU166" s="19" t="s">
        <v>78</v>
      </c>
    </row>
    <row r="167" s="2" customFormat="1" ht="44.25" customHeight="1">
      <c r="A167" s="40"/>
      <c r="B167" s="41"/>
      <c r="C167" s="214" t="s">
        <v>371</v>
      </c>
      <c r="D167" s="214" t="s">
        <v>242</v>
      </c>
      <c r="E167" s="215" t="s">
        <v>2258</v>
      </c>
      <c r="F167" s="216" t="s">
        <v>2259</v>
      </c>
      <c r="G167" s="217" t="s">
        <v>344</v>
      </c>
      <c r="H167" s="218">
        <v>0.027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1.05555</v>
      </c>
      <c r="R167" s="223">
        <f>Q167*H167</f>
        <v>0.02849985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3802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2261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13" customFormat="1">
      <c r="A169" s="13"/>
      <c r="B169" s="232"/>
      <c r="C169" s="233"/>
      <c r="D169" s="234" t="s">
        <v>251</v>
      </c>
      <c r="E169" s="235" t="s">
        <v>19</v>
      </c>
      <c r="F169" s="236" t="s">
        <v>2262</v>
      </c>
      <c r="G169" s="233"/>
      <c r="H169" s="237">
        <v>0.027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31</v>
      </c>
      <c r="AX169" s="13" t="s">
        <v>69</v>
      </c>
      <c r="AY169" s="243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0.027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44.25" customHeight="1">
      <c r="A171" s="40"/>
      <c r="B171" s="41"/>
      <c r="C171" s="214" t="s">
        <v>385</v>
      </c>
      <c r="D171" s="214" t="s">
        <v>242</v>
      </c>
      <c r="E171" s="215" t="s">
        <v>2263</v>
      </c>
      <c r="F171" s="216" t="s">
        <v>2264</v>
      </c>
      <c r="G171" s="217" t="s">
        <v>344</v>
      </c>
      <c r="H171" s="218">
        <v>0.087999999999999995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1.06277</v>
      </c>
      <c r="R171" s="223">
        <f>Q171*H171</f>
        <v>0.093523759999999997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3803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2266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3804</v>
      </c>
      <c r="G173" s="233"/>
      <c r="H173" s="237">
        <v>0.087999999999999995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0.087999999999999995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12" customFormat="1" ht="22.8" customHeight="1">
      <c r="A175" s="12"/>
      <c r="B175" s="198"/>
      <c r="C175" s="199"/>
      <c r="D175" s="200" t="s">
        <v>68</v>
      </c>
      <c r="E175" s="212" t="s">
        <v>290</v>
      </c>
      <c r="F175" s="212" t="s">
        <v>2268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SUM(P176:P185)</f>
        <v>0</v>
      </c>
      <c r="Q175" s="206"/>
      <c r="R175" s="207">
        <f>SUM(R176:R185)</f>
        <v>1.0852564600000001</v>
      </c>
      <c r="S175" s="206"/>
      <c r="T175" s="208">
        <f>SUM(T176:T185)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76</v>
      </c>
      <c r="AT175" s="210" t="s">
        <v>68</v>
      </c>
      <c r="AU175" s="210" t="s">
        <v>76</v>
      </c>
      <c r="AY175" s="209" t="s">
        <v>240</v>
      </c>
      <c r="BK175" s="211">
        <f>SUM(BK176:BK185)</f>
        <v>0</v>
      </c>
    </row>
    <row r="176" s="2" customFormat="1" ht="21.75" customHeight="1">
      <c r="A176" s="40"/>
      <c r="B176" s="41"/>
      <c r="C176" s="214" t="s">
        <v>391</v>
      </c>
      <c r="D176" s="214" t="s">
        <v>242</v>
      </c>
      <c r="E176" s="215" t="s">
        <v>2269</v>
      </c>
      <c r="F176" s="216" t="s">
        <v>2270</v>
      </c>
      <c r="G176" s="217" t="s">
        <v>256</v>
      </c>
      <c r="H176" s="218">
        <v>0.32300000000000001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2.3010199999999998</v>
      </c>
      <c r="R176" s="223">
        <f>Q176*H176</f>
        <v>0.74322946000000001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3805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2272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3806</v>
      </c>
      <c r="G178" s="233"/>
      <c r="H178" s="237">
        <v>0.32300000000000001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0.32300000000000001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1.75" customHeight="1">
      <c r="A180" s="40"/>
      <c r="B180" s="41"/>
      <c r="C180" s="214" t="s">
        <v>397</v>
      </c>
      <c r="D180" s="214" t="s">
        <v>242</v>
      </c>
      <c r="E180" s="215" t="s">
        <v>2274</v>
      </c>
      <c r="F180" s="216" t="s">
        <v>2275</v>
      </c>
      <c r="G180" s="217" t="s">
        <v>256</v>
      </c>
      <c r="H180" s="218">
        <v>0.32300000000000001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3807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2277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2" customFormat="1" ht="24.15" customHeight="1">
      <c r="A182" s="40"/>
      <c r="B182" s="41"/>
      <c r="C182" s="214" t="s">
        <v>7</v>
      </c>
      <c r="D182" s="214" t="s">
        <v>242</v>
      </c>
      <c r="E182" s="215" t="s">
        <v>2278</v>
      </c>
      <c r="F182" s="216" t="s">
        <v>2279</v>
      </c>
      <c r="G182" s="217" t="s">
        <v>245</v>
      </c>
      <c r="H182" s="218">
        <v>1.26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0.27145000000000002</v>
      </c>
      <c r="R182" s="223">
        <f>Q182*H182</f>
        <v>0.34202700000000003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3808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2281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3809</v>
      </c>
      <c r="G184" s="233"/>
      <c r="H184" s="237">
        <v>1.26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1.26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12" customFormat="1" ht="22.8" customHeight="1">
      <c r="A186" s="12"/>
      <c r="B186" s="198"/>
      <c r="C186" s="199"/>
      <c r="D186" s="200" t="s">
        <v>68</v>
      </c>
      <c r="E186" s="212" t="s">
        <v>300</v>
      </c>
      <c r="F186" s="212" t="s">
        <v>426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SUM(P187:P200)</f>
        <v>0</v>
      </c>
      <c r="Q186" s="206"/>
      <c r="R186" s="207">
        <f>SUM(R187:R200)</f>
        <v>0</v>
      </c>
      <c r="S186" s="206"/>
      <c r="T186" s="208">
        <f>SUM(T187:T200)</f>
        <v>0.96199999999999997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76</v>
      </c>
      <c r="AT186" s="210" t="s">
        <v>68</v>
      </c>
      <c r="AU186" s="210" t="s">
        <v>76</v>
      </c>
      <c r="AY186" s="209" t="s">
        <v>240</v>
      </c>
      <c r="BK186" s="211">
        <f>SUM(BK187:BK200)</f>
        <v>0</v>
      </c>
    </row>
    <row r="187" s="2" customFormat="1" ht="21.75" customHeight="1">
      <c r="A187" s="40"/>
      <c r="B187" s="41"/>
      <c r="C187" s="214" t="s">
        <v>406</v>
      </c>
      <c r="D187" s="214" t="s">
        <v>242</v>
      </c>
      <c r="E187" s="215" t="s">
        <v>2283</v>
      </c>
      <c r="F187" s="216" t="s">
        <v>2284</v>
      </c>
      <c r="G187" s="217" t="s">
        <v>430</v>
      </c>
      <c r="H187" s="218">
        <v>3.5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0.043999999999999997</v>
      </c>
      <c r="T187" s="224">
        <f>S187*H187</f>
        <v>0.154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3810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2286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3811</v>
      </c>
      <c r="G189" s="233"/>
      <c r="H189" s="237">
        <v>3.5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3.5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4.15" customHeight="1">
      <c r="A191" s="40"/>
      <c r="B191" s="41"/>
      <c r="C191" s="214" t="s">
        <v>413</v>
      </c>
      <c r="D191" s="214" t="s">
        <v>242</v>
      </c>
      <c r="E191" s="215" t="s">
        <v>2288</v>
      </c>
      <c r="F191" s="216" t="s">
        <v>2289</v>
      </c>
      <c r="G191" s="217" t="s">
        <v>430</v>
      </c>
      <c r="H191" s="218">
        <v>3.5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3812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2291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24.15" customHeight="1">
      <c r="A193" s="40"/>
      <c r="B193" s="41"/>
      <c r="C193" s="214" t="s">
        <v>427</v>
      </c>
      <c r="D193" s="214" t="s">
        <v>242</v>
      </c>
      <c r="E193" s="215" t="s">
        <v>1878</v>
      </c>
      <c r="F193" s="216" t="s">
        <v>1879</v>
      </c>
      <c r="G193" s="217" t="s">
        <v>430</v>
      </c>
      <c r="H193" s="218">
        <v>4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0.17699999999999999</v>
      </c>
      <c r="T193" s="224">
        <f>S193*H193</f>
        <v>0.70799999999999996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3813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1881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3814</v>
      </c>
      <c r="G195" s="233"/>
      <c r="H195" s="237">
        <v>4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4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434</v>
      </c>
      <c r="D197" s="214" t="s">
        <v>242</v>
      </c>
      <c r="E197" s="215" t="s">
        <v>2014</v>
      </c>
      <c r="F197" s="216" t="s">
        <v>2015</v>
      </c>
      <c r="G197" s="217" t="s">
        <v>430</v>
      </c>
      <c r="H197" s="218">
        <v>4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3815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2017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2" customFormat="1" ht="16.5" customHeight="1">
      <c r="A199" s="40"/>
      <c r="B199" s="41"/>
      <c r="C199" s="214" t="s">
        <v>440</v>
      </c>
      <c r="D199" s="214" t="s">
        <v>242</v>
      </c>
      <c r="E199" s="215" t="s">
        <v>2162</v>
      </c>
      <c r="F199" s="216" t="s">
        <v>2163</v>
      </c>
      <c r="G199" s="217" t="s">
        <v>487</v>
      </c>
      <c r="H199" s="218">
        <v>1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0.10000000000000001</v>
      </c>
      <c r="T199" s="224">
        <f>S199*H199</f>
        <v>0.10000000000000001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3816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2165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12" customFormat="1" ht="22.8" customHeight="1">
      <c r="A201" s="12"/>
      <c r="B201" s="198"/>
      <c r="C201" s="199"/>
      <c r="D201" s="200" t="s">
        <v>68</v>
      </c>
      <c r="E201" s="212" t="s">
        <v>309</v>
      </c>
      <c r="F201" s="212" t="s">
        <v>1884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SUM(P202:P254)</f>
        <v>0</v>
      </c>
      <c r="Q201" s="206"/>
      <c r="R201" s="207">
        <f>SUM(R202:R254)</f>
        <v>0.88186909999999996</v>
      </c>
      <c r="S201" s="206"/>
      <c r="T201" s="208">
        <f>SUM(T202:T254)</f>
        <v>5.0302800000000003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76</v>
      </c>
      <c r="AT201" s="210" t="s">
        <v>68</v>
      </c>
      <c r="AU201" s="210" t="s">
        <v>76</v>
      </c>
      <c r="AY201" s="209" t="s">
        <v>240</v>
      </c>
      <c r="BK201" s="211">
        <f>SUM(BK202:BK254)</f>
        <v>0</v>
      </c>
    </row>
    <row r="202" s="2" customFormat="1" ht="24.15" customHeight="1">
      <c r="A202" s="40"/>
      <c r="B202" s="41"/>
      <c r="C202" s="214" t="s">
        <v>445</v>
      </c>
      <c r="D202" s="214" t="s">
        <v>242</v>
      </c>
      <c r="E202" s="215" t="s">
        <v>2296</v>
      </c>
      <c r="F202" s="216" t="s">
        <v>2297</v>
      </c>
      <c r="G202" s="217" t="s">
        <v>245</v>
      </c>
      <c r="H202" s="218">
        <v>6.21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0.00021000000000000001</v>
      </c>
      <c r="R202" s="223">
        <f>Q202*H202</f>
        <v>0.0013041000000000001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3817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2299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2300</v>
      </c>
      <c r="G204" s="233"/>
      <c r="H204" s="237">
        <v>6.21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6.21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450</v>
      </c>
      <c r="D206" s="214" t="s">
        <v>242</v>
      </c>
      <c r="E206" s="215" t="s">
        <v>2301</v>
      </c>
      <c r="F206" s="216" t="s">
        <v>2302</v>
      </c>
      <c r="G206" s="217" t="s">
        <v>245</v>
      </c>
      <c r="H206" s="218">
        <v>9.5700000000000003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3818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2304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2305</v>
      </c>
      <c r="G208" s="233"/>
      <c r="H208" s="237">
        <v>9.5700000000000003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9.5700000000000003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16.5" customHeight="1">
      <c r="A210" s="40"/>
      <c r="B210" s="41"/>
      <c r="C210" s="214" t="s">
        <v>456</v>
      </c>
      <c r="D210" s="214" t="s">
        <v>242</v>
      </c>
      <c r="E210" s="215" t="s">
        <v>2306</v>
      </c>
      <c r="F210" s="216" t="s">
        <v>2307</v>
      </c>
      <c r="G210" s="217" t="s">
        <v>430</v>
      </c>
      <c r="H210" s="218">
        <v>10.6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0.0013699999999999999</v>
      </c>
      <c r="R210" s="223">
        <f>Q210*H210</f>
        <v>0.014521999999999999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3819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2309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3820</v>
      </c>
      <c r="G212" s="233"/>
      <c r="H212" s="237">
        <v>10.6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10.6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16.5" customHeight="1">
      <c r="A214" s="40"/>
      <c r="B214" s="41"/>
      <c r="C214" s="214" t="s">
        <v>463</v>
      </c>
      <c r="D214" s="214" t="s">
        <v>242</v>
      </c>
      <c r="E214" s="215" t="s">
        <v>2311</v>
      </c>
      <c r="F214" s="216" t="s">
        <v>2312</v>
      </c>
      <c r="G214" s="217" t="s">
        <v>256</v>
      </c>
      <c r="H214" s="218">
        <v>1.6040000000000001</v>
      </c>
      <c r="I214" s="219"/>
      <c r="J214" s="220">
        <f>ROUND(I214*H214,2)</f>
        <v>0</v>
      </c>
      <c r="K214" s="216" t="s">
        <v>246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2.3999999999999999</v>
      </c>
      <c r="T214" s="224">
        <f>S214*H214</f>
        <v>3.8496000000000001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247</v>
      </c>
      <c r="AT214" s="225" t="s">
        <v>242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3821</v>
      </c>
    </row>
    <row r="215" s="2" customFormat="1">
      <c r="A215" s="40"/>
      <c r="B215" s="41"/>
      <c r="C215" s="42"/>
      <c r="D215" s="227" t="s">
        <v>249</v>
      </c>
      <c r="E215" s="42"/>
      <c r="F215" s="228" t="s">
        <v>2314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249</v>
      </c>
      <c r="AU215" s="19" t="s">
        <v>78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3822</v>
      </c>
      <c r="G216" s="233"/>
      <c r="H216" s="237">
        <v>1.6040000000000001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4" customFormat="1">
      <c r="A217" s="14"/>
      <c r="B217" s="244"/>
      <c r="C217" s="245"/>
      <c r="D217" s="234" t="s">
        <v>251</v>
      </c>
      <c r="E217" s="246" t="s">
        <v>19</v>
      </c>
      <c r="F217" s="247" t="s">
        <v>253</v>
      </c>
      <c r="G217" s="245"/>
      <c r="H217" s="248">
        <v>1.6040000000000001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251</v>
      </c>
      <c r="AU217" s="254" t="s">
        <v>78</v>
      </c>
      <c r="AV217" s="14" t="s">
        <v>247</v>
      </c>
      <c r="AW217" s="14" t="s">
        <v>31</v>
      </c>
      <c r="AX217" s="14" t="s">
        <v>76</v>
      </c>
      <c r="AY217" s="254" t="s">
        <v>240</v>
      </c>
    </row>
    <row r="218" s="2" customFormat="1" ht="24.15" customHeight="1">
      <c r="A218" s="40"/>
      <c r="B218" s="41"/>
      <c r="C218" s="214" t="s">
        <v>468</v>
      </c>
      <c r="D218" s="214" t="s">
        <v>242</v>
      </c>
      <c r="E218" s="215" t="s">
        <v>2316</v>
      </c>
      <c r="F218" s="216" t="s">
        <v>2317</v>
      </c>
      <c r="G218" s="217" t="s">
        <v>256</v>
      </c>
      <c r="H218" s="218">
        <v>0.28899999999999998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2.3999999999999999</v>
      </c>
      <c r="T218" s="224">
        <f>S218*H218</f>
        <v>0.69359999999999988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3823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2319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3824</v>
      </c>
      <c r="G220" s="233"/>
      <c r="H220" s="237">
        <v>0.28899999999999998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0.28899999999999998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612</v>
      </c>
      <c r="D222" s="214" t="s">
        <v>242</v>
      </c>
      <c r="E222" s="215" t="s">
        <v>2321</v>
      </c>
      <c r="F222" s="216" t="s">
        <v>2322</v>
      </c>
      <c r="G222" s="217" t="s">
        <v>245</v>
      </c>
      <c r="H222" s="218">
        <v>18.039999999999999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0.021999999999999999</v>
      </c>
      <c r="T222" s="224">
        <f>S222*H222</f>
        <v>0.39687999999999996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3825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2324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3826</v>
      </c>
      <c r="G224" s="233"/>
      <c r="H224" s="237">
        <v>18.039999999999999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18.039999999999999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16.5" customHeight="1">
      <c r="A226" s="40"/>
      <c r="B226" s="41"/>
      <c r="C226" s="214" t="s">
        <v>618</v>
      </c>
      <c r="D226" s="214" t="s">
        <v>242</v>
      </c>
      <c r="E226" s="215" t="s">
        <v>2326</v>
      </c>
      <c r="F226" s="216" t="s">
        <v>2327</v>
      </c>
      <c r="G226" s="217" t="s">
        <v>245</v>
      </c>
      <c r="H226" s="218">
        <v>4.0999999999999996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0.021999999999999999</v>
      </c>
      <c r="T226" s="224">
        <f>S226*H226</f>
        <v>0.090199999999999989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3827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2329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3828</v>
      </c>
      <c r="G228" s="233"/>
      <c r="H228" s="237">
        <v>4.0999999999999996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4.0999999999999996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16.5" customHeight="1">
      <c r="A230" s="40"/>
      <c r="B230" s="41"/>
      <c r="C230" s="214" t="s">
        <v>624</v>
      </c>
      <c r="D230" s="214" t="s">
        <v>242</v>
      </c>
      <c r="E230" s="215" t="s">
        <v>2331</v>
      </c>
      <c r="F230" s="216" t="s">
        <v>2332</v>
      </c>
      <c r="G230" s="217" t="s">
        <v>245</v>
      </c>
      <c r="H230" s="218">
        <v>22.140000000000001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3829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2334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2" customFormat="1" ht="16.5" customHeight="1">
      <c r="A232" s="40"/>
      <c r="B232" s="41"/>
      <c r="C232" s="214" t="s">
        <v>632</v>
      </c>
      <c r="D232" s="214" t="s">
        <v>242</v>
      </c>
      <c r="E232" s="215" t="s">
        <v>2335</v>
      </c>
      <c r="F232" s="216" t="s">
        <v>2336</v>
      </c>
      <c r="G232" s="217" t="s">
        <v>245</v>
      </c>
      <c r="H232" s="218">
        <v>22.140000000000001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3830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2338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2" customFormat="1" ht="16.5" customHeight="1">
      <c r="A234" s="40"/>
      <c r="B234" s="41"/>
      <c r="C234" s="214" t="s">
        <v>637</v>
      </c>
      <c r="D234" s="214" t="s">
        <v>242</v>
      </c>
      <c r="E234" s="215" t="s">
        <v>2339</v>
      </c>
      <c r="F234" s="216" t="s">
        <v>2340</v>
      </c>
      <c r="G234" s="217" t="s">
        <v>245</v>
      </c>
      <c r="H234" s="218">
        <v>22.140000000000001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3831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2342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3826</v>
      </c>
      <c r="G236" s="233"/>
      <c r="H236" s="237">
        <v>18.039999999999999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3828</v>
      </c>
      <c r="G237" s="233"/>
      <c r="H237" s="237">
        <v>4.0999999999999996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4" customFormat="1">
      <c r="A238" s="14"/>
      <c r="B238" s="244"/>
      <c r="C238" s="245"/>
      <c r="D238" s="234" t="s">
        <v>251</v>
      </c>
      <c r="E238" s="246" t="s">
        <v>19</v>
      </c>
      <c r="F238" s="247" t="s">
        <v>253</v>
      </c>
      <c r="G238" s="245"/>
      <c r="H238" s="248">
        <v>22.140000000000001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251</v>
      </c>
      <c r="AU238" s="254" t="s">
        <v>78</v>
      </c>
      <c r="AV238" s="14" t="s">
        <v>247</v>
      </c>
      <c r="AW238" s="14" t="s">
        <v>31</v>
      </c>
      <c r="AX238" s="14" t="s">
        <v>76</v>
      </c>
      <c r="AY238" s="254" t="s">
        <v>240</v>
      </c>
    </row>
    <row r="239" s="2" customFormat="1" ht="16.5" customHeight="1">
      <c r="A239" s="40"/>
      <c r="B239" s="41"/>
      <c r="C239" s="214" t="s">
        <v>642</v>
      </c>
      <c r="D239" s="214" t="s">
        <v>242</v>
      </c>
      <c r="E239" s="215" t="s">
        <v>2343</v>
      </c>
      <c r="F239" s="216" t="s">
        <v>2344</v>
      </c>
      <c r="G239" s="217" t="s">
        <v>245</v>
      </c>
      <c r="H239" s="218">
        <v>22.140000000000001</v>
      </c>
      <c r="I239" s="219"/>
      <c r="J239" s="220">
        <f>ROUND(I239*H239,2)</f>
        <v>0</v>
      </c>
      <c r="K239" s="216" t="s">
        <v>246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247</v>
      </c>
      <c r="AT239" s="225" t="s">
        <v>242</v>
      </c>
      <c r="AU239" s="225" t="s">
        <v>78</v>
      </c>
      <c r="AY239" s="19" t="s">
        <v>240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247</v>
      </c>
      <c r="BM239" s="225" t="s">
        <v>3832</v>
      </c>
    </row>
    <row r="240" s="2" customFormat="1">
      <c r="A240" s="40"/>
      <c r="B240" s="41"/>
      <c r="C240" s="42"/>
      <c r="D240" s="227" t="s">
        <v>249</v>
      </c>
      <c r="E240" s="42"/>
      <c r="F240" s="228" t="s">
        <v>2346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249</v>
      </c>
      <c r="AU240" s="19" t="s">
        <v>78</v>
      </c>
    </row>
    <row r="241" s="2" customFormat="1" ht="16.5" customHeight="1">
      <c r="A241" s="40"/>
      <c r="B241" s="41"/>
      <c r="C241" s="214" t="s">
        <v>647</v>
      </c>
      <c r="D241" s="214" t="s">
        <v>242</v>
      </c>
      <c r="E241" s="215" t="s">
        <v>2347</v>
      </c>
      <c r="F241" s="216" t="s">
        <v>2348</v>
      </c>
      <c r="G241" s="217" t="s">
        <v>245</v>
      </c>
      <c r="H241" s="218">
        <v>22.140000000000001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3833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2350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2" customFormat="1" ht="16.5" customHeight="1">
      <c r="A243" s="40"/>
      <c r="B243" s="41"/>
      <c r="C243" s="214" t="s">
        <v>651</v>
      </c>
      <c r="D243" s="214" t="s">
        <v>242</v>
      </c>
      <c r="E243" s="215" t="s">
        <v>2351</v>
      </c>
      <c r="F243" s="216" t="s">
        <v>3834</v>
      </c>
      <c r="G243" s="217" t="s">
        <v>245</v>
      </c>
      <c r="H243" s="218">
        <v>18.039999999999999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0.038850000000000003</v>
      </c>
      <c r="R243" s="223">
        <f>Q243*H243</f>
        <v>0.70085399999999998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3835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2354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2" customFormat="1" ht="24.15" customHeight="1">
      <c r="A245" s="40"/>
      <c r="B245" s="41"/>
      <c r="C245" s="214" t="s">
        <v>656</v>
      </c>
      <c r="D245" s="214" t="s">
        <v>242</v>
      </c>
      <c r="E245" s="215" t="s">
        <v>2355</v>
      </c>
      <c r="F245" s="216" t="s">
        <v>2356</v>
      </c>
      <c r="G245" s="217" t="s">
        <v>245</v>
      </c>
      <c r="H245" s="218">
        <v>4.0999999999999996</v>
      </c>
      <c r="I245" s="219"/>
      <c r="J245" s="220">
        <f>ROUND(I245*H245,2)</f>
        <v>0</v>
      </c>
      <c r="K245" s="216" t="s">
        <v>246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0.040289999999999999</v>
      </c>
      <c r="R245" s="223">
        <f>Q245*H245</f>
        <v>0.16518899999999998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247</v>
      </c>
      <c r="AT245" s="225" t="s">
        <v>242</v>
      </c>
      <c r="AU245" s="225" t="s">
        <v>78</v>
      </c>
      <c r="AY245" s="19" t="s">
        <v>240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247</v>
      </c>
      <c r="BM245" s="225" t="s">
        <v>3836</v>
      </c>
    </row>
    <row r="246" s="2" customFormat="1">
      <c r="A246" s="40"/>
      <c r="B246" s="41"/>
      <c r="C246" s="42"/>
      <c r="D246" s="227" t="s">
        <v>249</v>
      </c>
      <c r="E246" s="42"/>
      <c r="F246" s="228" t="s">
        <v>2358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249</v>
      </c>
      <c r="AU246" s="19" t="s">
        <v>78</v>
      </c>
    </row>
    <row r="247" s="2" customFormat="1" ht="24.15" customHeight="1">
      <c r="A247" s="40"/>
      <c r="B247" s="41"/>
      <c r="C247" s="214" t="s">
        <v>661</v>
      </c>
      <c r="D247" s="214" t="s">
        <v>242</v>
      </c>
      <c r="E247" s="215" t="s">
        <v>2359</v>
      </c>
      <c r="F247" s="216" t="s">
        <v>2360</v>
      </c>
      <c r="G247" s="217" t="s">
        <v>245</v>
      </c>
      <c r="H247" s="218">
        <v>22.140000000000001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3837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2362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2" customFormat="1" ht="24.15" customHeight="1">
      <c r="A249" s="40"/>
      <c r="B249" s="41"/>
      <c r="C249" s="214" t="s">
        <v>666</v>
      </c>
      <c r="D249" s="214" t="s">
        <v>242</v>
      </c>
      <c r="E249" s="215" t="s">
        <v>2363</v>
      </c>
      <c r="F249" s="216" t="s">
        <v>2364</v>
      </c>
      <c r="G249" s="217" t="s">
        <v>245</v>
      </c>
      <c r="H249" s="218">
        <v>22.140000000000001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3838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2366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2" customFormat="1" ht="24.15" customHeight="1">
      <c r="A251" s="40"/>
      <c r="B251" s="41"/>
      <c r="C251" s="214" t="s">
        <v>671</v>
      </c>
      <c r="D251" s="214" t="s">
        <v>242</v>
      </c>
      <c r="E251" s="215" t="s">
        <v>2367</v>
      </c>
      <c r="F251" s="216" t="s">
        <v>2368</v>
      </c>
      <c r="G251" s="217" t="s">
        <v>487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3839</v>
      </c>
    </row>
    <row r="252" s="2" customFormat="1" ht="24.15" customHeight="1">
      <c r="A252" s="40"/>
      <c r="B252" s="41"/>
      <c r="C252" s="214" t="s">
        <v>676</v>
      </c>
      <c r="D252" s="214" t="s">
        <v>242</v>
      </c>
      <c r="E252" s="215" t="s">
        <v>2370</v>
      </c>
      <c r="F252" s="216" t="s">
        <v>2371</v>
      </c>
      <c r="G252" s="217" t="s">
        <v>487</v>
      </c>
      <c r="H252" s="218">
        <v>1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3840</v>
      </c>
    </row>
    <row r="253" s="2" customFormat="1" ht="24.15" customHeight="1">
      <c r="A253" s="40"/>
      <c r="B253" s="41"/>
      <c r="C253" s="214" t="s">
        <v>681</v>
      </c>
      <c r="D253" s="214" t="s">
        <v>242</v>
      </c>
      <c r="E253" s="215" t="s">
        <v>2373</v>
      </c>
      <c r="F253" s="216" t="s">
        <v>2374</v>
      </c>
      <c r="G253" s="217" t="s">
        <v>487</v>
      </c>
      <c r="H253" s="218">
        <v>2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247</v>
      </c>
      <c r="AT253" s="225" t="s">
        <v>242</v>
      </c>
      <c r="AU253" s="225" t="s">
        <v>78</v>
      </c>
      <c r="AY253" s="19" t="s">
        <v>240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247</v>
      </c>
      <c r="BM253" s="225" t="s">
        <v>3841</v>
      </c>
    </row>
    <row r="254" s="2" customFormat="1" ht="24.15" customHeight="1">
      <c r="A254" s="40"/>
      <c r="B254" s="41"/>
      <c r="C254" s="214" t="s">
        <v>683</v>
      </c>
      <c r="D254" s="214" t="s">
        <v>242</v>
      </c>
      <c r="E254" s="215" t="s">
        <v>2376</v>
      </c>
      <c r="F254" s="216" t="s">
        <v>2377</v>
      </c>
      <c r="G254" s="217" t="s">
        <v>487</v>
      </c>
      <c r="H254" s="218">
        <v>1</v>
      </c>
      <c r="I254" s="219"/>
      <c r="J254" s="220">
        <f>ROUND(I254*H254,2)</f>
        <v>0</v>
      </c>
      <c r="K254" s="216" t="s">
        <v>19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3842</v>
      </c>
    </row>
    <row r="255" s="12" customFormat="1" ht="22.8" customHeight="1">
      <c r="A255" s="12"/>
      <c r="B255" s="198"/>
      <c r="C255" s="199"/>
      <c r="D255" s="200" t="s">
        <v>68</v>
      </c>
      <c r="E255" s="212" t="s">
        <v>438</v>
      </c>
      <c r="F255" s="212" t="s">
        <v>439</v>
      </c>
      <c r="G255" s="199"/>
      <c r="H255" s="199"/>
      <c r="I255" s="202"/>
      <c r="J255" s="213">
        <f>BK255</f>
        <v>0</v>
      </c>
      <c r="K255" s="199"/>
      <c r="L255" s="204"/>
      <c r="M255" s="205"/>
      <c r="N255" s="206"/>
      <c r="O255" s="206"/>
      <c r="P255" s="207">
        <f>SUM(P256:P264)</f>
        <v>0</v>
      </c>
      <c r="Q255" s="206"/>
      <c r="R255" s="207">
        <f>SUM(R256:R264)</f>
        <v>0</v>
      </c>
      <c r="S255" s="206"/>
      <c r="T255" s="208">
        <f>SUM(T256:T264)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76</v>
      </c>
      <c r="AT255" s="210" t="s">
        <v>68</v>
      </c>
      <c r="AU255" s="210" t="s">
        <v>76</v>
      </c>
      <c r="AY255" s="209" t="s">
        <v>240</v>
      </c>
      <c r="BK255" s="211">
        <f>SUM(BK256:BK264)</f>
        <v>0</v>
      </c>
    </row>
    <row r="256" s="2" customFormat="1" ht="24.15" customHeight="1">
      <c r="A256" s="40"/>
      <c r="B256" s="41"/>
      <c r="C256" s="214" t="s">
        <v>1244</v>
      </c>
      <c r="D256" s="214" t="s">
        <v>242</v>
      </c>
      <c r="E256" s="215" t="s">
        <v>441</v>
      </c>
      <c r="F256" s="216" t="s">
        <v>442</v>
      </c>
      <c r="G256" s="217" t="s">
        <v>344</v>
      </c>
      <c r="H256" s="218">
        <v>5.992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3843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444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2" customFormat="1" ht="21.75" customHeight="1">
      <c r="A258" s="40"/>
      <c r="B258" s="41"/>
      <c r="C258" s="214" t="s">
        <v>1249</v>
      </c>
      <c r="D258" s="214" t="s">
        <v>242</v>
      </c>
      <c r="E258" s="215" t="s">
        <v>446</v>
      </c>
      <c r="F258" s="216" t="s">
        <v>447</v>
      </c>
      <c r="G258" s="217" t="s">
        <v>344</v>
      </c>
      <c r="H258" s="218">
        <v>5.992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3844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449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2" customFormat="1" ht="24.15" customHeight="1">
      <c r="A260" s="40"/>
      <c r="B260" s="41"/>
      <c r="C260" s="214" t="s">
        <v>1254</v>
      </c>
      <c r="D260" s="214" t="s">
        <v>242</v>
      </c>
      <c r="E260" s="215" t="s">
        <v>451</v>
      </c>
      <c r="F260" s="216" t="s">
        <v>452</v>
      </c>
      <c r="G260" s="217" t="s">
        <v>344</v>
      </c>
      <c r="H260" s="218">
        <v>83.888000000000005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3845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454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13" customFormat="1">
      <c r="A262" s="13"/>
      <c r="B262" s="232"/>
      <c r="C262" s="233"/>
      <c r="D262" s="234" t="s">
        <v>251</v>
      </c>
      <c r="E262" s="233"/>
      <c r="F262" s="236" t="s">
        <v>3846</v>
      </c>
      <c r="G262" s="233"/>
      <c r="H262" s="237">
        <v>83.888000000000005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251</v>
      </c>
      <c r="AU262" s="243" t="s">
        <v>78</v>
      </c>
      <c r="AV262" s="13" t="s">
        <v>78</v>
      </c>
      <c r="AW262" s="13" t="s">
        <v>4</v>
      </c>
      <c r="AX262" s="13" t="s">
        <v>76</v>
      </c>
      <c r="AY262" s="243" t="s">
        <v>240</v>
      </c>
    </row>
    <row r="263" s="2" customFormat="1" ht="24.15" customHeight="1">
      <c r="A263" s="40"/>
      <c r="B263" s="41"/>
      <c r="C263" s="214" t="s">
        <v>1260</v>
      </c>
      <c r="D263" s="214" t="s">
        <v>242</v>
      </c>
      <c r="E263" s="215" t="s">
        <v>2193</v>
      </c>
      <c r="F263" s="216" t="s">
        <v>2194</v>
      </c>
      <c r="G263" s="217" t="s">
        <v>344</v>
      </c>
      <c r="H263" s="218">
        <v>5.8630000000000004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3847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2196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2" customFormat="1" ht="22.8" customHeight="1">
      <c r="A265" s="12"/>
      <c r="B265" s="198"/>
      <c r="C265" s="199"/>
      <c r="D265" s="200" t="s">
        <v>68</v>
      </c>
      <c r="E265" s="212" t="s">
        <v>461</v>
      </c>
      <c r="F265" s="212" t="s">
        <v>462</v>
      </c>
      <c r="G265" s="199"/>
      <c r="H265" s="199"/>
      <c r="I265" s="202"/>
      <c r="J265" s="213">
        <f>BK265</f>
        <v>0</v>
      </c>
      <c r="K265" s="199"/>
      <c r="L265" s="204"/>
      <c r="M265" s="205"/>
      <c r="N265" s="206"/>
      <c r="O265" s="206"/>
      <c r="P265" s="207">
        <f>SUM(P266:P269)</f>
        <v>0</v>
      </c>
      <c r="Q265" s="206"/>
      <c r="R265" s="207">
        <f>SUM(R266:R269)</f>
        <v>0</v>
      </c>
      <c r="S265" s="206"/>
      <c r="T265" s="208">
        <f>SUM(T266:T269)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76</v>
      </c>
      <c r="AT265" s="210" t="s">
        <v>68</v>
      </c>
      <c r="AU265" s="210" t="s">
        <v>76</v>
      </c>
      <c r="AY265" s="209" t="s">
        <v>240</v>
      </c>
      <c r="BK265" s="211">
        <f>SUM(BK266:BK269)</f>
        <v>0</v>
      </c>
    </row>
    <row r="266" s="2" customFormat="1" ht="24.15" customHeight="1">
      <c r="A266" s="40"/>
      <c r="B266" s="41"/>
      <c r="C266" s="214" t="s">
        <v>1266</v>
      </c>
      <c r="D266" s="214" t="s">
        <v>242</v>
      </c>
      <c r="E266" s="215" t="s">
        <v>464</v>
      </c>
      <c r="F266" s="216" t="s">
        <v>465</v>
      </c>
      <c r="G266" s="217" t="s">
        <v>344</v>
      </c>
      <c r="H266" s="218">
        <v>5.9790000000000001</v>
      </c>
      <c r="I266" s="219"/>
      <c r="J266" s="220">
        <f>ROUND(I266*H266,2)</f>
        <v>0</v>
      </c>
      <c r="K266" s="216" t="s">
        <v>246</v>
      </c>
      <c r="L266" s="46"/>
      <c r="M266" s="221" t="s">
        <v>19</v>
      </c>
      <c r="N266" s="222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247</v>
      </c>
      <c r="AT266" s="225" t="s">
        <v>242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3848</v>
      </c>
    </row>
    <row r="267" s="2" customFormat="1">
      <c r="A267" s="40"/>
      <c r="B267" s="41"/>
      <c r="C267" s="42"/>
      <c r="D267" s="227" t="s">
        <v>249</v>
      </c>
      <c r="E267" s="42"/>
      <c r="F267" s="228" t="s">
        <v>467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249</v>
      </c>
      <c r="AU267" s="19" t="s">
        <v>78</v>
      </c>
    </row>
    <row r="268" s="2" customFormat="1" ht="24.15" customHeight="1">
      <c r="A268" s="40"/>
      <c r="B268" s="41"/>
      <c r="C268" s="214" t="s">
        <v>1269</v>
      </c>
      <c r="D268" s="214" t="s">
        <v>242</v>
      </c>
      <c r="E268" s="215" t="s">
        <v>469</v>
      </c>
      <c r="F268" s="216" t="s">
        <v>470</v>
      </c>
      <c r="G268" s="217" t="s">
        <v>344</v>
      </c>
      <c r="H268" s="218">
        <v>5.9790000000000001</v>
      </c>
      <c r="I268" s="219"/>
      <c r="J268" s="220">
        <f>ROUND(I268*H268,2)</f>
        <v>0</v>
      </c>
      <c r="K268" s="216" t="s">
        <v>246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247</v>
      </c>
      <c r="AT268" s="225" t="s">
        <v>242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247</v>
      </c>
      <c r="BM268" s="225" t="s">
        <v>3849</v>
      </c>
    </row>
    <row r="269" s="2" customFormat="1">
      <c r="A269" s="40"/>
      <c r="B269" s="41"/>
      <c r="C269" s="42"/>
      <c r="D269" s="227" t="s">
        <v>249</v>
      </c>
      <c r="E269" s="42"/>
      <c r="F269" s="228" t="s">
        <v>472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249</v>
      </c>
      <c r="AU269" s="19" t="s">
        <v>78</v>
      </c>
    </row>
    <row r="270" s="12" customFormat="1" ht="25.92" customHeight="1">
      <c r="A270" s="12"/>
      <c r="B270" s="198"/>
      <c r="C270" s="199"/>
      <c r="D270" s="200" t="s">
        <v>68</v>
      </c>
      <c r="E270" s="201" t="s">
        <v>2386</v>
      </c>
      <c r="F270" s="201" t="s">
        <v>2387</v>
      </c>
      <c r="G270" s="199"/>
      <c r="H270" s="199"/>
      <c r="I270" s="202"/>
      <c r="J270" s="203">
        <f>BK270</f>
        <v>0</v>
      </c>
      <c r="K270" s="199"/>
      <c r="L270" s="204"/>
      <c r="M270" s="205"/>
      <c r="N270" s="206"/>
      <c r="O270" s="206"/>
      <c r="P270" s="207">
        <f>P271+P298</f>
        <v>0</v>
      </c>
      <c r="Q270" s="206"/>
      <c r="R270" s="207">
        <f>R271+R298</f>
        <v>0.094289600000000015</v>
      </c>
      <c r="S270" s="206"/>
      <c r="T270" s="208">
        <f>T271+T298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09" t="s">
        <v>78</v>
      </c>
      <c r="AT270" s="210" t="s">
        <v>68</v>
      </c>
      <c r="AU270" s="210" t="s">
        <v>69</v>
      </c>
      <c r="AY270" s="209" t="s">
        <v>240</v>
      </c>
      <c r="BK270" s="211">
        <f>BK271+BK298</f>
        <v>0</v>
      </c>
    </row>
    <row r="271" s="12" customFormat="1" ht="22.8" customHeight="1">
      <c r="A271" s="12"/>
      <c r="B271" s="198"/>
      <c r="C271" s="199"/>
      <c r="D271" s="200" t="s">
        <v>68</v>
      </c>
      <c r="E271" s="212" t="s">
        <v>2388</v>
      </c>
      <c r="F271" s="212" t="s">
        <v>2389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SUM(P272:P297)</f>
        <v>0</v>
      </c>
      <c r="Q271" s="206"/>
      <c r="R271" s="207">
        <f>SUM(R272:R297)</f>
        <v>0.094289600000000015</v>
      </c>
      <c r="S271" s="206"/>
      <c r="T271" s="208">
        <f>SUM(T272:T297)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78</v>
      </c>
      <c r="AT271" s="210" t="s">
        <v>68</v>
      </c>
      <c r="AU271" s="210" t="s">
        <v>76</v>
      </c>
      <c r="AY271" s="209" t="s">
        <v>240</v>
      </c>
      <c r="BK271" s="211">
        <f>SUM(BK272:BK297)</f>
        <v>0</v>
      </c>
    </row>
    <row r="272" s="2" customFormat="1" ht="21.75" customHeight="1">
      <c r="A272" s="40"/>
      <c r="B272" s="41"/>
      <c r="C272" s="214" t="s">
        <v>1273</v>
      </c>
      <c r="D272" s="214" t="s">
        <v>242</v>
      </c>
      <c r="E272" s="215" t="s">
        <v>2390</v>
      </c>
      <c r="F272" s="216" t="s">
        <v>2391</v>
      </c>
      <c r="G272" s="217" t="s">
        <v>245</v>
      </c>
      <c r="H272" s="218">
        <v>6.2800000000000002</v>
      </c>
      <c r="I272" s="219"/>
      <c r="J272" s="220">
        <f>ROUND(I272*H272,2)</f>
        <v>0</v>
      </c>
      <c r="K272" s="216" t="s">
        <v>246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355</v>
      </c>
      <c r="AT272" s="225" t="s">
        <v>242</v>
      </c>
      <c r="AU272" s="225" t="s">
        <v>78</v>
      </c>
      <c r="AY272" s="19" t="s">
        <v>240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355</v>
      </c>
      <c r="BM272" s="225" t="s">
        <v>3850</v>
      </c>
    </row>
    <row r="273" s="2" customFormat="1">
      <c r="A273" s="40"/>
      <c r="B273" s="41"/>
      <c r="C273" s="42"/>
      <c r="D273" s="227" t="s">
        <v>249</v>
      </c>
      <c r="E273" s="42"/>
      <c r="F273" s="228" t="s">
        <v>2393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249</v>
      </c>
      <c r="AU273" s="19" t="s">
        <v>78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3790</v>
      </c>
      <c r="G274" s="233"/>
      <c r="H274" s="237">
        <v>6.2800000000000002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4" customFormat="1">
      <c r="A275" s="14"/>
      <c r="B275" s="244"/>
      <c r="C275" s="245"/>
      <c r="D275" s="234" t="s">
        <v>251</v>
      </c>
      <c r="E275" s="246" t="s">
        <v>19</v>
      </c>
      <c r="F275" s="247" t="s">
        <v>253</v>
      </c>
      <c r="G275" s="245"/>
      <c r="H275" s="248">
        <v>6.2800000000000002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251</v>
      </c>
      <c r="AU275" s="254" t="s">
        <v>78</v>
      </c>
      <c r="AV275" s="14" t="s">
        <v>247</v>
      </c>
      <c r="AW275" s="14" t="s">
        <v>31</v>
      </c>
      <c r="AX275" s="14" t="s">
        <v>76</v>
      </c>
      <c r="AY275" s="254" t="s">
        <v>240</v>
      </c>
    </row>
    <row r="276" s="2" customFormat="1" ht="16.5" customHeight="1">
      <c r="A276" s="40"/>
      <c r="B276" s="41"/>
      <c r="C276" s="276" t="s">
        <v>1280</v>
      </c>
      <c r="D276" s="276" t="s">
        <v>386</v>
      </c>
      <c r="E276" s="277" t="s">
        <v>2395</v>
      </c>
      <c r="F276" s="278" t="s">
        <v>2396</v>
      </c>
      <c r="G276" s="279" t="s">
        <v>344</v>
      </c>
      <c r="H276" s="280">
        <v>0.002</v>
      </c>
      <c r="I276" s="281"/>
      <c r="J276" s="282">
        <f>ROUND(I276*H276,2)</f>
        <v>0</v>
      </c>
      <c r="K276" s="278" t="s">
        <v>246</v>
      </c>
      <c r="L276" s="283"/>
      <c r="M276" s="284" t="s">
        <v>19</v>
      </c>
      <c r="N276" s="285" t="s">
        <v>40</v>
      </c>
      <c r="O276" s="86"/>
      <c r="P276" s="223">
        <f>O276*H276</f>
        <v>0</v>
      </c>
      <c r="Q276" s="223">
        <v>1</v>
      </c>
      <c r="R276" s="223">
        <f>Q276*H276</f>
        <v>0.002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612</v>
      </c>
      <c r="AT276" s="225" t="s">
        <v>386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355</v>
      </c>
      <c r="BM276" s="225" t="s">
        <v>3851</v>
      </c>
    </row>
    <row r="277" s="13" customFormat="1">
      <c r="A277" s="13"/>
      <c r="B277" s="232"/>
      <c r="C277" s="233"/>
      <c r="D277" s="234" t="s">
        <v>251</v>
      </c>
      <c r="E277" s="233"/>
      <c r="F277" s="236" t="s">
        <v>3852</v>
      </c>
      <c r="G277" s="233"/>
      <c r="H277" s="237">
        <v>0.002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4</v>
      </c>
      <c r="AX277" s="13" t="s">
        <v>76</v>
      </c>
      <c r="AY277" s="243" t="s">
        <v>240</v>
      </c>
    </row>
    <row r="278" s="2" customFormat="1" ht="21.75" customHeight="1">
      <c r="A278" s="40"/>
      <c r="B278" s="41"/>
      <c r="C278" s="214" t="s">
        <v>1285</v>
      </c>
      <c r="D278" s="214" t="s">
        <v>242</v>
      </c>
      <c r="E278" s="215" t="s">
        <v>2399</v>
      </c>
      <c r="F278" s="216" t="s">
        <v>2400</v>
      </c>
      <c r="G278" s="217" t="s">
        <v>245</v>
      </c>
      <c r="H278" s="218">
        <v>6.9000000000000004</v>
      </c>
      <c r="I278" s="219"/>
      <c r="J278" s="220">
        <f>ROUND(I278*H278,2)</f>
        <v>0</v>
      </c>
      <c r="K278" s="216" t="s">
        <v>246</v>
      </c>
      <c r="L278" s="46"/>
      <c r="M278" s="221" t="s">
        <v>19</v>
      </c>
      <c r="N278" s="222" t="s">
        <v>40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355</v>
      </c>
      <c r="AT278" s="225" t="s">
        <v>242</v>
      </c>
      <c r="AU278" s="225" t="s">
        <v>78</v>
      </c>
      <c r="AY278" s="19" t="s">
        <v>240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355</v>
      </c>
      <c r="BM278" s="225" t="s">
        <v>3853</v>
      </c>
    </row>
    <row r="279" s="2" customFormat="1">
      <c r="A279" s="40"/>
      <c r="B279" s="41"/>
      <c r="C279" s="42"/>
      <c r="D279" s="227" t="s">
        <v>249</v>
      </c>
      <c r="E279" s="42"/>
      <c r="F279" s="228" t="s">
        <v>2402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249</v>
      </c>
      <c r="AU279" s="19" t="s">
        <v>78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3791</v>
      </c>
      <c r="G280" s="233"/>
      <c r="H280" s="237">
        <v>6.9000000000000004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6.9000000000000004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16.5" customHeight="1">
      <c r="A282" s="40"/>
      <c r="B282" s="41"/>
      <c r="C282" s="276" t="s">
        <v>1292</v>
      </c>
      <c r="D282" s="276" t="s">
        <v>386</v>
      </c>
      <c r="E282" s="277" t="s">
        <v>2395</v>
      </c>
      <c r="F282" s="278" t="s">
        <v>2396</v>
      </c>
      <c r="G282" s="279" t="s">
        <v>344</v>
      </c>
      <c r="H282" s="280">
        <v>0.002</v>
      </c>
      <c r="I282" s="281"/>
      <c r="J282" s="282">
        <f>ROUND(I282*H282,2)</f>
        <v>0</v>
      </c>
      <c r="K282" s="278" t="s">
        <v>246</v>
      </c>
      <c r="L282" s="283"/>
      <c r="M282" s="284" t="s">
        <v>19</v>
      </c>
      <c r="N282" s="285" t="s">
        <v>40</v>
      </c>
      <c r="O282" s="86"/>
      <c r="P282" s="223">
        <f>O282*H282</f>
        <v>0</v>
      </c>
      <c r="Q282" s="223">
        <v>1</v>
      </c>
      <c r="R282" s="223">
        <f>Q282*H282</f>
        <v>0.002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612</v>
      </c>
      <c r="AT282" s="225" t="s">
        <v>386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355</v>
      </c>
      <c r="BM282" s="225" t="s">
        <v>3854</v>
      </c>
    </row>
    <row r="283" s="13" customFormat="1">
      <c r="A283" s="13"/>
      <c r="B283" s="232"/>
      <c r="C283" s="233"/>
      <c r="D283" s="234" t="s">
        <v>251</v>
      </c>
      <c r="E283" s="233"/>
      <c r="F283" s="236" t="s">
        <v>3855</v>
      </c>
      <c r="G283" s="233"/>
      <c r="H283" s="237">
        <v>0.002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4</v>
      </c>
      <c r="AX283" s="13" t="s">
        <v>76</v>
      </c>
      <c r="AY283" s="243" t="s">
        <v>240</v>
      </c>
    </row>
    <row r="284" s="2" customFormat="1" ht="16.5" customHeight="1">
      <c r="A284" s="40"/>
      <c r="B284" s="41"/>
      <c r="C284" s="214" t="s">
        <v>1298</v>
      </c>
      <c r="D284" s="214" t="s">
        <v>242</v>
      </c>
      <c r="E284" s="215" t="s">
        <v>2406</v>
      </c>
      <c r="F284" s="216" t="s">
        <v>2407</v>
      </c>
      <c r="G284" s="217" t="s">
        <v>245</v>
      </c>
      <c r="H284" s="218">
        <v>6.2800000000000002</v>
      </c>
      <c r="I284" s="219"/>
      <c r="J284" s="220">
        <f>ROUND(I284*H284,2)</f>
        <v>0</v>
      </c>
      <c r="K284" s="216" t="s">
        <v>246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0.00040000000000000002</v>
      </c>
      <c r="R284" s="223">
        <f>Q284*H284</f>
        <v>0.0025120000000000003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355</v>
      </c>
      <c r="AT284" s="225" t="s">
        <v>242</v>
      </c>
      <c r="AU284" s="225" t="s">
        <v>78</v>
      </c>
      <c r="AY284" s="19" t="s">
        <v>240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355</v>
      </c>
      <c r="BM284" s="225" t="s">
        <v>3856</v>
      </c>
    </row>
    <row r="285" s="2" customFormat="1">
      <c r="A285" s="40"/>
      <c r="B285" s="41"/>
      <c r="C285" s="42"/>
      <c r="D285" s="227" t="s">
        <v>249</v>
      </c>
      <c r="E285" s="42"/>
      <c r="F285" s="228" t="s">
        <v>2409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249</v>
      </c>
      <c r="AU285" s="19" t="s">
        <v>78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3790</v>
      </c>
      <c r="G286" s="233"/>
      <c r="H286" s="237">
        <v>6.2800000000000002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4" customFormat="1">
      <c r="A287" s="14"/>
      <c r="B287" s="244"/>
      <c r="C287" s="245"/>
      <c r="D287" s="234" t="s">
        <v>251</v>
      </c>
      <c r="E287" s="246" t="s">
        <v>19</v>
      </c>
      <c r="F287" s="247" t="s">
        <v>253</v>
      </c>
      <c r="G287" s="245"/>
      <c r="H287" s="248">
        <v>6.2800000000000002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251</v>
      </c>
      <c r="AU287" s="254" t="s">
        <v>78</v>
      </c>
      <c r="AV287" s="14" t="s">
        <v>247</v>
      </c>
      <c r="AW287" s="14" t="s">
        <v>31</v>
      </c>
      <c r="AX287" s="14" t="s">
        <v>76</v>
      </c>
      <c r="AY287" s="254" t="s">
        <v>240</v>
      </c>
    </row>
    <row r="288" s="2" customFormat="1" ht="24.15" customHeight="1">
      <c r="A288" s="40"/>
      <c r="B288" s="41"/>
      <c r="C288" s="276" t="s">
        <v>1300</v>
      </c>
      <c r="D288" s="276" t="s">
        <v>386</v>
      </c>
      <c r="E288" s="277" t="s">
        <v>2410</v>
      </c>
      <c r="F288" s="278" t="s">
        <v>2411</v>
      </c>
      <c r="G288" s="279" t="s">
        <v>245</v>
      </c>
      <c r="H288" s="280">
        <v>7.319</v>
      </c>
      <c r="I288" s="281"/>
      <c r="J288" s="282">
        <f>ROUND(I288*H288,2)</f>
        <v>0</v>
      </c>
      <c r="K288" s="278" t="s">
        <v>246</v>
      </c>
      <c r="L288" s="283"/>
      <c r="M288" s="284" t="s">
        <v>19</v>
      </c>
      <c r="N288" s="285" t="s">
        <v>40</v>
      </c>
      <c r="O288" s="86"/>
      <c r="P288" s="223">
        <f>O288*H288</f>
        <v>0</v>
      </c>
      <c r="Q288" s="223">
        <v>0.0054000000000000003</v>
      </c>
      <c r="R288" s="223">
        <f>Q288*H288</f>
        <v>0.039522600000000005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612</v>
      </c>
      <c r="AT288" s="225" t="s">
        <v>386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355</v>
      </c>
      <c r="BM288" s="225" t="s">
        <v>3857</v>
      </c>
    </row>
    <row r="289" s="13" customFormat="1">
      <c r="A289" s="13"/>
      <c r="B289" s="232"/>
      <c r="C289" s="233"/>
      <c r="D289" s="234" t="s">
        <v>251</v>
      </c>
      <c r="E289" s="233"/>
      <c r="F289" s="236" t="s">
        <v>3858</v>
      </c>
      <c r="G289" s="233"/>
      <c r="H289" s="237">
        <v>7.319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4</v>
      </c>
      <c r="AX289" s="13" t="s">
        <v>76</v>
      </c>
      <c r="AY289" s="243" t="s">
        <v>240</v>
      </c>
    </row>
    <row r="290" s="2" customFormat="1" ht="16.5" customHeight="1">
      <c r="A290" s="40"/>
      <c r="B290" s="41"/>
      <c r="C290" s="214" t="s">
        <v>1302</v>
      </c>
      <c r="D290" s="214" t="s">
        <v>242</v>
      </c>
      <c r="E290" s="215" t="s">
        <v>2414</v>
      </c>
      <c r="F290" s="216" t="s">
        <v>2415</v>
      </c>
      <c r="G290" s="217" t="s">
        <v>245</v>
      </c>
      <c r="H290" s="218">
        <v>6.9000000000000004</v>
      </c>
      <c r="I290" s="219"/>
      <c r="J290" s="220">
        <f>ROUND(I290*H290,2)</f>
        <v>0</v>
      </c>
      <c r="K290" s="216" t="s">
        <v>246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0.00040000000000000002</v>
      </c>
      <c r="R290" s="223">
        <f>Q290*H290</f>
        <v>0.0027600000000000003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355</v>
      </c>
      <c r="AT290" s="225" t="s">
        <v>242</v>
      </c>
      <c r="AU290" s="225" t="s">
        <v>78</v>
      </c>
      <c r="AY290" s="19" t="s">
        <v>240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355</v>
      </c>
      <c r="BM290" s="225" t="s">
        <v>3859</v>
      </c>
    </row>
    <row r="291" s="2" customFormat="1">
      <c r="A291" s="40"/>
      <c r="B291" s="41"/>
      <c r="C291" s="42"/>
      <c r="D291" s="227" t="s">
        <v>249</v>
      </c>
      <c r="E291" s="42"/>
      <c r="F291" s="228" t="s">
        <v>2417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249</v>
      </c>
      <c r="AU291" s="19" t="s">
        <v>78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3791</v>
      </c>
      <c r="G292" s="233"/>
      <c r="H292" s="237">
        <v>6.9000000000000004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4" customFormat="1">
      <c r="A293" s="14"/>
      <c r="B293" s="244"/>
      <c r="C293" s="245"/>
      <c r="D293" s="234" t="s">
        <v>251</v>
      </c>
      <c r="E293" s="246" t="s">
        <v>19</v>
      </c>
      <c r="F293" s="247" t="s">
        <v>253</v>
      </c>
      <c r="G293" s="245"/>
      <c r="H293" s="248">
        <v>6.9000000000000004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251</v>
      </c>
      <c r="AU293" s="254" t="s">
        <v>78</v>
      </c>
      <c r="AV293" s="14" t="s">
        <v>247</v>
      </c>
      <c r="AW293" s="14" t="s">
        <v>31</v>
      </c>
      <c r="AX293" s="14" t="s">
        <v>76</v>
      </c>
      <c r="AY293" s="254" t="s">
        <v>240</v>
      </c>
    </row>
    <row r="294" s="2" customFormat="1" ht="24.15" customHeight="1">
      <c r="A294" s="40"/>
      <c r="B294" s="41"/>
      <c r="C294" s="276" t="s">
        <v>1305</v>
      </c>
      <c r="D294" s="276" t="s">
        <v>386</v>
      </c>
      <c r="E294" s="277" t="s">
        <v>2410</v>
      </c>
      <c r="F294" s="278" t="s">
        <v>2411</v>
      </c>
      <c r="G294" s="279" t="s">
        <v>245</v>
      </c>
      <c r="H294" s="280">
        <v>8.4250000000000007</v>
      </c>
      <c r="I294" s="281"/>
      <c r="J294" s="282">
        <f>ROUND(I294*H294,2)</f>
        <v>0</v>
      </c>
      <c r="K294" s="278" t="s">
        <v>246</v>
      </c>
      <c r="L294" s="283"/>
      <c r="M294" s="284" t="s">
        <v>19</v>
      </c>
      <c r="N294" s="285" t="s">
        <v>40</v>
      </c>
      <c r="O294" s="86"/>
      <c r="P294" s="223">
        <f>O294*H294</f>
        <v>0</v>
      </c>
      <c r="Q294" s="223">
        <v>0.0054000000000000003</v>
      </c>
      <c r="R294" s="223">
        <f>Q294*H294</f>
        <v>0.045495000000000008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612</v>
      </c>
      <c r="AT294" s="225" t="s">
        <v>386</v>
      </c>
      <c r="AU294" s="225" t="s">
        <v>78</v>
      </c>
      <c r="AY294" s="19" t="s">
        <v>240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355</v>
      </c>
      <c r="BM294" s="225" t="s">
        <v>3860</v>
      </c>
    </row>
    <row r="295" s="13" customFormat="1">
      <c r="A295" s="13"/>
      <c r="B295" s="232"/>
      <c r="C295" s="233"/>
      <c r="D295" s="234" t="s">
        <v>251</v>
      </c>
      <c r="E295" s="233"/>
      <c r="F295" s="236" t="s">
        <v>3861</v>
      </c>
      <c r="G295" s="233"/>
      <c r="H295" s="237">
        <v>8.4250000000000007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4</v>
      </c>
      <c r="AX295" s="13" t="s">
        <v>76</v>
      </c>
      <c r="AY295" s="243" t="s">
        <v>240</v>
      </c>
    </row>
    <row r="296" s="2" customFormat="1" ht="24.15" customHeight="1">
      <c r="A296" s="40"/>
      <c r="B296" s="41"/>
      <c r="C296" s="214" t="s">
        <v>1307</v>
      </c>
      <c r="D296" s="214" t="s">
        <v>242</v>
      </c>
      <c r="E296" s="215" t="s">
        <v>2420</v>
      </c>
      <c r="F296" s="216" t="s">
        <v>2421</v>
      </c>
      <c r="G296" s="217" t="s">
        <v>344</v>
      </c>
      <c r="H296" s="218">
        <v>0.094</v>
      </c>
      <c r="I296" s="219"/>
      <c r="J296" s="220">
        <f>ROUND(I296*H296,2)</f>
        <v>0</v>
      </c>
      <c r="K296" s="216" t="s">
        <v>246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355</v>
      </c>
      <c r="AT296" s="225" t="s">
        <v>242</v>
      </c>
      <c r="AU296" s="225" t="s">
        <v>78</v>
      </c>
      <c r="AY296" s="19" t="s">
        <v>240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355</v>
      </c>
      <c r="BM296" s="225" t="s">
        <v>3862</v>
      </c>
    </row>
    <row r="297" s="2" customFormat="1">
      <c r="A297" s="40"/>
      <c r="B297" s="41"/>
      <c r="C297" s="42"/>
      <c r="D297" s="227" t="s">
        <v>249</v>
      </c>
      <c r="E297" s="42"/>
      <c r="F297" s="228" t="s">
        <v>2423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249</v>
      </c>
      <c r="AU297" s="19" t="s">
        <v>78</v>
      </c>
    </row>
    <row r="298" s="12" customFormat="1" ht="22.8" customHeight="1">
      <c r="A298" s="12"/>
      <c r="B298" s="198"/>
      <c r="C298" s="199"/>
      <c r="D298" s="200" t="s">
        <v>68</v>
      </c>
      <c r="E298" s="212" t="s">
        <v>2424</v>
      </c>
      <c r="F298" s="212" t="s">
        <v>2425</v>
      </c>
      <c r="G298" s="199"/>
      <c r="H298" s="199"/>
      <c r="I298" s="202"/>
      <c r="J298" s="213">
        <f>BK298</f>
        <v>0</v>
      </c>
      <c r="K298" s="199"/>
      <c r="L298" s="204"/>
      <c r="M298" s="205"/>
      <c r="N298" s="206"/>
      <c r="O298" s="206"/>
      <c r="P298" s="207">
        <f>SUM(P299:P301)</f>
        <v>0</v>
      </c>
      <c r="Q298" s="206"/>
      <c r="R298" s="207">
        <f>SUM(R299:R301)</f>
        <v>0</v>
      </c>
      <c r="S298" s="206"/>
      <c r="T298" s="208">
        <f>SUM(T299:T301)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9" t="s">
        <v>78</v>
      </c>
      <c r="AT298" s="210" t="s">
        <v>68</v>
      </c>
      <c r="AU298" s="210" t="s">
        <v>76</v>
      </c>
      <c r="AY298" s="209" t="s">
        <v>240</v>
      </c>
      <c r="BK298" s="211">
        <f>SUM(BK299:BK301)</f>
        <v>0</v>
      </c>
    </row>
    <row r="299" s="2" customFormat="1" ht="24.15" customHeight="1">
      <c r="A299" s="40"/>
      <c r="B299" s="41"/>
      <c r="C299" s="214" t="s">
        <v>1314</v>
      </c>
      <c r="D299" s="214" t="s">
        <v>242</v>
      </c>
      <c r="E299" s="215" t="s">
        <v>2426</v>
      </c>
      <c r="F299" s="216" t="s">
        <v>3863</v>
      </c>
      <c r="G299" s="217" t="s">
        <v>487</v>
      </c>
      <c r="H299" s="218">
        <v>1</v>
      </c>
      <c r="I299" s="219"/>
      <c r="J299" s="220">
        <f>ROUND(I299*H299,2)</f>
        <v>0</v>
      </c>
      <c r="K299" s="216" t="s">
        <v>19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355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355</v>
      </c>
      <c r="BM299" s="225" t="s">
        <v>3864</v>
      </c>
    </row>
    <row r="300" s="2" customFormat="1" ht="24.15" customHeight="1">
      <c r="A300" s="40"/>
      <c r="B300" s="41"/>
      <c r="C300" s="214" t="s">
        <v>1320</v>
      </c>
      <c r="D300" s="214" t="s">
        <v>242</v>
      </c>
      <c r="E300" s="215" t="s">
        <v>2429</v>
      </c>
      <c r="F300" s="216" t="s">
        <v>3865</v>
      </c>
      <c r="G300" s="217" t="s">
        <v>487</v>
      </c>
      <c r="H300" s="218">
        <v>2</v>
      </c>
      <c r="I300" s="219"/>
      <c r="J300" s="220">
        <f>ROUND(I300*H300,2)</f>
        <v>0</v>
      </c>
      <c r="K300" s="216" t="s">
        <v>19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355</v>
      </c>
      <c r="AT300" s="225" t="s">
        <v>242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355</v>
      </c>
      <c r="BM300" s="225" t="s">
        <v>3866</v>
      </c>
    </row>
    <row r="301" s="2" customFormat="1" ht="21.75" customHeight="1">
      <c r="A301" s="40"/>
      <c r="B301" s="41"/>
      <c r="C301" s="214" t="s">
        <v>659</v>
      </c>
      <c r="D301" s="214" t="s">
        <v>242</v>
      </c>
      <c r="E301" s="215" t="s">
        <v>2432</v>
      </c>
      <c r="F301" s="216" t="s">
        <v>3867</v>
      </c>
      <c r="G301" s="217" t="s">
        <v>487</v>
      </c>
      <c r="H301" s="218">
        <v>1</v>
      </c>
      <c r="I301" s="219"/>
      <c r="J301" s="220">
        <f>ROUND(I301*H301,2)</f>
        <v>0</v>
      </c>
      <c r="K301" s="216" t="s">
        <v>19</v>
      </c>
      <c r="L301" s="46"/>
      <c r="M301" s="291" t="s">
        <v>19</v>
      </c>
      <c r="N301" s="292" t="s">
        <v>40</v>
      </c>
      <c r="O301" s="288"/>
      <c r="P301" s="293">
        <f>O301*H301</f>
        <v>0</v>
      </c>
      <c r="Q301" s="293">
        <v>0</v>
      </c>
      <c r="R301" s="293">
        <f>Q301*H301</f>
        <v>0</v>
      </c>
      <c r="S301" s="293">
        <v>0</v>
      </c>
      <c r="T301" s="29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355</v>
      </c>
      <c r="AT301" s="225" t="s">
        <v>242</v>
      </c>
      <c r="AU301" s="225" t="s">
        <v>78</v>
      </c>
      <c r="AY301" s="19" t="s">
        <v>240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355</v>
      </c>
      <c r="BM301" s="225" t="s">
        <v>3868</v>
      </c>
    </row>
    <row r="302" s="2" customFormat="1" ht="6.96" customHeight="1">
      <c r="A302" s="40"/>
      <c r="B302" s="61"/>
      <c r="C302" s="62"/>
      <c r="D302" s="62"/>
      <c r="E302" s="62"/>
      <c r="F302" s="62"/>
      <c r="G302" s="62"/>
      <c r="H302" s="62"/>
      <c r="I302" s="62"/>
      <c r="J302" s="62"/>
      <c r="K302" s="62"/>
      <c r="L302" s="46"/>
      <c r="M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</row>
  </sheetData>
  <sheetProtection sheet="1" autoFilter="0" formatColumns="0" formatRows="0" objects="1" scenarios="1" spinCount="100000" saltValue="ChaT+jUX0bd3SLuD1cmTBWpXIzxU4mHUnwlsdF0tU2wzrdODFp/wkl/2MesKFc0IhLOL7MgR8ufOpBLYmr3ibQ==" hashValue="t0XUVtN82r81CaS8W5RR5BzkP1izeLfVMOTtYqB6ORq9PIrRmWn8NKSU2h8+gubcMRvZquB/DjW0qsARvYoo1w==" algorithmName="SHA-512" password="CC51"/>
  <autoFilter ref="C96:K3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47" r:id="rId10" display="https://podminky.urs.cz/item/CS_URS_2023_01/411321616"/>
    <hyperlink ref="F152" r:id="rId11" display="https://podminky.urs.cz/item/CS_URS_2023_01/411351011"/>
    <hyperlink ref="F160" r:id="rId12" display="https://podminky.urs.cz/item/CS_URS_2023_01/411351012"/>
    <hyperlink ref="F162" r:id="rId13" display="https://podminky.urs.cz/item/CS_URS_2023_01/411354313"/>
    <hyperlink ref="F166" r:id="rId14" display="https://podminky.urs.cz/item/CS_URS_2023_01/411354314"/>
    <hyperlink ref="F168" r:id="rId15" display="https://podminky.urs.cz/item/CS_URS_2023_01/411361821"/>
    <hyperlink ref="F172" r:id="rId16" display="https://podminky.urs.cz/item/CS_URS_2023_01/411362021"/>
    <hyperlink ref="F177" r:id="rId17" display="https://podminky.urs.cz/item/CS_URS_2023_01/631311114"/>
    <hyperlink ref="F181" r:id="rId18" display="https://podminky.urs.cz/item/CS_URS_2023_01/631319011"/>
    <hyperlink ref="F183" r:id="rId19" display="https://podminky.urs.cz/item/CS_URS_2023_01/637211111"/>
    <hyperlink ref="F188" r:id="rId20" display="https://podminky.urs.cz/item/CS_URS_2023_01/850311811"/>
    <hyperlink ref="F192" r:id="rId21" display="https://podminky.urs.cz/item/CS_URS_2023_01/850361819"/>
    <hyperlink ref="F194" r:id="rId22" display="https://podminky.urs.cz/item/CS_URS_2023_01/850391811"/>
    <hyperlink ref="F198" r:id="rId23" display="https://podminky.urs.cz/item/CS_URS_2023_01/850441819"/>
    <hyperlink ref="F200" r:id="rId24" display="https://podminky.urs.cz/item/CS_URS_2023_01/899102211"/>
    <hyperlink ref="F203" r:id="rId25" display="https://podminky.urs.cz/item/CS_URS_2023_01/949101112"/>
    <hyperlink ref="F207" r:id="rId26" display="https://podminky.urs.cz/item/CS_URS_2023_01/952901411"/>
    <hyperlink ref="F211" r:id="rId27" display="https://podminky.urs.cz/item/CS_URS_2023_01/953334121"/>
    <hyperlink ref="F215" r:id="rId28" display="https://podminky.urs.cz/item/CS_URS_2023_01/963051113"/>
    <hyperlink ref="F219" r:id="rId29" display="https://podminky.urs.cz/item/CS_URS_2023_01/971052551"/>
    <hyperlink ref="F223" r:id="rId30" display="https://podminky.urs.cz/item/CS_URS_2023_01/985112111"/>
    <hyperlink ref="F227" r:id="rId31" display="https://podminky.urs.cz/item/CS_URS_2023_01/985112131"/>
    <hyperlink ref="F231" r:id="rId32" display="https://podminky.urs.cz/item/CS_URS_2023_01/985112192"/>
    <hyperlink ref="F233" r:id="rId33" display="https://podminky.urs.cz/item/CS_URS_2023_01/985112193"/>
    <hyperlink ref="F235" r:id="rId34" display="https://podminky.urs.cz/item/CS_URS_2023_01/985131111"/>
    <hyperlink ref="F240" r:id="rId35" display="https://podminky.urs.cz/item/CS_URS_2023_01/985139111"/>
    <hyperlink ref="F242" r:id="rId36" display="https://podminky.urs.cz/item/CS_URS_2023_01/985139112"/>
    <hyperlink ref="F244" r:id="rId37" display="https://podminky.urs.cz/item/CS_URS_2023_01/985311112"/>
    <hyperlink ref="F246" r:id="rId38" display="https://podminky.urs.cz/item/CS_URS_2023_01/985311312"/>
    <hyperlink ref="F248" r:id="rId39" display="https://podminky.urs.cz/item/CS_URS_2023_01/985311911"/>
    <hyperlink ref="F250" r:id="rId40" display="https://podminky.urs.cz/item/CS_URS_2023_01/985311912"/>
    <hyperlink ref="F257" r:id="rId41" display="https://podminky.urs.cz/item/CS_URS_2023_01/997013111"/>
    <hyperlink ref="F259" r:id="rId42" display="https://podminky.urs.cz/item/CS_URS_2023_01/997013501"/>
    <hyperlink ref="F261" r:id="rId43" display="https://podminky.urs.cz/item/CS_URS_2023_01/997013509"/>
    <hyperlink ref="F264" r:id="rId44" display="https://podminky.urs.cz/item/CS_URS_2023_01/997013862"/>
    <hyperlink ref="F267" r:id="rId45" display="https://podminky.urs.cz/item/CS_URS_2023_01/998273102"/>
    <hyperlink ref="F269" r:id="rId46" display="https://podminky.urs.cz/item/CS_URS_2023_01/998273126"/>
    <hyperlink ref="F273" r:id="rId47" display="https://podminky.urs.cz/item/CS_URS_2023_01/711111001"/>
    <hyperlink ref="F279" r:id="rId48" display="https://podminky.urs.cz/item/CS_URS_2023_01/711112001"/>
    <hyperlink ref="F285" r:id="rId49" display="https://podminky.urs.cz/item/CS_URS_2023_01/711141559"/>
    <hyperlink ref="F291" r:id="rId50" display="https://podminky.urs.cz/item/CS_URS_2023_01/711142559"/>
    <hyperlink ref="F297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3869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ROUND((SUM(BE97:BE304)),  2)</f>
        <v>0</v>
      </c>
      <c r="G35" s="40"/>
      <c r="H35" s="40"/>
      <c r="I35" s="159">
        <v>0.20999999999999999</v>
      </c>
      <c r="J35" s="158">
        <f>ROUND(((SUM(BE97:BE304))*I35),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ROUND((SUM(BF97:BF304)),  2)</f>
        <v>0</v>
      </c>
      <c r="G36" s="40"/>
      <c r="H36" s="40"/>
      <c r="I36" s="159">
        <v>0.14999999999999999</v>
      </c>
      <c r="J36" s="158">
        <f>ROUND(((SUM(BF97:BF304))*I36),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IO05.1.006 - Vzdušníková šachta VZ9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2200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J147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2201</v>
      </c>
      <c r="E68" s="184"/>
      <c r="F68" s="184"/>
      <c r="G68" s="184"/>
      <c r="H68" s="184"/>
      <c r="I68" s="184"/>
      <c r="J68" s="185">
        <f>J168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J179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1746</v>
      </c>
      <c r="E70" s="184"/>
      <c r="F70" s="184"/>
      <c r="G70" s="184"/>
      <c r="H70" s="184"/>
      <c r="I70" s="184"/>
      <c r="J70" s="185">
        <f>J188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J258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J268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2202</v>
      </c>
      <c r="E73" s="179"/>
      <c r="F73" s="179"/>
      <c r="G73" s="179"/>
      <c r="H73" s="179"/>
      <c r="I73" s="179"/>
      <c r="J73" s="180">
        <f>J273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2203</v>
      </c>
      <c r="E74" s="184"/>
      <c r="F74" s="184"/>
      <c r="G74" s="184"/>
      <c r="H74" s="184"/>
      <c r="I74" s="184"/>
      <c r="J74" s="185">
        <f>J274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2204</v>
      </c>
      <c r="E75" s="184"/>
      <c r="F75" s="184"/>
      <c r="G75" s="184"/>
      <c r="H75" s="184"/>
      <c r="I75" s="184"/>
      <c r="J75" s="185">
        <f>J301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3358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IO05.1.006 - Vzdušníková šachta VZ9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P98+P273</f>
        <v>0</v>
      </c>
      <c r="Q97" s="98"/>
      <c r="R97" s="195">
        <f>R98+R273</f>
        <v>2.5172282300000002</v>
      </c>
      <c r="S97" s="98"/>
      <c r="T97" s="196">
        <f>T98+T273</f>
        <v>1.3665999999999998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BK98+BK273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P99+P137+P147+P168+P179+P188+P258+P268</f>
        <v>0</v>
      </c>
      <c r="Q98" s="206"/>
      <c r="R98" s="207">
        <f>R99+R137+R147+R168+R179+R188+R258+R268</f>
        <v>2.44024003</v>
      </c>
      <c r="S98" s="206"/>
      <c r="T98" s="208">
        <f>T99+T137+T147+T168+T179+T188+T258+T268</f>
        <v>1.3665999999999998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BK99+BK137+BK147+BK168+BK179+BK188+BK258+BK268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0.00071999999999999994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36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3870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3871</v>
      </c>
      <c r="G102" s="233"/>
      <c r="H102" s="237">
        <v>36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36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2207</v>
      </c>
      <c r="F104" s="216" t="s">
        <v>2208</v>
      </c>
      <c r="G104" s="217" t="s">
        <v>256</v>
      </c>
      <c r="H104" s="218">
        <v>7.8079999999999998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3872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2210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3873</v>
      </c>
      <c r="G106" s="233"/>
      <c r="H106" s="237">
        <v>7.8079999999999998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7.8079999999999998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15.616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3874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3875</v>
      </c>
      <c r="G111" s="233"/>
      <c r="H111" s="237">
        <v>7.8079999999999998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3875</v>
      </c>
      <c r="G113" s="233"/>
      <c r="H113" s="237">
        <v>7.8079999999999998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15.616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7.8079999999999998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3876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3873</v>
      </c>
      <c r="G118" s="233"/>
      <c r="H118" s="237">
        <v>7.8079999999999998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7.8079999999999998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7.8079999999999998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3877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3875</v>
      </c>
      <c r="G123" s="233"/>
      <c r="H123" s="237">
        <v>7.8079999999999998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7.8079999999999998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7.8079999999999998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3878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3873</v>
      </c>
      <c r="G127" s="233"/>
      <c r="H127" s="237">
        <v>7.8079999999999998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7.8079999999999998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36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3879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3880</v>
      </c>
      <c r="G131" s="233"/>
      <c r="H131" s="237">
        <v>36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36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36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3881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0.71999999999999997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0.00071999999999999994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3882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2221</v>
      </c>
      <c r="G136" s="233"/>
      <c r="H136" s="237">
        <v>0.71999999999999997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2222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SUM(P138:P146)</f>
        <v>0</v>
      </c>
      <c r="Q137" s="206"/>
      <c r="R137" s="207">
        <f>SUM(R138:R146)</f>
        <v>0.0036318000000000001</v>
      </c>
      <c r="S137" s="206"/>
      <c r="T137" s="208">
        <f>SUM(T138:T146)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SUM(BK138:BK146)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2223</v>
      </c>
      <c r="F138" s="216" t="s">
        <v>2224</v>
      </c>
      <c r="G138" s="217" t="s">
        <v>245</v>
      </c>
      <c r="H138" s="218">
        <v>10.779999999999999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0.001078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3883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2226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3884</v>
      </c>
      <c r="G140" s="233"/>
      <c r="H140" s="237">
        <v>4.6799999999999997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6" customFormat="1">
      <c r="A141" s="16"/>
      <c r="B141" s="265"/>
      <c r="C141" s="266"/>
      <c r="D141" s="234" t="s">
        <v>251</v>
      </c>
      <c r="E141" s="267" t="s">
        <v>19</v>
      </c>
      <c r="F141" s="268" t="s">
        <v>307</v>
      </c>
      <c r="G141" s="266"/>
      <c r="H141" s="269">
        <v>4.6799999999999997</v>
      </c>
      <c r="I141" s="270"/>
      <c r="J141" s="266"/>
      <c r="K141" s="266"/>
      <c r="L141" s="271"/>
      <c r="M141" s="272"/>
      <c r="N141" s="273"/>
      <c r="O141" s="273"/>
      <c r="P141" s="273"/>
      <c r="Q141" s="273"/>
      <c r="R141" s="273"/>
      <c r="S141" s="273"/>
      <c r="T141" s="274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5" t="s">
        <v>251</v>
      </c>
      <c r="AU141" s="275" t="s">
        <v>78</v>
      </c>
      <c r="AV141" s="16" t="s">
        <v>268</v>
      </c>
      <c r="AW141" s="16" t="s">
        <v>31</v>
      </c>
      <c r="AX141" s="16" t="s">
        <v>69</v>
      </c>
      <c r="AY141" s="275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3885</v>
      </c>
      <c r="G142" s="233"/>
      <c r="H142" s="237">
        <v>6.0999999999999996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6" customFormat="1">
      <c r="A143" s="16"/>
      <c r="B143" s="265"/>
      <c r="C143" s="266"/>
      <c r="D143" s="234" t="s">
        <v>251</v>
      </c>
      <c r="E143" s="267" t="s">
        <v>19</v>
      </c>
      <c r="F143" s="268" t="s">
        <v>307</v>
      </c>
      <c r="G143" s="266"/>
      <c r="H143" s="269">
        <v>6.0999999999999996</v>
      </c>
      <c r="I143" s="270"/>
      <c r="J143" s="266"/>
      <c r="K143" s="266"/>
      <c r="L143" s="271"/>
      <c r="M143" s="272"/>
      <c r="N143" s="273"/>
      <c r="O143" s="273"/>
      <c r="P143" s="273"/>
      <c r="Q143" s="273"/>
      <c r="R143" s="273"/>
      <c r="S143" s="273"/>
      <c r="T143" s="274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75" t="s">
        <v>251</v>
      </c>
      <c r="AU143" s="275" t="s">
        <v>78</v>
      </c>
      <c r="AV143" s="16" t="s">
        <v>268</v>
      </c>
      <c r="AW143" s="16" t="s">
        <v>31</v>
      </c>
      <c r="AX143" s="16" t="s">
        <v>69</v>
      </c>
      <c r="AY143" s="275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10.779999999999999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76" t="s">
        <v>322</v>
      </c>
      <c r="D145" s="276" t="s">
        <v>386</v>
      </c>
      <c r="E145" s="277" t="s">
        <v>2229</v>
      </c>
      <c r="F145" s="278" t="s">
        <v>2230</v>
      </c>
      <c r="G145" s="279" t="s">
        <v>245</v>
      </c>
      <c r="H145" s="280">
        <v>12.769</v>
      </c>
      <c r="I145" s="281"/>
      <c r="J145" s="282">
        <f>ROUND(I145*H145,2)</f>
        <v>0</v>
      </c>
      <c r="K145" s="278" t="s">
        <v>246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0.00020000000000000001</v>
      </c>
      <c r="R145" s="223">
        <f>Q145*H145</f>
        <v>0.0025538000000000002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3886</v>
      </c>
    </row>
    <row r="146" s="13" customFormat="1">
      <c r="A146" s="13"/>
      <c r="B146" s="232"/>
      <c r="C146" s="233"/>
      <c r="D146" s="234" t="s">
        <v>251</v>
      </c>
      <c r="E146" s="233"/>
      <c r="F146" s="236" t="s">
        <v>3887</v>
      </c>
      <c r="G146" s="233"/>
      <c r="H146" s="237">
        <v>12.769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4</v>
      </c>
      <c r="AX146" s="13" t="s">
        <v>76</v>
      </c>
      <c r="AY146" s="243" t="s">
        <v>240</v>
      </c>
    </row>
    <row r="147" s="12" customFormat="1" ht="22.8" customHeight="1">
      <c r="A147" s="12"/>
      <c r="B147" s="198"/>
      <c r="C147" s="199"/>
      <c r="D147" s="200" t="s">
        <v>68</v>
      </c>
      <c r="E147" s="212" t="s">
        <v>247</v>
      </c>
      <c r="F147" s="212" t="s">
        <v>412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SUM(P148:P167)</f>
        <v>0</v>
      </c>
      <c r="Q147" s="206"/>
      <c r="R147" s="207">
        <f>SUM(R148:R167)</f>
        <v>0.72411055000000002</v>
      </c>
      <c r="S147" s="206"/>
      <c r="T147" s="208">
        <f>SUM(T148:T167)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76</v>
      </c>
      <c r="AT147" s="210" t="s">
        <v>68</v>
      </c>
      <c r="AU147" s="210" t="s">
        <v>76</v>
      </c>
      <c r="AY147" s="209" t="s">
        <v>240</v>
      </c>
      <c r="BK147" s="211">
        <f>SUM(BK148:BK167)</f>
        <v>0</v>
      </c>
    </row>
    <row r="148" s="2" customFormat="1" ht="24.15" customHeight="1">
      <c r="A148" s="40"/>
      <c r="B148" s="41"/>
      <c r="C148" s="214" t="s">
        <v>328</v>
      </c>
      <c r="D148" s="214" t="s">
        <v>242</v>
      </c>
      <c r="E148" s="215" t="s">
        <v>2233</v>
      </c>
      <c r="F148" s="216" t="s">
        <v>2234</v>
      </c>
      <c r="G148" s="217" t="s">
        <v>256</v>
      </c>
      <c r="H148" s="218">
        <v>0.27000000000000002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2.5020099999999998</v>
      </c>
      <c r="R148" s="223">
        <f>Q148*H148</f>
        <v>0.67554270000000005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3888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2236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3889</v>
      </c>
      <c r="G150" s="233"/>
      <c r="H150" s="237">
        <v>0.27000000000000002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0.27000000000000002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76</v>
      </c>
      <c r="AY151" s="254" t="s">
        <v>240</v>
      </c>
    </row>
    <row r="152" s="2" customFormat="1" ht="21.75" customHeight="1">
      <c r="A152" s="40"/>
      <c r="B152" s="41"/>
      <c r="C152" s="214" t="s">
        <v>334</v>
      </c>
      <c r="D152" s="214" t="s">
        <v>242</v>
      </c>
      <c r="E152" s="215" t="s">
        <v>2239</v>
      </c>
      <c r="F152" s="216" t="s">
        <v>2240</v>
      </c>
      <c r="G152" s="217" t="s">
        <v>245</v>
      </c>
      <c r="H152" s="218">
        <v>3.6000000000000001</v>
      </c>
      <c r="I152" s="219"/>
      <c r="J152" s="220">
        <f>ROUND(I152*H152,2)</f>
        <v>0</v>
      </c>
      <c r="K152" s="216" t="s">
        <v>246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0.0053299999999999997</v>
      </c>
      <c r="R152" s="223">
        <f>Q152*H152</f>
        <v>0.019188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247</v>
      </c>
      <c r="AT152" s="225" t="s">
        <v>242</v>
      </c>
      <c r="AU152" s="225" t="s">
        <v>78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3890</v>
      </c>
    </row>
    <row r="153" s="2" customFormat="1">
      <c r="A153" s="40"/>
      <c r="B153" s="41"/>
      <c r="C153" s="42"/>
      <c r="D153" s="227" t="s">
        <v>249</v>
      </c>
      <c r="E153" s="42"/>
      <c r="F153" s="228" t="s">
        <v>2242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249</v>
      </c>
      <c r="AU153" s="19" t="s">
        <v>78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2245</v>
      </c>
      <c r="G154" s="233"/>
      <c r="H154" s="237">
        <v>3.6000000000000001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4" customFormat="1">
      <c r="A155" s="14"/>
      <c r="B155" s="244"/>
      <c r="C155" s="245"/>
      <c r="D155" s="234" t="s">
        <v>251</v>
      </c>
      <c r="E155" s="246" t="s">
        <v>19</v>
      </c>
      <c r="F155" s="247" t="s">
        <v>253</v>
      </c>
      <c r="G155" s="245"/>
      <c r="H155" s="248">
        <v>3.6000000000000001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251</v>
      </c>
      <c r="AU155" s="254" t="s">
        <v>78</v>
      </c>
      <c r="AV155" s="14" t="s">
        <v>247</v>
      </c>
      <c r="AW155" s="14" t="s">
        <v>31</v>
      </c>
      <c r="AX155" s="14" t="s">
        <v>76</v>
      </c>
      <c r="AY155" s="254" t="s">
        <v>240</v>
      </c>
    </row>
    <row r="156" s="2" customFormat="1" ht="24.15" customHeight="1">
      <c r="A156" s="40"/>
      <c r="B156" s="41"/>
      <c r="C156" s="214" t="s">
        <v>341</v>
      </c>
      <c r="D156" s="214" t="s">
        <v>242</v>
      </c>
      <c r="E156" s="215" t="s">
        <v>2246</v>
      </c>
      <c r="F156" s="216" t="s">
        <v>2247</v>
      </c>
      <c r="G156" s="217" t="s">
        <v>245</v>
      </c>
      <c r="H156" s="218">
        <v>3.6000000000000001</v>
      </c>
      <c r="I156" s="219"/>
      <c r="J156" s="220">
        <f>ROUND(I156*H156,2)</f>
        <v>0</v>
      </c>
      <c r="K156" s="216" t="s">
        <v>246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3891</v>
      </c>
    </row>
    <row r="157" s="2" customFormat="1">
      <c r="A157" s="40"/>
      <c r="B157" s="41"/>
      <c r="C157" s="42"/>
      <c r="D157" s="227" t="s">
        <v>249</v>
      </c>
      <c r="E157" s="42"/>
      <c r="F157" s="228" t="s">
        <v>2249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249</v>
      </c>
      <c r="AU157" s="19" t="s">
        <v>78</v>
      </c>
    </row>
    <row r="158" s="2" customFormat="1" ht="24.15" customHeight="1">
      <c r="A158" s="40"/>
      <c r="B158" s="41"/>
      <c r="C158" s="214" t="s">
        <v>8</v>
      </c>
      <c r="D158" s="214" t="s">
        <v>242</v>
      </c>
      <c r="E158" s="215" t="s">
        <v>2250</v>
      </c>
      <c r="F158" s="216" t="s">
        <v>2251</v>
      </c>
      <c r="G158" s="217" t="s">
        <v>245</v>
      </c>
      <c r="H158" s="218">
        <v>1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0.00088000000000000003</v>
      </c>
      <c r="R158" s="223">
        <f>Q158*H158</f>
        <v>0.00088000000000000003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3892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2253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3893</v>
      </c>
      <c r="G160" s="233"/>
      <c r="H160" s="237">
        <v>1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1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355</v>
      </c>
      <c r="D162" s="214" t="s">
        <v>242</v>
      </c>
      <c r="E162" s="215" t="s">
        <v>2254</v>
      </c>
      <c r="F162" s="216" t="s">
        <v>2255</v>
      </c>
      <c r="G162" s="217" t="s">
        <v>245</v>
      </c>
      <c r="H162" s="218">
        <v>1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3894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2257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2" customFormat="1" ht="44.25" customHeight="1">
      <c r="A164" s="40"/>
      <c r="B164" s="41"/>
      <c r="C164" s="214" t="s">
        <v>371</v>
      </c>
      <c r="D164" s="214" t="s">
        <v>242</v>
      </c>
      <c r="E164" s="215" t="s">
        <v>2258</v>
      </c>
      <c r="F164" s="216" t="s">
        <v>2259</v>
      </c>
      <c r="G164" s="217" t="s">
        <v>344</v>
      </c>
      <c r="H164" s="218">
        <v>0.027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1.05555</v>
      </c>
      <c r="R164" s="223">
        <f>Q164*H164</f>
        <v>0.02849985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3895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2261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2262</v>
      </c>
      <c r="G166" s="233"/>
      <c r="H166" s="237">
        <v>0.027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0.027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12" customFormat="1" ht="22.8" customHeight="1">
      <c r="A168" s="12"/>
      <c r="B168" s="198"/>
      <c r="C168" s="199"/>
      <c r="D168" s="200" t="s">
        <v>68</v>
      </c>
      <c r="E168" s="212" t="s">
        <v>290</v>
      </c>
      <c r="F168" s="212" t="s">
        <v>2268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SUM(P169:P178)</f>
        <v>0</v>
      </c>
      <c r="Q168" s="206"/>
      <c r="R168" s="207">
        <f>SUM(R169:R178)</f>
        <v>0.88046567999999992</v>
      </c>
      <c r="S168" s="206"/>
      <c r="T168" s="208">
        <f>SUM(T169:T178)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76</v>
      </c>
      <c r="AT168" s="210" t="s">
        <v>68</v>
      </c>
      <c r="AU168" s="210" t="s">
        <v>76</v>
      </c>
      <c r="AY168" s="209" t="s">
        <v>240</v>
      </c>
      <c r="BK168" s="211">
        <f>SUM(BK169:BK178)</f>
        <v>0</v>
      </c>
    </row>
    <row r="169" s="2" customFormat="1" ht="21.75" customHeight="1">
      <c r="A169" s="40"/>
      <c r="B169" s="41"/>
      <c r="C169" s="214" t="s">
        <v>385</v>
      </c>
      <c r="D169" s="214" t="s">
        <v>242</v>
      </c>
      <c r="E169" s="215" t="s">
        <v>2269</v>
      </c>
      <c r="F169" s="216" t="s">
        <v>2270</v>
      </c>
      <c r="G169" s="217" t="s">
        <v>256</v>
      </c>
      <c r="H169" s="218">
        <v>0.23400000000000001</v>
      </c>
      <c r="I169" s="219"/>
      <c r="J169" s="220">
        <f>ROUND(I169*H169,2)</f>
        <v>0</v>
      </c>
      <c r="K169" s="216" t="s">
        <v>246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2.3010199999999998</v>
      </c>
      <c r="R169" s="223">
        <f>Q169*H169</f>
        <v>0.53843867999999995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247</v>
      </c>
      <c r="AT169" s="225" t="s">
        <v>242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3896</v>
      </c>
    </row>
    <row r="170" s="2" customFormat="1">
      <c r="A170" s="40"/>
      <c r="B170" s="41"/>
      <c r="C170" s="42"/>
      <c r="D170" s="227" t="s">
        <v>249</v>
      </c>
      <c r="E170" s="42"/>
      <c r="F170" s="228" t="s">
        <v>2272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249</v>
      </c>
      <c r="AU170" s="19" t="s">
        <v>78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3897</v>
      </c>
      <c r="G171" s="233"/>
      <c r="H171" s="237">
        <v>0.23400000000000001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4" customFormat="1">
      <c r="A172" s="14"/>
      <c r="B172" s="244"/>
      <c r="C172" s="245"/>
      <c r="D172" s="234" t="s">
        <v>251</v>
      </c>
      <c r="E172" s="246" t="s">
        <v>19</v>
      </c>
      <c r="F172" s="247" t="s">
        <v>253</v>
      </c>
      <c r="G172" s="245"/>
      <c r="H172" s="248">
        <v>0.23400000000000001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251</v>
      </c>
      <c r="AU172" s="254" t="s">
        <v>78</v>
      </c>
      <c r="AV172" s="14" t="s">
        <v>247</v>
      </c>
      <c r="AW172" s="14" t="s">
        <v>31</v>
      </c>
      <c r="AX172" s="14" t="s">
        <v>76</v>
      </c>
      <c r="AY172" s="254" t="s">
        <v>240</v>
      </c>
    </row>
    <row r="173" s="2" customFormat="1" ht="21.75" customHeight="1">
      <c r="A173" s="40"/>
      <c r="B173" s="41"/>
      <c r="C173" s="214" t="s">
        <v>391</v>
      </c>
      <c r="D173" s="214" t="s">
        <v>242</v>
      </c>
      <c r="E173" s="215" t="s">
        <v>2274</v>
      </c>
      <c r="F173" s="216" t="s">
        <v>2275</v>
      </c>
      <c r="G173" s="217" t="s">
        <v>256</v>
      </c>
      <c r="H173" s="218">
        <v>0.23400000000000001</v>
      </c>
      <c r="I173" s="219"/>
      <c r="J173" s="220">
        <f>ROUND(I173*H173,2)</f>
        <v>0</v>
      </c>
      <c r="K173" s="216" t="s">
        <v>246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247</v>
      </c>
      <c r="AT173" s="225" t="s">
        <v>242</v>
      </c>
      <c r="AU173" s="225" t="s">
        <v>78</v>
      </c>
      <c r="AY173" s="19" t="s">
        <v>240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247</v>
      </c>
      <c r="BM173" s="225" t="s">
        <v>3898</v>
      </c>
    </row>
    <row r="174" s="2" customFormat="1">
      <c r="A174" s="40"/>
      <c r="B174" s="41"/>
      <c r="C174" s="42"/>
      <c r="D174" s="227" t="s">
        <v>249</v>
      </c>
      <c r="E174" s="42"/>
      <c r="F174" s="228" t="s">
        <v>2277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249</v>
      </c>
      <c r="AU174" s="19" t="s">
        <v>78</v>
      </c>
    </row>
    <row r="175" s="2" customFormat="1" ht="24.15" customHeight="1">
      <c r="A175" s="40"/>
      <c r="B175" s="41"/>
      <c r="C175" s="214" t="s">
        <v>397</v>
      </c>
      <c r="D175" s="214" t="s">
        <v>242</v>
      </c>
      <c r="E175" s="215" t="s">
        <v>2278</v>
      </c>
      <c r="F175" s="216" t="s">
        <v>2279</v>
      </c>
      <c r="G175" s="217" t="s">
        <v>245</v>
      </c>
      <c r="H175" s="218">
        <v>1.26</v>
      </c>
      <c r="I175" s="219"/>
      <c r="J175" s="220">
        <f>ROUND(I175*H175,2)</f>
        <v>0</v>
      </c>
      <c r="K175" s="216" t="s">
        <v>246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0.27145000000000002</v>
      </c>
      <c r="R175" s="223">
        <f>Q175*H175</f>
        <v>0.34202700000000003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247</v>
      </c>
      <c r="AT175" s="225" t="s">
        <v>242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3899</v>
      </c>
    </row>
    <row r="176" s="2" customFormat="1">
      <c r="A176" s="40"/>
      <c r="B176" s="41"/>
      <c r="C176" s="42"/>
      <c r="D176" s="227" t="s">
        <v>249</v>
      </c>
      <c r="E176" s="42"/>
      <c r="F176" s="228" t="s">
        <v>2281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249</v>
      </c>
      <c r="AU176" s="19" t="s">
        <v>78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3900</v>
      </c>
      <c r="G177" s="233"/>
      <c r="H177" s="237">
        <v>1.26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4" customFormat="1">
      <c r="A178" s="14"/>
      <c r="B178" s="244"/>
      <c r="C178" s="245"/>
      <c r="D178" s="234" t="s">
        <v>251</v>
      </c>
      <c r="E178" s="246" t="s">
        <v>19</v>
      </c>
      <c r="F178" s="247" t="s">
        <v>253</v>
      </c>
      <c r="G178" s="245"/>
      <c r="H178" s="248">
        <v>1.26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251</v>
      </c>
      <c r="AU178" s="254" t="s">
        <v>78</v>
      </c>
      <c r="AV178" s="14" t="s">
        <v>247</v>
      </c>
      <c r="AW178" s="14" t="s">
        <v>31</v>
      </c>
      <c r="AX178" s="14" t="s">
        <v>76</v>
      </c>
      <c r="AY178" s="254" t="s">
        <v>240</v>
      </c>
    </row>
    <row r="179" s="12" customFormat="1" ht="22.8" customHeight="1">
      <c r="A179" s="12"/>
      <c r="B179" s="198"/>
      <c r="C179" s="199"/>
      <c r="D179" s="200" t="s">
        <v>68</v>
      </c>
      <c r="E179" s="212" t="s">
        <v>300</v>
      </c>
      <c r="F179" s="212" t="s">
        <v>426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SUM(P180:P187)</f>
        <v>0</v>
      </c>
      <c r="Q179" s="206"/>
      <c r="R179" s="207">
        <f>SUM(R180:R187)</f>
        <v>0</v>
      </c>
      <c r="S179" s="206"/>
      <c r="T179" s="208">
        <f>SUM(T180:T187)</f>
        <v>0.23200000000000001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76</v>
      </c>
      <c r="AT179" s="210" t="s">
        <v>68</v>
      </c>
      <c r="AU179" s="210" t="s">
        <v>76</v>
      </c>
      <c r="AY179" s="209" t="s">
        <v>240</v>
      </c>
      <c r="BK179" s="211">
        <f>SUM(BK180:BK187)</f>
        <v>0</v>
      </c>
    </row>
    <row r="180" s="2" customFormat="1" ht="21.75" customHeight="1">
      <c r="A180" s="40"/>
      <c r="B180" s="41"/>
      <c r="C180" s="214" t="s">
        <v>7</v>
      </c>
      <c r="D180" s="214" t="s">
        <v>242</v>
      </c>
      <c r="E180" s="215" t="s">
        <v>2283</v>
      </c>
      <c r="F180" s="216" t="s">
        <v>2284</v>
      </c>
      <c r="G180" s="217" t="s">
        <v>430</v>
      </c>
      <c r="H180" s="218">
        <v>3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0.043999999999999997</v>
      </c>
      <c r="T180" s="224">
        <f>S180*H180</f>
        <v>0.13200000000000001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3901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2286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3902</v>
      </c>
      <c r="G182" s="233"/>
      <c r="H182" s="237">
        <v>3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3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24.15" customHeight="1">
      <c r="A184" s="40"/>
      <c r="B184" s="41"/>
      <c r="C184" s="214" t="s">
        <v>406</v>
      </c>
      <c r="D184" s="214" t="s">
        <v>242</v>
      </c>
      <c r="E184" s="215" t="s">
        <v>2288</v>
      </c>
      <c r="F184" s="216" t="s">
        <v>2289</v>
      </c>
      <c r="G184" s="217" t="s">
        <v>430</v>
      </c>
      <c r="H184" s="218">
        <v>3</v>
      </c>
      <c r="I184" s="219"/>
      <c r="J184" s="220">
        <f>ROUND(I184*H184,2)</f>
        <v>0</v>
      </c>
      <c r="K184" s="216" t="s">
        <v>246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247</v>
      </c>
      <c r="AT184" s="225" t="s">
        <v>242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3903</v>
      </c>
    </row>
    <row r="185" s="2" customFormat="1">
      <c r="A185" s="40"/>
      <c r="B185" s="41"/>
      <c r="C185" s="42"/>
      <c r="D185" s="227" t="s">
        <v>249</v>
      </c>
      <c r="E185" s="42"/>
      <c r="F185" s="228" t="s">
        <v>2291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249</v>
      </c>
      <c r="AU185" s="19" t="s">
        <v>78</v>
      </c>
    </row>
    <row r="186" s="2" customFormat="1" ht="16.5" customHeight="1">
      <c r="A186" s="40"/>
      <c r="B186" s="41"/>
      <c r="C186" s="214" t="s">
        <v>413</v>
      </c>
      <c r="D186" s="214" t="s">
        <v>242</v>
      </c>
      <c r="E186" s="215" t="s">
        <v>2162</v>
      </c>
      <c r="F186" s="216" t="s">
        <v>2163</v>
      </c>
      <c r="G186" s="217" t="s">
        <v>487</v>
      </c>
      <c r="H186" s="218">
        <v>1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0.10000000000000001</v>
      </c>
      <c r="T186" s="224">
        <f>S186*H186</f>
        <v>0.10000000000000001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3904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2165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12" customFormat="1" ht="22.8" customHeight="1">
      <c r="A188" s="12"/>
      <c r="B188" s="198"/>
      <c r="C188" s="199"/>
      <c r="D188" s="200" t="s">
        <v>68</v>
      </c>
      <c r="E188" s="212" t="s">
        <v>309</v>
      </c>
      <c r="F188" s="212" t="s">
        <v>1884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SUM(P189:P257)</f>
        <v>0</v>
      </c>
      <c r="Q188" s="206"/>
      <c r="R188" s="207">
        <f>SUM(R189:R257)</f>
        <v>0.83131200000000005</v>
      </c>
      <c r="S188" s="206"/>
      <c r="T188" s="208">
        <f>SUM(T189:T257)</f>
        <v>1.1345999999999998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76</v>
      </c>
      <c r="AT188" s="210" t="s">
        <v>68</v>
      </c>
      <c r="AU188" s="210" t="s">
        <v>76</v>
      </c>
      <c r="AY188" s="209" t="s">
        <v>240</v>
      </c>
      <c r="BK188" s="211">
        <f>SUM(BK189:BK257)</f>
        <v>0</v>
      </c>
    </row>
    <row r="189" s="2" customFormat="1" ht="24.15" customHeight="1">
      <c r="A189" s="40"/>
      <c r="B189" s="41"/>
      <c r="C189" s="214" t="s">
        <v>427</v>
      </c>
      <c r="D189" s="214" t="s">
        <v>242</v>
      </c>
      <c r="E189" s="215" t="s">
        <v>2296</v>
      </c>
      <c r="F189" s="216" t="s">
        <v>2297</v>
      </c>
      <c r="G189" s="217" t="s">
        <v>245</v>
      </c>
      <c r="H189" s="218">
        <v>3.7799999999999998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0.00021000000000000001</v>
      </c>
      <c r="R189" s="223">
        <f>Q189*H189</f>
        <v>0.0007938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3905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2299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3906</v>
      </c>
      <c r="G191" s="233"/>
      <c r="H191" s="237">
        <v>3.7799999999999998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3.7799999999999998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4.15" customHeight="1">
      <c r="A193" s="40"/>
      <c r="B193" s="41"/>
      <c r="C193" s="214" t="s">
        <v>434</v>
      </c>
      <c r="D193" s="214" t="s">
        <v>242</v>
      </c>
      <c r="E193" s="215" t="s">
        <v>2301</v>
      </c>
      <c r="F193" s="216" t="s">
        <v>2302</v>
      </c>
      <c r="G193" s="217" t="s">
        <v>245</v>
      </c>
      <c r="H193" s="218">
        <v>4.7999999999999998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3907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2304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3908</v>
      </c>
      <c r="G195" s="233"/>
      <c r="H195" s="237">
        <v>4.7999999999999998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4.7999999999999998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16.5" customHeight="1">
      <c r="A197" s="40"/>
      <c r="B197" s="41"/>
      <c r="C197" s="214" t="s">
        <v>440</v>
      </c>
      <c r="D197" s="214" t="s">
        <v>242</v>
      </c>
      <c r="E197" s="215" t="s">
        <v>2166</v>
      </c>
      <c r="F197" s="216" t="s">
        <v>2167</v>
      </c>
      <c r="G197" s="217" t="s">
        <v>256</v>
      </c>
      <c r="H197" s="218">
        <v>0.044999999999999998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2.3999999999999999</v>
      </c>
      <c r="T197" s="224">
        <f>S197*H197</f>
        <v>0.108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3909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2169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3910</v>
      </c>
      <c r="G199" s="233"/>
      <c r="H199" s="237">
        <v>0.044999999999999998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0.044999999999999998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2" customFormat="1" ht="16.5" customHeight="1">
      <c r="A201" s="40"/>
      <c r="B201" s="41"/>
      <c r="C201" s="214" t="s">
        <v>445</v>
      </c>
      <c r="D201" s="214" t="s">
        <v>242</v>
      </c>
      <c r="E201" s="215" t="s">
        <v>2311</v>
      </c>
      <c r="F201" s="216" t="s">
        <v>2312</v>
      </c>
      <c r="G201" s="217" t="s">
        <v>256</v>
      </c>
      <c r="H201" s="218">
        <v>0.17999999999999999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2.3999999999999999</v>
      </c>
      <c r="T201" s="224">
        <f>S201*H201</f>
        <v>0.432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3911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2314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3912</v>
      </c>
      <c r="G203" s="233"/>
      <c r="H203" s="237">
        <v>0.17999999999999999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4" customFormat="1">
      <c r="A204" s="14"/>
      <c r="B204" s="244"/>
      <c r="C204" s="245"/>
      <c r="D204" s="234" t="s">
        <v>251</v>
      </c>
      <c r="E204" s="246" t="s">
        <v>19</v>
      </c>
      <c r="F204" s="247" t="s">
        <v>253</v>
      </c>
      <c r="G204" s="245"/>
      <c r="H204" s="248">
        <v>0.17999999999999999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251</v>
      </c>
      <c r="AU204" s="254" t="s">
        <v>78</v>
      </c>
      <c r="AV204" s="14" t="s">
        <v>247</v>
      </c>
      <c r="AW204" s="14" t="s">
        <v>31</v>
      </c>
      <c r="AX204" s="14" t="s">
        <v>76</v>
      </c>
      <c r="AY204" s="254" t="s">
        <v>240</v>
      </c>
    </row>
    <row r="205" s="2" customFormat="1" ht="24.15" customHeight="1">
      <c r="A205" s="40"/>
      <c r="B205" s="41"/>
      <c r="C205" s="214" t="s">
        <v>450</v>
      </c>
      <c r="D205" s="214" t="s">
        <v>242</v>
      </c>
      <c r="E205" s="215" t="s">
        <v>2500</v>
      </c>
      <c r="F205" s="216" t="s">
        <v>2501</v>
      </c>
      <c r="G205" s="217" t="s">
        <v>487</v>
      </c>
      <c r="H205" s="218">
        <v>1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0.092999999999999999</v>
      </c>
      <c r="T205" s="224">
        <f>S205*H205</f>
        <v>0.092999999999999999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247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247</v>
      </c>
      <c r="BM205" s="225" t="s">
        <v>3913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2503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2" customFormat="1" ht="16.5" customHeight="1">
      <c r="A207" s="40"/>
      <c r="B207" s="41"/>
      <c r="C207" s="214" t="s">
        <v>456</v>
      </c>
      <c r="D207" s="214" t="s">
        <v>242</v>
      </c>
      <c r="E207" s="215" t="s">
        <v>2321</v>
      </c>
      <c r="F207" s="216" t="s">
        <v>2322</v>
      </c>
      <c r="G207" s="217" t="s">
        <v>245</v>
      </c>
      <c r="H207" s="218">
        <v>15.6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0.021999999999999999</v>
      </c>
      <c r="T207" s="224">
        <f>S207*H207</f>
        <v>0.34319999999999995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3914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2324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3915</v>
      </c>
      <c r="G209" s="233"/>
      <c r="H209" s="237">
        <v>15.6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15.6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16.5" customHeight="1">
      <c r="A211" s="40"/>
      <c r="B211" s="41"/>
      <c r="C211" s="214" t="s">
        <v>463</v>
      </c>
      <c r="D211" s="214" t="s">
        <v>242</v>
      </c>
      <c r="E211" s="215" t="s">
        <v>2512</v>
      </c>
      <c r="F211" s="216" t="s">
        <v>2513</v>
      </c>
      <c r="G211" s="217" t="s">
        <v>245</v>
      </c>
      <c r="H211" s="218">
        <v>3.4199999999999999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0.021999999999999999</v>
      </c>
      <c r="T211" s="224">
        <f>S211*H211</f>
        <v>0.075239999999999987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3916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2515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3917</v>
      </c>
      <c r="G213" s="233"/>
      <c r="H213" s="237">
        <v>3.4199999999999999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3.4199999999999999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16.5" customHeight="1">
      <c r="A215" s="40"/>
      <c r="B215" s="41"/>
      <c r="C215" s="214" t="s">
        <v>468</v>
      </c>
      <c r="D215" s="214" t="s">
        <v>242</v>
      </c>
      <c r="E215" s="215" t="s">
        <v>2326</v>
      </c>
      <c r="F215" s="216" t="s">
        <v>2327</v>
      </c>
      <c r="G215" s="217" t="s">
        <v>245</v>
      </c>
      <c r="H215" s="218">
        <v>3.7799999999999998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0.021999999999999999</v>
      </c>
      <c r="T215" s="224">
        <f>S215*H215</f>
        <v>0.083159999999999998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3918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2329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3919</v>
      </c>
      <c r="G217" s="233"/>
      <c r="H217" s="237">
        <v>3.7799999999999998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3.7799999999999998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612</v>
      </c>
      <c r="D219" s="214" t="s">
        <v>242</v>
      </c>
      <c r="E219" s="215" t="s">
        <v>2331</v>
      </c>
      <c r="F219" s="216" t="s">
        <v>2332</v>
      </c>
      <c r="G219" s="217" t="s">
        <v>245</v>
      </c>
      <c r="H219" s="218">
        <v>22.800000000000001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3920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2334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2532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3915</v>
      </c>
      <c r="G222" s="233"/>
      <c r="H222" s="237">
        <v>15.6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15.6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5" customFormat="1">
      <c r="A224" s="15"/>
      <c r="B224" s="255"/>
      <c r="C224" s="256"/>
      <c r="D224" s="234" t="s">
        <v>251</v>
      </c>
      <c r="E224" s="257" t="s">
        <v>19</v>
      </c>
      <c r="F224" s="258" t="s">
        <v>2533</v>
      </c>
      <c r="G224" s="256"/>
      <c r="H224" s="257" t="s">
        <v>19</v>
      </c>
      <c r="I224" s="259"/>
      <c r="J224" s="256"/>
      <c r="K224" s="256"/>
      <c r="L224" s="260"/>
      <c r="M224" s="261"/>
      <c r="N224" s="262"/>
      <c r="O224" s="262"/>
      <c r="P224" s="262"/>
      <c r="Q224" s="262"/>
      <c r="R224" s="262"/>
      <c r="S224" s="262"/>
      <c r="T224" s="26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4" t="s">
        <v>251</v>
      </c>
      <c r="AU224" s="264" t="s">
        <v>78</v>
      </c>
      <c r="AV224" s="15" t="s">
        <v>76</v>
      </c>
      <c r="AW224" s="15" t="s">
        <v>31</v>
      </c>
      <c r="AX224" s="15" t="s">
        <v>69</v>
      </c>
      <c r="AY224" s="264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3919</v>
      </c>
      <c r="G225" s="233"/>
      <c r="H225" s="237">
        <v>3.7799999999999998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6" customFormat="1">
      <c r="A226" s="16"/>
      <c r="B226" s="265"/>
      <c r="C226" s="266"/>
      <c r="D226" s="234" t="s">
        <v>251</v>
      </c>
      <c r="E226" s="267" t="s">
        <v>19</v>
      </c>
      <c r="F226" s="268" t="s">
        <v>307</v>
      </c>
      <c r="G226" s="266"/>
      <c r="H226" s="269">
        <v>3.7799999999999998</v>
      </c>
      <c r="I226" s="270"/>
      <c r="J226" s="266"/>
      <c r="K226" s="266"/>
      <c r="L226" s="271"/>
      <c r="M226" s="272"/>
      <c r="N226" s="273"/>
      <c r="O226" s="273"/>
      <c r="P226" s="273"/>
      <c r="Q226" s="273"/>
      <c r="R226" s="273"/>
      <c r="S226" s="273"/>
      <c r="T226" s="274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75" t="s">
        <v>251</v>
      </c>
      <c r="AU226" s="275" t="s">
        <v>78</v>
      </c>
      <c r="AV226" s="16" t="s">
        <v>268</v>
      </c>
      <c r="AW226" s="16" t="s">
        <v>31</v>
      </c>
      <c r="AX226" s="16" t="s">
        <v>69</v>
      </c>
      <c r="AY226" s="275" t="s">
        <v>240</v>
      </c>
    </row>
    <row r="227" s="15" customFormat="1">
      <c r="A227" s="15"/>
      <c r="B227" s="255"/>
      <c r="C227" s="256"/>
      <c r="D227" s="234" t="s">
        <v>251</v>
      </c>
      <c r="E227" s="257" t="s">
        <v>19</v>
      </c>
      <c r="F227" s="258" t="s">
        <v>2534</v>
      </c>
      <c r="G227" s="256"/>
      <c r="H227" s="257" t="s">
        <v>19</v>
      </c>
      <c r="I227" s="259"/>
      <c r="J227" s="256"/>
      <c r="K227" s="256"/>
      <c r="L227" s="260"/>
      <c r="M227" s="261"/>
      <c r="N227" s="262"/>
      <c r="O227" s="262"/>
      <c r="P227" s="262"/>
      <c r="Q227" s="262"/>
      <c r="R227" s="262"/>
      <c r="S227" s="262"/>
      <c r="T227" s="26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4" t="s">
        <v>251</v>
      </c>
      <c r="AU227" s="264" t="s">
        <v>78</v>
      </c>
      <c r="AV227" s="15" t="s">
        <v>76</v>
      </c>
      <c r="AW227" s="15" t="s">
        <v>31</v>
      </c>
      <c r="AX227" s="15" t="s">
        <v>69</v>
      </c>
      <c r="AY227" s="264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3917</v>
      </c>
      <c r="G228" s="233"/>
      <c r="H228" s="237">
        <v>3.4199999999999999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6" customFormat="1">
      <c r="A229" s="16"/>
      <c r="B229" s="265"/>
      <c r="C229" s="266"/>
      <c r="D229" s="234" t="s">
        <v>251</v>
      </c>
      <c r="E229" s="267" t="s">
        <v>19</v>
      </c>
      <c r="F229" s="268" t="s">
        <v>307</v>
      </c>
      <c r="G229" s="266"/>
      <c r="H229" s="269">
        <v>3.4199999999999999</v>
      </c>
      <c r="I229" s="270"/>
      <c r="J229" s="266"/>
      <c r="K229" s="266"/>
      <c r="L229" s="271"/>
      <c r="M229" s="272"/>
      <c r="N229" s="273"/>
      <c r="O229" s="273"/>
      <c r="P229" s="273"/>
      <c r="Q229" s="273"/>
      <c r="R229" s="273"/>
      <c r="S229" s="273"/>
      <c r="T229" s="274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75" t="s">
        <v>251</v>
      </c>
      <c r="AU229" s="275" t="s">
        <v>78</v>
      </c>
      <c r="AV229" s="16" t="s">
        <v>268</v>
      </c>
      <c r="AW229" s="16" t="s">
        <v>31</v>
      </c>
      <c r="AX229" s="16" t="s">
        <v>69</v>
      </c>
      <c r="AY229" s="275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22.799999999999997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16.5" customHeight="1">
      <c r="A231" s="40"/>
      <c r="B231" s="41"/>
      <c r="C231" s="214" t="s">
        <v>618</v>
      </c>
      <c r="D231" s="214" t="s">
        <v>242</v>
      </c>
      <c r="E231" s="215" t="s">
        <v>2335</v>
      </c>
      <c r="F231" s="216" t="s">
        <v>2336</v>
      </c>
      <c r="G231" s="217" t="s">
        <v>245</v>
      </c>
      <c r="H231" s="218">
        <v>22.800000000000001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3921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2338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2" customFormat="1" ht="16.5" customHeight="1">
      <c r="A233" s="40"/>
      <c r="B233" s="41"/>
      <c r="C233" s="214" t="s">
        <v>624</v>
      </c>
      <c r="D233" s="214" t="s">
        <v>242</v>
      </c>
      <c r="E233" s="215" t="s">
        <v>2339</v>
      </c>
      <c r="F233" s="216" t="s">
        <v>2340</v>
      </c>
      <c r="G233" s="217" t="s">
        <v>245</v>
      </c>
      <c r="H233" s="218">
        <v>19.379999999999999</v>
      </c>
      <c r="I233" s="219"/>
      <c r="J233" s="220">
        <f>ROUND(I233*H233,2)</f>
        <v>0</v>
      </c>
      <c r="K233" s="216" t="s">
        <v>246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247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247</v>
      </c>
      <c r="BM233" s="225" t="s">
        <v>3922</v>
      </c>
    </row>
    <row r="234" s="2" customFormat="1">
      <c r="A234" s="40"/>
      <c r="B234" s="41"/>
      <c r="C234" s="42"/>
      <c r="D234" s="227" t="s">
        <v>249</v>
      </c>
      <c r="E234" s="42"/>
      <c r="F234" s="228" t="s">
        <v>2342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249</v>
      </c>
      <c r="AU234" s="19" t="s">
        <v>78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3915</v>
      </c>
      <c r="G235" s="233"/>
      <c r="H235" s="237">
        <v>15.6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6" customFormat="1">
      <c r="A236" s="16"/>
      <c r="B236" s="265"/>
      <c r="C236" s="266"/>
      <c r="D236" s="234" t="s">
        <v>251</v>
      </c>
      <c r="E236" s="267" t="s">
        <v>19</v>
      </c>
      <c r="F236" s="268" t="s">
        <v>307</v>
      </c>
      <c r="G236" s="266"/>
      <c r="H236" s="269">
        <v>15.6</v>
      </c>
      <c r="I236" s="270"/>
      <c r="J236" s="266"/>
      <c r="K236" s="266"/>
      <c r="L236" s="271"/>
      <c r="M236" s="272"/>
      <c r="N236" s="273"/>
      <c r="O236" s="273"/>
      <c r="P236" s="273"/>
      <c r="Q236" s="273"/>
      <c r="R236" s="273"/>
      <c r="S236" s="273"/>
      <c r="T236" s="274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75" t="s">
        <v>251</v>
      </c>
      <c r="AU236" s="275" t="s">
        <v>78</v>
      </c>
      <c r="AV236" s="16" t="s">
        <v>268</v>
      </c>
      <c r="AW236" s="16" t="s">
        <v>31</v>
      </c>
      <c r="AX236" s="16" t="s">
        <v>69</v>
      </c>
      <c r="AY236" s="275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3919</v>
      </c>
      <c r="G237" s="233"/>
      <c r="H237" s="237">
        <v>3.7799999999999998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6" customFormat="1">
      <c r="A238" s="16"/>
      <c r="B238" s="265"/>
      <c r="C238" s="266"/>
      <c r="D238" s="234" t="s">
        <v>251</v>
      </c>
      <c r="E238" s="267" t="s">
        <v>19</v>
      </c>
      <c r="F238" s="268" t="s">
        <v>307</v>
      </c>
      <c r="G238" s="266"/>
      <c r="H238" s="269">
        <v>3.7799999999999998</v>
      </c>
      <c r="I238" s="270"/>
      <c r="J238" s="266"/>
      <c r="K238" s="266"/>
      <c r="L238" s="271"/>
      <c r="M238" s="272"/>
      <c r="N238" s="273"/>
      <c r="O238" s="273"/>
      <c r="P238" s="273"/>
      <c r="Q238" s="273"/>
      <c r="R238" s="273"/>
      <c r="S238" s="273"/>
      <c r="T238" s="274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75" t="s">
        <v>251</v>
      </c>
      <c r="AU238" s="275" t="s">
        <v>78</v>
      </c>
      <c r="AV238" s="16" t="s">
        <v>268</v>
      </c>
      <c r="AW238" s="16" t="s">
        <v>31</v>
      </c>
      <c r="AX238" s="16" t="s">
        <v>69</v>
      </c>
      <c r="AY238" s="275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19.379999999999999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16.5" customHeight="1">
      <c r="A240" s="40"/>
      <c r="B240" s="41"/>
      <c r="C240" s="214" t="s">
        <v>632</v>
      </c>
      <c r="D240" s="214" t="s">
        <v>242</v>
      </c>
      <c r="E240" s="215" t="s">
        <v>2537</v>
      </c>
      <c r="F240" s="216" t="s">
        <v>2538</v>
      </c>
      <c r="G240" s="217" t="s">
        <v>245</v>
      </c>
      <c r="H240" s="218">
        <v>3.4199999999999999</v>
      </c>
      <c r="I240" s="219"/>
      <c r="J240" s="220">
        <f>ROUND(I240*H240,2)</f>
        <v>0</v>
      </c>
      <c r="K240" s="216" t="s">
        <v>246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3923</v>
      </c>
    </row>
    <row r="241" s="2" customFormat="1">
      <c r="A241" s="40"/>
      <c r="B241" s="41"/>
      <c r="C241" s="42"/>
      <c r="D241" s="227" t="s">
        <v>249</v>
      </c>
      <c r="E241" s="42"/>
      <c r="F241" s="228" t="s">
        <v>2540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249</v>
      </c>
      <c r="AU241" s="19" t="s">
        <v>78</v>
      </c>
    </row>
    <row r="242" s="2" customFormat="1" ht="16.5" customHeight="1">
      <c r="A242" s="40"/>
      <c r="B242" s="41"/>
      <c r="C242" s="214" t="s">
        <v>637</v>
      </c>
      <c r="D242" s="214" t="s">
        <v>242</v>
      </c>
      <c r="E242" s="215" t="s">
        <v>2343</v>
      </c>
      <c r="F242" s="216" t="s">
        <v>2344</v>
      </c>
      <c r="G242" s="217" t="s">
        <v>245</v>
      </c>
      <c r="H242" s="218">
        <v>22.800000000000001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3924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2346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16.5" customHeight="1">
      <c r="A244" s="40"/>
      <c r="B244" s="41"/>
      <c r="C244" s="214" t="s">
        <v>642</v>
      </c>
      <c r="D244" s="214" t="s">
        <v>242</v>
      </c>
      <c r="E244" s="215" t="s">
        <v>2347</v>
      </c>
      <c r="F244" s="216" t="s">
        <v>2348</v>
      </c>
      <c r="G244" s="217" t="s">
        <v>245</v>
      </c>
      <c r="H244" s="218">
        <v>22.800000000000001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3925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2350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2" customFormat="1" ht="21.75" customHeight="1">
      <c r="A246" s="40"/>
      <c r="B246" s="41"/>
      <c r="C246" s="214" t="s">
        <v>647</v>
      </c>
      <c r="D246" s="214" t="s">
        <v>242</v>
      </c>
      <c r="E246" s="215" t="s">
        <v>2351</v>
      </c>
      <c r="F246" s="216" t="s">
        <v>2352</v>
      </c>
      <c r="G246" s="217" t="s">
        <v>245</v>
      </c>
      <c r="H246" s="218">
        <v>15.6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0.038850000000000003</v>
      </c>
      <c r="R246" s="223">
        <f>Q246*H246</f>
        <v>0.60606000000000004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3926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2354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2" customFormat="1" ht="16.5" customHeight="1">
      <c r="A248" s="40"/>
      <c r="B248" s="41"/>
      <c r="C248" s="214" t="s">
        <v>651</v>
      </c>
      <c r="D248" s="214" t="s">
        <v>242</v>
      </c>
      <c r="E248" s="215" t="s">
        <v>2544</v>
      </c>
      <c r="F248" s="216" t="s">
        <v>3927</v>
      </c>
      <c r="G248" s="217" t="s">
        <v>245</v>
      </c>
      <c r="H248" s="218">
        <v>3.4199999999999999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0.021100000000000001</v>
      </c>
      <c r="R248" s="223">
        <f>Q248*H248</f>
        <v>0.072162000000000004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3928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2547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2" customFormat="1" ht="24.15" customHeight="1">
      <c r="A250" s="40"/>
      <c r="B250" s="41"/>
      <c r="C250" s="214" t="s">
        <v>656</v>
      </c>
      <c r="D250" s="214" t="s">
        <v>242</v>
      </c>
      <c r="E250" s="215" t="s">
        <v>2355</v>
      </c>
      <c r="F250" s="216" t="s">
        <v>2356</v>
      </c>
      <c r="G250" s="217" t="s">
        <v>245</v>
      </c>
      <c r="H250" s="218">
        <v>3.7799999999999998</v>
      </c>
      <c r="I250" s="219"/>
      <c r="J250" s="220">
        <f>ROUND(I250*H250,2)</f>
        <v>0</v>
      </c>
      <c r="K250" s="216" t="s">
        <v>246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0.040289999999999999</v>
      </c>
      <c r="R250" s="223">
        <f>Q250*H250</f>
        <v>0.15229619999999999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247</v>
      </c>
      <c r="AT250" s="225" t="s">
        <v>242</v>
      </c>
      <c r="AU250" s="225" t="s">
        <v>78</v>
      </c>
      <c r="AY250" s="19" t="s">
        <v>240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247</v>
      </c>
      <c r="BM250" s="225" t="s">
        <v>3929</v>
      </c>
    </row>
    <row r="251" s="2" customFormat="1">
      <c r="A251" s="40"/>
      <c r="B251" s="41"/>
      <c r="C251" s="42"/>
      <c r="D251" s="227" t="s">
        <v>249</v>
      </c>
      <c r="E251" s="42"/>
      <c r="F251" s="228" t="s">
        <v>2358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249</v>
      </c>
      <c r="AU251" s="19" t="s">
        <v>78</v>
      </c>
    </row>
    <row r="252" s="2" customFormat="1" ht="24.15" customHeight="1">
      <c r="A252" s="40"/>
      <c r="B252" s="41"/>
      <c r="C252" s="214" t="s">
        <v>661</v>
      </c>
      <c r="D252" s="214" t="s">
        <v>242</v>
      </c>
      <c r="E252" s="215" t="s">
        <v>2359</v>
      </c>
      <c r="F252" s="216" t="s">
        <v>2360</v>
      </c>
      <c r="G252" s="217" t="s">
        <v>245</v>
      </c>
      <c r="H252" s="218">
        <v>22.800000000000001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3930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2362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4.15" customHeight="1">
      <c r="A254" s="40"/>
      <c r="B254" s="41"/>
      <c r="C254" s="214" t="s">
        <v>666</v>
      </c>
      <c r="D254" s="214" t="s">
        <v>242</v>
      </c>
      <c r="E254" s="215" t="s">
        <v>2363</v>
      </c>
      <c r="F254" s="216" t="s">
        <v>2364</v>
      </c>
      <c r="G254" s="217" t="s">
        <v>245</v>
      </c>
      <c r="H254" s="218">
        <v>22.800000000000001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3931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2366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2" customFormat="1" ht="24.15" customHeight="1">
      <c r="A256" s="40"/>
      <c r="B256" s="41"/>
      <c r="C256" s="214" t="s">
        <v>671</v>
      </c>
      <c r="D256" s="214" t="s">
        <v>242</v>
      </c>
      <c r="E256" s="215" t="s">
        <v>2370</v>
      </c>
      <c r="F256" s="216" t="s">
        <v>2371</v>
      </c>
      <c r="G256" s="217" t="s">
        <v>487</v>
      </c>
      <c r="H256" s="218">
        <v>1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3932</v>
      </c>
    </row>
    <row r="257" s="2" customFormat="1" ht="24.15" customHeight="1">
      <c r="A257" s="40"/>
      <c r="B257" s="41"/>
      <c r="C257" s="214" t="s">
        <v>676</v>
      </c>
      <c r="D257" s="214" t="s">
        <v>242</v>
      </c>
      <c r="E257" s="215" t="s">
        <v>2552</v>
      </c>
      <c r="F257" s="216" t="s">
        <v>2553</v>
      </c>
      <c r="G257" s="217" t="s">
        <v>487</v>
      </c>
      <c r="H257" s="218">
        <v>1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3933</v>
      </c>
    </row>
    <row r="258" s="12" customFormat="1" ht="22.8" customHeight="1">
      <c r="A258" s="12"/>
      <c r="B258" s="198"/>
      <c r="C258" s="199"/>
      <c r="D258" s="200" t="s">
        <v>68</v>
      </c>
      <c r="E258" s="212" t="s">
        <v>438</v>
      </c>
      <c r="F258" s="212" t="s">
        <v>439</v>
      </c>
      <c r="G258" s="199"/>
      <c r="H258" s="199"/>
      <c r="I258" s="202"/>
      <c r="J258" s="213">
        <f>BK258</f>
        <v>0</v>
      </c>
      <c r="K258" s="199"/>
      <c r="L258" s="204"/>
      <c r="M258" s="205"/>
      <c r="N258" s="206"/>
      <c r="O258" s="206"/>
      <c r="P258" s="207">
        <f>SUM(P259:P267)</f>
        <v>0</v>
      </c>
      <c r="Q258" s="206"/>
      <c r="R258" s="207">
        <f>SUM(R259:R267)</f>
        <v>0</v>
      </c>
      <c r="S258" s="206"/>
      <c r="T258" s="208">
        <f>SUM(T259:T267)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09" t="s">
        <v>76</v>
      </c>
      <c r="AT258" s="210" t="s">
        <v>68</v>
      </c>
      <c r="AU258" s="210" t="s">
        <v>76</v>
      </c>
      <c r="AY258" s="209" t="s">
        <v>240</v>
      </c>
      <c r="BK258" s="211">
        <f>SUM(BK259:BK267)</f>
        <v>0</v>
      </c>
    </row>
    <row r="259" s="2" customFormat="1" ht="24.15" customHeight="1">
      <c r="A259" s="40"/>
      <c r="B259" s="41"/>
      <c r="C259" s="214" t="s">
        <v>681</v>
      </c>
      <c r="D259" s="214" t="s">
        <v>242</v>
      </c>
      <c r="E259" s="215" t="s">
        <v>441</v>
      </c>
      <c r="F259" s="216" t="s">
        <v>442</v>
      </c>
      <c r="G259" s="217" t="s">
        <v>344</v>
      </c>
      <c r="H259" s="218">
        <v>1.367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3934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444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2" customFormat="1" ht="21.75" customHeight="1">
      <c r="A261" s="40"/>
      <c r="B261" s="41"/>
      <c r="C261" s="214" t="s">
        <v>683</v>
      </c>
      <c r="D261" s="214" t="s">
        <v>242</v>
      </c>
      <c r="E261" s="215" t="s">
        <v>446</v>
      </c>
      <c r="F261" s="216" t="s">
        <v>447</v>
      </c>
      <c r="G261" s="217" t="s">
        <v>344</v>
      </c>
      <c r="H261" s="218">
        <v>1.367</v>
      </c>
      <c r="I261" s="219"/>
      <c r="J261" s="220">
        <f>ROUND(I261*H261,2)</f>
        <v>0</v>
      </c>
      <c r="K261" s="216" t="s">
        <v>246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247</v>
      </c>
      <c r="AT261" s="225" t="s">
        <v>242</v>
      </c>
      <c r="AU261" s="225" t="s">
        <v>78</v>
      </c>
      <c r="AY261" s="19" t="s">
        <v>240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247</v>
      </c>
      <c r="BM261" s="225" t="s">
        <v>3935</v>
      </c>
    </row>
    <row r="262" s="2" customFormat="1">
      <c r="A262" s="40"/>
      <c r="B262" s="41"/>
      <c r="C262" s="42"/>
      <c r="D262" s="227" t="s">
        <v>249</v>
      </c>
      <c r="E262" s="42"/>
      <c r="F262" s="228" t="s">
        <v>449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249</v>
      </c>
      <c r="AU262" s="19" t="s">
        <v>78</v>
      </c>
    </row>
    <row r="263" s="2" customFormat="1" ht="24.15" customHeight="1">
      <c r="A263" s="40"/>
      <c r="B263" s="41"/>
      <c r="C263" s="214" t="s">
        <v>1244</v>
      </c>
      <c r="D263" s="214" t="s">
        <v>242</v>
      </c>
      <c r="E263" s="215" t="s">
        <v>451</v>
      </c>
      <c r="F263" s="216" t="s">
        <v>452</v>
      </c>
      <c r="G263" s="217" t="s">
        <v>344</v>
      </c>
      <c r="H263" s="218">
        <v>19.138000000000002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3936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454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3" customFormat="1">
      <c r="A265" s="13"/>
      <c r="B265" s="232"/>
      <c r="C265" s="233"/>
      <c r="D265" s="234" t="s">
        <v>251</v>
      </c>
      <c r="E265" s="233"/>
      <c r="F265" s="236" t="s">
        <v>3937</v>
      </c>
      <c r="G265" s="233"/>
      <c r="H265" s="237">
        <v>19.138000000000002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4</v>
      </c>
      <c r="AX265" s="13" t="s">
        <v>76</v>
      </c>
      <c r="AY265" s="243" t="s">
        <v>240</v>
      </c>
    </row>
    <row r="266" s="2" customFormat="1" ht="24.15" customHeight="1">
      <c r="A266" s="40"/>
      <c r="B266" s="41"/>
      <c r="C266" s="214" t="s">
        <v>1249</v>
      </c>
      <c r="D266" s="214" t="s">
        <v>242</v>
      </c>
      <c r="E266" s="215" t="s">
        <v>2193</v>
      </c>
      <c r="F266" s="216" t="s">
        <v>2194</v>
      </c>
      <c r="G266" s="217" t="s">
        <v>344</v>
      </c>
      <c r="H266" s="218">
        <v>1.135</v>
      </c>
      <c r="I266" s="219"/>
      <c r="J266" s="220">
        <f>ROUND(I266*H266,2)</f>
        <v>0</v>
      </c>
      <c r="K266" s="216" t="s">
        <v>246</v>
      </c>
      <c r="L266" s="46"/>
      <c r="M266" s="221" t="s">
        <v>19</v>
      </c>
      <c r="N266" s="222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247</v>
      </c>
      <c r="AT266" s="225" t="s">
        <v>242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3938</v>
      </c>
    </row>
    <row r="267" s="2" customFormat="1">
      <c r="A267" s="40"/>
      <c r="B267" s="41"/>
      <c r="C267" s="42"/>
      <c r="D267" s="227" t="s">
        <v>249</v>
      </c>
      <c r="E267" s="42"/>
      <c r="F267" s="228" t="s">
        <v>2196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249</v>
      </c>
      <c r="AU267" s="19" t="s">
        <v>78</v>
      </c>
    </row>
    <row r="268" s="12" customFormat="1" ht="22.8" customHeight="1">
      <c r="A268" s="12"/>
      <c r="B268" s="198"/>
      <c r="C268" s="199"/>
      <c r="D268" s="200" t="s">
        <v>68</v>
      </c>
      <c r="E268" s="212" t="s">
        <v>461</v>
      </c>
      <c r="F268" s="212" t="s">
        <v>462</v>
      </c>
      <c r="G268" s="199"/>
      <c r="H268" s="199"/>
      <c r="I268" s="202"/>
      <c r="J268" s="213">
        <f>BK268</f>
        <v>0</v>
      </c>
      <c r="K268" s="199"/>
      <c r="L268" s="204"/>
      <c r="M268" s="205"/>
      <c r="N268" s="206"/>
      <c r="O268" s="206"/>
      <c r="P268" s="207">
        <f>SUM(P269:P272)</f>
        <v>0</v>
      </c>
      <c r="Q268" s="206"/>
      <c r="R268" s="207">
        <f>SUM(R269:R272)</f>
        <v>0</v>
      </c>
      <c r="S268" s="206"/>
      <c r="T268" s="208">
        <f>SUM(T269:T272)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76</v>
      </c>
      <c r="AT268" s="210" t="s">
        <v>68</v>
      </c>
      <c r="AU268" s="210" t="s">
        <v>76</v>
      </c>
      <c r="AY268" s="209" t="s">
        <v>240</v>
      </c>
      <c r="BK268" s="211">
        <f>SUM(BK269:BK272)</f>
        <v>0</v>
      </c>
    </row>
    <row r="269" s="2" customFormat="1" ht="24.15" customHeight="1">
      <c r="A269" s="40"/>
      <c r="B269" s="41"/>
      <c r="C269" s="214" t="s">
        <v>1254</v>
      </c>
      <c r="D269" s="214" t="s">
        <v>242</v>
      </c>
      <c r="E269" s="215" t="s">
        <v>464</v>
      </c>
      <c r="F269" s="216" t="s">
        <v>465</v>
      </c>
      <c r="G269" s="217" t="s">
        <v>344</v>
      </c>
      <c r="H269" s="218">
        <v>2.4399999999999999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3939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467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2" customFormat="1" ht="24.15" customHeight="1">
      <c r="A271" s="40"/>
      <c r="B271" s="41"/>
      <c r="C271" s="214" t="s">
        <v>1260</v>
      </c>
      <c r="D271" s="214" t="s">
        <v>242</v>
      </c>
      <c r="E271" s="215" t="s">
        <v>469</v>
      </c>
      <c r="F271" s="216" t="s">
        <v>470</v>
      </c>
      <c r="G271" s="217" t="s">
        <v>344</v>
      </c>
      <c r="H271" s="218">
        <v>2.4399999999999999</v>
      </c>
      <c r="I271" s="219"/>
      <c r="J271" s="220">
        <f>ROUND(I271*H271,2)</f>
        <v>0</v>
      </c>
      <c r="K271" s="216" t="s">
        <v>246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247</v>
      </c>
      <c r="AT271" s="225" t="s">
        <v>242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3940</v>
      </c>
    </row>
    <row r="272" s="2" customFormat="1">
      <c r="A272" s="40"/>
      <c r="B272" s="41"/>
      <c r="C272" s="42"/>
      <c r="D272" s="227" t="s">
        <v>249</v>
      </c>
      <c r="E272" s="42"/>
      <c r="F272" s="228" t="s">
        <v>472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249</v>
      </c>
      <c r="AU272" s="19" t="s">
        <v>78</v>
      </c>
    </row>
    <row r="273" s="12" customFormat="1" ht="25.92" customHeight="1">
      <c r="A273" s="12"/>
      <c r="B273" s="198"/>
      <c r="C273" s="199"/>
      <c r="D273" s="200" t="s">
        <v>68</v>
      </c>
      <c r="E273" s="201" t="s">
        <v>2386</v>
      </c>
      <c r="F273" s="201" t="s">
        <v>2387</v>
      </c>
      <c r="G273" s="199"/>
      <c r="H273" s="199"/>
      <c r="I273" s="202"/>
      <c r="J273" s="203">
        <f>BK273</f>
        <v>0</v>
      </c>
      <c r="K273" s="199"/>
      <c r="L273" s="204"/>
      <c r="M273" s="205"/>
      <c r="N273" s="206"/>
      <c r="O273" s="206"/>
      <c r="P273" s="207">
        <f>P274+P301</f>
        <v>0</v>
      </c>
      <c r="Q273" s="206"/>
      <c r="R273" s="207">
        <f>R274+R301</f>
        <v>0.076988200000000007</v>
      </c>
      <c r="S273" s="206"/>
      <c r="T273" s="208">
        <f>T274+T301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78</v>
      </c>
      <c r="AT273" s="210" t="s">
        <v>68</v>
      </c>
      <c r="AU273" s="210" t="s">
        <v>69</v>
      </c>
      <c r="AY273" s="209" t="s">
        <v>240</v>
      </c>
      <c r="BK273" s="211">
        <f>BK274+BK301</f>
        <v>0</v>
      </c>
    </row>
    <row r="274" s="12" customFormat="1" ht="22.8" customHeight="1">
      <c r="A274" s="12"/>
      <c r="B274" s="198"/>
      <c r="C274" s="199"/>
      <c r="D274" s="200" t="s">
        <v>68</v>
      </c>
      <c r="E274" s="212" t="s">
        <v>2388</v>
      </c>
      <c r="F274" s="212" t="s">
        <v>2389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SUM(P275:P300)</f>
        <v>0</v>
      </c>
      <c r="Q274" s="206"/>
      <c r="R274" s="207">
        <f>SUM(R275:R300)</f>
        <v>0.076988200000000007</v>
      </c>
      <c r="S274" s="206"/>
      <c r="T274" s="208">
        <f>SUM(T275:T300)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78</v>
      </c>
      <c r="AT274" s="210" t="s">
        <v>68</v>
      </c>
      <c r="AU274" s="210" t="s">
        <v>76</v>
      </c>
      <c r="AY274" s="209" t="s">
        <v>240</v>
      </c>
      <c r="BK274" s="211">
        <f>SUM(BK275:BK300)</f>
        <v>0</v>
      </c>
    </row>
    <row r="275" s="2" customFormat="1" ht="21.75" customHeight="1">
      <c r="A275" s="40"/>
      <c r="B275" s="41"/>
      <c r="C275" s="214" t="s">
        <v>1266</v>
      </c>
      <c r="D275" s="214" t="s">
        <v>242</v>
      </c>
      <c r="E275" s="215" t="s">
        <v>2390</v>
      </c>
      <c r="F275" s="216" t="s">
        <v>2391</v>
      </c>
      <c r="G275" s="217" t="s">
        <v>245</v>
      </c>
      <c r="H275" s="218">
        <v>4.6799999999999997</v>
      </c>
      <c r="I275" s="219"/>
      <c r="J275" s="220">
        <f>ROUND(I275*H275,2)</f>
        <v>0</v>
      </c>
      <c r="K275" s="216" t="s">
        <v>246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355</v>
      </c>
      <c r="AT275" s="225" t="s">
        <v>242</v>
      </c>
      <c r="AU275" s="225" t="s">
        <v>78</v>
      </c>
      <c r="AY275" s="19" t="s">
        <v>240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355</v>
      </c>
      <c r="BM275" s="225" t="s">
        <v>3941</v>
      </c>
    </row>
    <row r="276" s="2" customFormat="1">
      <c r="A276" s="40"/>
      <c r="B276" s="41"/>
      <c r="C276" s="42"/>
      <c r="D276" s="227" t="s">
        <v>249</v>
      </c>
      <c r="E276" s="42"/>
      <c r="F276" s="228" t="s">
        <v>2393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249</v>
      </c>
      <c r="AU276" s="19" t="s">
        <v>78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3884</v>
      </c>
      <c r="G277" s="233"/>
      <c r="H277" s="237">
        <v>4.6799999999999997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4.6799999999999997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16.5" customHeight="1">
      <c r="A279" s="40"/>
      <c r="B279" s="41"/>
      <c r="C279" s="276" t="s">
        <v>1269</v>
      </c>
      <c r="D279" s="276" t="s">
        <v>386</v>
      </c>
      <c r="E279" s="277" t="s">
        <v>2395</v>
      </c>
      <c r="F279" s="278" t="s">
        <v>2396</v>
      </c>
      <c r="G279" s="279" t="s">
        <v>344</v>
      </c>
      <c r="H279" s="280">
        <v>0.001</v>
      </c>
      <c r="I279" s="281"/>
      <c r="J279" s="282">
        <f>ROUND(I279*H279,2)</f>
        <v>0</v>
      </c>
      <c r="K279" s="278" t="s">
        <v>246</v>
      </c>
      <c r="L279" s="283"/>
      <c r="M279" s="284" t="s">
        <v>19</v>
      </c>
      <c r="N279" s="285" t="s">
        <v>40</v>
      </c>
      <c r="O279" s="86"/>
      <c r="P279" s="223">
        <f>O279*H279</f>
        <v>0</v>
      </c>
      <c r="Q279" s="223">
        <v>1</v>
      </c>
      <c r="R279" s="223">
        <f>Q279*H279</f>
        <v>0.001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612</v>
      </c>
      <c r="AT279" s="225" t="s">
        <v>386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355</v>
      </c>
      <c r="BM279" s="225" t="s">
        <v>3942</v>
      </c>
    </row>
    <row r="280" s="13" customFormat="1">
      <c r="A280" s="13"/>
      <c r="B280" s="232"/>
      <c r="C280" s="233"/>
      <c r="D280" s="234" t="s">
        <v>251</v>
      </c>
      <c r="E280" s="233"/>
      <c r="F280" s="236" t="s">
        <v>3943</v>
      </c>
      <c r="G280" s="233"/>
      <c r="H280" s="237">
        <v>0.001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4</v>
      </c>
      <c r="AX280" s="13" t="s">
        <v>76</v>
      </c>
      <c r="AY280" s="243" t="s">
        <v>240</v>
      </c>
    </row>
    <row r="281" s="2" customFormat="1" ht="21.75" customHeight="1">
      <c r="A281" s="40"/>
      <c r="B281" s="41"/>
      <c r="C281" s="214" t="s">
        <v>1273</v>
      </c>
      <c r="D281" s="214" t="s">
        <v>242</v>
      </c>
      <c r="E281" s="215" t="s">
        <v>2399</v>
      </c>
      <c r="F281" s="216" t="s">
        <v>2400</v>
      </c>
      <c r="G281" s="217" t="s">
        <v>245</v>
      </c>
      <c r="H281" s="218">
        <v>6.0999999999999996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355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355</v>
      </c>
      <c r="BM281" s="225" t="s">
        <v>3944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2402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13" customFormat="1">
      <c r="A283" s="13"/>
      <c r="B283" s="232"/>
      <c r="C283" s="233"/>
      <c r="D283" s="234" t="s">
        <v>251</v>
      </c>
      <c r="E283" s="235" t="s">
        <v>19</v>
      </c>
      <c r="F283" s="236" t="s">
        <v>3885</v>
      </c>
      <c r="G283" s="233"/>
      <c r="H283" s="237">
        <v>6.0999999999999996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31</v>
      </c>
      <c r="AX283" s="13" t="s">
        <v>69</v>
      </c>
      <c r="AY283" s="243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6.0999999999999996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16.5" customHeight="1">
      <c r="A285" s="40"/>
      <c r="B285" s="41"/>
      <c r="C285" s="276" t="s">
        <v>1280</v>
      </c>
      <c r="D285" s="276" t="s">
        <v>386</v>
      </c>
      <c r="E285" s="277" t="s">
        <v>2395</v>
      </c>
      <c r="F285" s="278" t="s">
        <v>2396</v>
      </c>
      <c r="G285" s="279" t="s">
        <v>344</v>
      </c>
      <c r="H285" s="280">
        <v>0.002</v>
      </c>
      <c r="I285" s="281"/>
      <c r="J285" s="282">
        <f>ROUND(I285*H285,2)</f>
        <v>0</v>
      </c>
      <c r="K285" s="278" t="s">
        <v>246</v>
      </c>
      <c r="L285" s="283"/>
      <c r="M285" s="284" t="s">
        <v>19</v>
      </c>
      <c r="N285" s="285" t="s">
        <v>40</v>
      </c>
      <c r="O285" s="86"/>
      <c r="P285" s="223">
        <f>O285*H285</f>
        <v>0</v>
      </c>
      <c r="Q285" s="223">
        <v>1</v>
      </c>
      <c r="R285" s="223">
        <f>Q285*H285</f>
        <v>0.002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612</v>
      </c>
      <c r="AT285" s="225" t="s">
        <v>386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355</v>
      </c>
      <c r="BM285" s="225" t="s">
        <v>3945</v>
      </c>
    </row>
    <row r="286" s="13" customFormat="1">
      <c r="A286" s="13"/>
      <c r="B286" s="232"/>
      <c r="C286" s="233"/>
      <c r="D286" s="234" t="s">
        <v>251</v>
      </c>
      <c r="E286" s="233"/>
      <c r="F286" s="236" t="s">
        <v>3946</v>
      </c>
      <c r="G286" s="233"/>
      <c r="H286" s="237">
        <v>0.002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4</v>
      </c>
      <c r="AX286" s="13" t="s">
        <v>76</v>
      </c>
      <c r="AY286" s="243" t="s">
        <v>240</v>
      </c>
    </row>
    <row r="287" s="2" customFormat="1" ht="16.5" customHeight="1">
      <c r="A287" s="40"/>
      <c r="B287" s="41"/>
      <c r="C287" s="214" t="s">
        <v>1285</v>
      </c>
      <c r="D287" s="214" t="s">
        <v>242</v>
      </c>
      <c r="E287" s="215" t="s">
        <v>2406</v>
      </c>
      <c r="F287" s="216" t="s">
        <v>2407</v>
      </c>
      <c r="G287" s="217" t="s">
        <v>245</v>
      </c>
      <c r="H287" s="218">
        <v>4.6799999999999997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0.00040000000000000002</v>
      </c>
      <c r="R287" s="223">
        <f>Q287*H287</f>
        <v>0.001872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355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355</v>
      </c>
      <c r="BM287" s="225" t="s">
        <v>3947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2409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3884</v>
      </c>
      <c r="G289" s="233"/>
      <c r="H289" s="237">
        <v>4.6799999999999997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4" customFormat="1">
      <c r="A290" s="14"/>
      <c r="B290" s="244"/>
      <c r="C290" s="245"/>
      <c r="D290" s="234" t="s">
        <v>251</v>
      </c>
      <c r="E290" s="246" t="s">
        <v>19</v>
      </c>
      <c r="F290" s="247" t="s">
        <v>253</v>
      </c>
      <c r="G290" s="245"/>
      <c r="H290" s="248">
        <v>4.6799999999999997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251</v>
      </c>
      <c r="AU290" s="254" t="s">
        <v>78</v>
      </c>
      <c r="AV290" s="14" t="s">
        <v>247</v>
      </c>
      <c r="AW290" s="14" t="s">
        <v>31</v>
      </c>
      <c r="AX290" s="14" t="s">
        <v>76</v>
      </c>
      <c r="AY290" s="254" t="s">
        <v>240</v>
      </c>
    </row>
    <row r="291" s="2" customFormat="1" ht="24.15" customHeight="1">
      <c r="A291" s="40"/>
      <c r="B291" s="41"/>
      <c r="C291" s="276" t="s">
        <v>1292</v>
      </c>
      <c r="D291" s="276" t="s">
        <v>386</v>
      </c>
      <c r="E291" s="277" t="s">
        <v>2410</v>
      </c>
      <c r="F291" s="278" t="s">
        <v>2411</v>
      </c>
      <c r="G291" s="279" t="s">
        <v>245</v>
      </c>
      <c r="H291" s="280">
        <v>5.4550000000000001</v>
      </c>
      <c r="I291" s="281"/>
      <c r="J291" s="282">
        <f>ROUND(I291*H291,2)</f>
        <v>0</v>
      </c>
      <c r="K291" s="278" t="s">
        <v>246</v>
      </c>
      <c r="L291" s="283"/>
      <c r="M291" s="284" t="s">
        <v>19</v>
      </c>
      <c r="N291" s="285" t="s">
        <v>40</v>
      </c>
      <c r="O291" s="86"/>
      <c r="P291" s="223">
        <f>O291*H291</f>
        <v>0</v>
      </c>
      <c r="Q291" s="223">
        <v>0.0054000000000000003</v>
      </c>
      <c r="R291" s="223">
        <f>Q291*H291</f>
        <v>0.029457000000000001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612</v>
      </c>
      <c r="AT291" s="225" t="s">
        <v>386</v>
      </c>
      <c r="AU291" s="225" t="s">
        <v>78</v>
      </c>
      <c r="AY291" s="19" t="s">
        <v>240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355</v>
      </c>
      <c r="BM291" s="225" t="s">
        <v>3948</v>
      </c>
    </row>
    <row r="292" s="13" customFormat="1">
      <c r="A292" s="13"/>
      <c r="B292" s="232"/>
      <c r="C292" s="233"/>
      <c r="D292" s="234" t="s">
        <v>251</v>
      </c>
      <c r="E292" s="233"/>
      <c r="F292" s="236" t="s">
        <v>3949</v>
      </c>
      <c r="G292" s="233"/>
      <c r="H292" s="237">
        <v>5.4550000000000001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4</v>
      </c>
      <c r="AX292" s="13" t="s">
        <v>76</v>
      </c>
      <c r="AY292" s="243" t="s">
        <v>240</v>
      </c>
    </row>
    <row r="293" s="2" customFormat="1" ht="16.5" customHeight="1">
      <c r="A293" s="40"/>
      <c r="B293" s="41"/>
      <c r="C293" s="214" t="s">
        <v>1298</v>
      </c>
      <c r="D293" s="214" t="s">
        <v>242</v>
      </c>
      <c r="E293" s="215" t="s">
        <v>2414</v>
      </c>
      <c r="F293" s="216" t="s">
        <v>2415</v>
      </c>
      <c r="G293" s="217" t="s">
        <v>245</v>
      </c>
      <c r="H293" s="218">
        <v>6.0999999999999996</v>
      </c>
      <c r="I293" s="219"/>
      <c r="J293" s="220">
        <f>ROUND(I293*H293,2)</f>
        <v>0</v>
      </c>
      <c r="K293" s="216" t="s">
        <v>246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0.00040000000000000002</v>
      </c>
      <c r="R293" s="223">
        <f>Q293*H293</f>
        <v>0.0024399999999999999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355</v>
      </c>
      <c r="AT293" s="225" t="s">
        <v>242</v>
      </c>
      <c r="AU293" s="225" t="s">
        <v>78</v>
      </c>
      <c r="AY293" s="19" t="s">
        <v>240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355</v>
      </c>
      <c r="BM293" s="225" t="s">
        <v>3950</v>
      </c>
    </row>
    <row r="294" s="2" customFormat="1">
      <c r="A294" s="40"/>
      <c r="B294" s="41"/>
      <c r="C294" s="42"/>
      <c r="D294" s="227" t="s">
        <v>249</v>
      </c>
      <c r="E294" s="42"/>
      <c r="F294" s="228" t="s">
        <v>2417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249</v>
      </c>
      <c r="AU294" s="19" t="s">
        <v>78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3885</v>
      </c>
      <c r="G295" s="233"/>
      <c r="H295" s="237">
        <v>6.0999999999999996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4" customFormat="1">
      <c r="A296" s="14"/>
      <c r="B296" s="244"/>
      <c r="C296" s="245"/>
      <c r="D296" s="234" t="s">
        <v>251</v>
      </c>
      <c r="E296" s="246" t="s">
        <v>19</v>
      </c>
      <c r="F296" s="247" t="s">
        <v>253</v>
      </c>
      <c r="G296" s="245"/>
      <c r="H296" s="248">
        <v>6.0999999999999996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251</v>
      </c>
      <c r="AU296" s="254" t="s">
        <v>78</v>
      </c>
      <c r="AV296" s="14" t="s">
        <v>247</v>
      </c>
      <c r="AW296" s="14" t="s">
        <v>31</v>
      </c>
      <c r="AX296" s="14" t="s">
        <v>76</v>
      </c>
      <c r="AY296" s="254" t="s">
        <v>240</v>
      </c>
    </row>
    <row r="297" s="2" customFormat="1" ht="24.15" customHeight="1">
      <c r="A297" s="40"/>
      <c r="B297" s="41"/>
      <c r="C297" s="276" t="s">
        <v>1300</v>
      </c>
      <c r="D297" s="276" t="s">
        <v>386</v>
      </c>
      <c r="E297" s="277" t="s">
        <v>2410</v>
      </c>
      <c r="F297" s="278" t="s">
        <v>2411</v>
      </c>
      <c r="G297" s="279" t="s">
        <v>245</v>
      </c>
      <c r="H297" s="280">
        <v>7.4480000000000004</v>
      </c>
      <c r="I297" s="281"/>
      <c r="J297" s="282">
        <f>ROUND(I297*H297,2)</f>
        <v>0</v>
      </c>
      <c r="K297" s="278" t="s">
        <v>246</v>
      </c>
      <c r="L297" s="283"/>
      <c r="M297" s="284" t="s">
        <v>19</v>
      </c>
      <c r="N297" s="285" t="s">
        <v>40</v>
      </c>
      <c r="O297" s="86"/>
      <c r="P297" s="223">
        <f>O297*H297</f>
        <v>0</v>
      </c>
      <c r="Q297" s="223">
        <v>0.0054000000000000003</v>
      </c>
      <c r="R297" s="223">
        <f>Q297*H297</f>
        <v>0.040219200000000004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612</v>
      </c>
      <c r="AT297" s="225" t="s">
        <v>386</v>
      </c>
      <c r="AU297" s="225" t="s">
        <v>78</v>
      </c>
      <c r="AY297" s="19" t="s">
        <v>240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355</v>
      </c>
      <c r="BM297" s="225" t="s">
        <v>3951</v>
      </c>
    </row>
    <row r="298" s="13" customFormat="1">
      <c r="A298" s="13"/>
      <c r="B298" s="232"/>
      <c r="C298" s="233"/>
      <c r="D298" s="234" t="s">
        <v>251</v>
      </c>
      <c r="E298" s="233"/>
      <c r="F298" s="236" t="s">
        <v>3952</v>
      </c>
      <c r="G298" s="233"/>
      <c r="H298" s="237">
        <v>7.4480000000000004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4</v>
      </c>
      <c r="AX298" s="13" t="s">
        <v>76</v>
      </c>
      <c r="AY298" s="243" t="s">
        <v>240</v>
      </c>
    </row>
    <row r="299" s="2" customFormat="1" ht="24.15" customHeight="1">
      <c r="A299" s="40"/>
      <c r="B299" s="41"/>
      <c r="C299" s="214" t="s">
        <v>1302</v>
      </c>
      <c r="D299" s="214" t="s">
        <v>242</v>
      </c>
      <c r="E299" s="215" t="s">
        <v>2420</v>
      </c>
      <c r="F299" s="216" t="s">
        <v>2421</v>
      </c>
      <c r="G299" s="217" t="s">
        <v>344</v>
      </c>
      <c r="H299" s="218">
        <v>0.076999999999999999</v>
      </c>
      <c r="I299" s="219"/>
      <c r="J299" s="220">
        <f>ROUND(I299*H299,2)</f>
        <v>0</v>
      </c>
      <c r="K299" s="216" t="s">
        <v>246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355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355</v>
      </c>
      <c r="BM299" s="225" t="s">
        <v>3953</v>
      </c>
    </row>
    <row r="300" s="2" customFormat="1">
      <c r="A300" s="40"/>
      <c r="B300" s="41"/>
      <c r="C300" s="42"/>
      <c r="D300" s="227" t="s">
        <v>249</v>
      </c>
      <c r="E300" s="42"/>
      <c r="F300" s="228" t="s">
        <v>2423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249</v>
      </c>
      <c r="AU300" s="19" t="s">
        <v>78</v>
      </c>
    </row>
    <row r="301" s="12" customFormat="1" ht="22.8" customHeight="1">
      <c r="A301" s="12"/>
      <c r="B301" s="198"/>
      <c r="C301" s="199"/>
      <c r="D301" s="200" t="s">
        <v>68</v>
      </c>
      <c r="E301" s="212" t="s">
        <v>2424</v>
      </c>
      <c r="F301" s="212" t="s">
        <v>2425</v>
      </c>
      <c r="G301" s="199"/>
      <c r="H301" s="199"/>
      <c r="I301" s="202"/>
      <c r="J301" s="213">
        <f>BK301</f>
        <v>0</v>
      </c>
      <c r="K301" s="199"/>
      <c r="L301" s="204"/>
      <c r="M301" s="205"/>
      <c r="N301" s="206"/>
      <c r="O301" s="206"/>
      <c r="P301" s="207">
        <f>SUM(P302:P304)</f>
        <v>0</v>
      </c>
      <c r="Q301" s="206"/>
      <c r="R301" s="207">
        <f>SUM(R302:R304)</f>
        <v>0</v>
      </c>
      <c r="S301" s="206"/>
      <c r="T301" s="208">
        <f>SUM(T302:T304)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78</v>
      </c>
      <c r="AT301" s="210" t="s">
        <v>68</v>
      </c>
      <c r="AU301" s="210" t="s">
        <v>76</v>
      </c>
      <c r="AY301" s="209" t="s">
        <v>240</v>
      </c>
      <c r="BK301" s="211">
        <f>SUM(BK302:BK304)</f>
        <v>0</v>
      </c>
    </row>
    <row r="302" s="2" customFormat="1" ht="24.15" customHeight="1">
      <c r="A302" s="40"/>
      <c r="B302" s="41"/>
      <c r="C302" s="214" t="s">
        <v>1305</v>
      </c>
      <c r="D302" s="214" t="s">
        <v>242</v>
      </c>
      <c r="E302" s="215" t="s">
        <v>2576</v>
      </c>
      <c r="F302" s="216" t="s">
        <v>3954</v>
      </c>
      <c r="G302" s="217" t="s">
        <v>487</v>
      </c>
      <c r="H302" s="218">
        <v>1</v>
      </c>
      <c r="I302" s="219"/>
      <c r="J302" s="220">
        <f>ROUND(I302*H302,2)</f>
        <v>0</v>
      </c>
      <c r="K302" s="216" t="s">
        <v>19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355</v>
      </c>
      <c r="AT302" s="225" t="s">
        <v>242</v>
      </c>
      <c r="AU302" s="225" t="s">
        <v>78</v>
      </c>
      <c r="AY302" s="19" t="s">
        <v>240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355</v>
      </c>
      <c r="BM302" s="225" t="s">
        <v>3955</v>
      </c>
    </row>
    <row r="303" s="2" customFormat="1" ht="24.15" customHeight="1">
      <c r="A303" s="40"/>
      <c r="B303" s="41"/>
      <c r="C303" s="214" t="s">
        <v>1307</v>
      </c>
      <c r="D303" s="214" t="s">
        <v>242</v>
      </c>
      <c r="E303" s="215" t="s">
        <v>2429</v>
      </c>
      <c r="F303" s="216" t="s">
        <v>3865</v>
      </c>
      <c r="G303" s="217" t="s">
        <v>487</v>
      </c>
      <c r="H303" s="218">
        <v>1</v>
      </c>
      <c r="I303" s="219"/>
      <c r="J303" s="220">
        <f>ROUND(I303*H303,2)</f>
        <v>0</v>
      </c>
      <c r="K303" s="216" t="s">
        <v>19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355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355</v>
      </c>
      <c r="BM303" s="225" t="s">
        <v>3956</v>
      </c>
    </row>
    <row r="304" s="2" customFormat="1" ht="21.75" customHeight="1">
      <c r="A304" s="40"/>
      <c r="B304" s="41"/>
      <c r="C304" s="214" t="s">
        <v>1314</v>
      </c>
      <c r="D304" s="214" t="s">
        <v>242</v>
      </c>
      <c r="E304" s="215" t="s">
        <v>2432</v>
      </c>
      <c r="F304" s="216" t="s">
        <v>3867</v>
      </c>
      <c r="G304" s="217" t="s">
        <v>487</v>
      </c>
      <c r="H304" s="218">
        <v>1</v>
      </c>
      <c r="I304" s="219"/>
      <c r="J304" s="220">
        <f>ROUND(I304*H304,2)</f>
        <v>0</v>
      </c>
      <c r="K304" s="216" t="s">
        <v>19</v>
      </c>
      <c r="L304" s="46"/>
      <c r="M304" s="291" t="s">
        <v>19</v>
      </c>
      <c r="N304" s="292" t="s">
        <v>40</v>
      </c>
      <c r="O304" s="288"/>
      <c r="P304" s="293">
        <f>O304*H304</f>
        <v>0</v>
      </c>
      <c r="Q304" s="293">
        <v>0</v>
      </c>
      <c r="R304" s="293">
        <f>Q304*H304</f>
        <v>0</v>
      </c>
      <c r="S304" s="293">
        <v>0</v>
      </c>
      <c r="T304" s="29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355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355</v>
      </c>
      <c r="BM304" s="225" t="s">
        <v>3957</v>
      </c>
    </row>
    <row r="305" s="2" customFormat="1" ht="6.96" customHeight="1">
      <c r="A305" s="40"/>
      <c r="B305" s="61"/>
      <c r="C305" s="62"/>
      <c r="D305" s="62"/>
      <c r="E305" s="62"/>
      <c r="F305" s="62"/>
      <c r="G305" s="62"/>
      <c r="H305" s="62"/>
      <c r="I305" s="62"/>
      <c r="J305" s="62"/>
      <c r="K305" s="62"/>
      <c r="L305" s="46"/>
      <c r="M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</row>
  </sheetData>
  <sheetProtection sheet="1" autoFilter="0" formatColumns="0" formatRows="0" objects="1" scenarios="1" spinCount="100000" saltValue="ip/D1isLtZWg/qjE7kmwUW3+Rlv88TBrkP6AMgtJs1Bnxc7MOTt/DnE1CiYv55DPUZ0qysZuuDmPMzzNmX4KgA==" hashValue="PM2dFM8vt6ESghdz9cSsLtXf6aA6fTfhDIs4ztmbPX7t1udLY2aTxYcLv/gcvIRHpxP39RgNYn/Nun+a7fFbvA==" algorithmName="SHA-512" password="CC51"/>
  <autoFilter ref="C96:K3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49" r:id="rId10" display="https://podminky.urs.cz/item/CS_URS_2023_01/411321616"/>
    <hyperlink ref="F153" r:id="rId11" display="https://podminky.urs.cz/item/CS_URS_2023_01/411351011"/>
    <hyperlink ref="F157" r:id="rId12" display="https://podminky.urs.cz/item/CS_URS_2023_01/411351012"/>
    <hyperlink ref="F159" r:id="rId13" display="https://podminky.urs.cz/item/CS_URS_2023_01/411354313"/>
    <hyperlink ref="F163" r:id="rId14" display="https://podminky.urs.cz/item/CS_URS_2023_01/411354314"/>
    <hyperlink ref="F165" r:id="rId15" display="https://podminky.urs.cz/item/CS_URS_2023_01/411361821"/>
    <hyperlink ref="F170" r:id="rId16" display="https://podminky.urs.cz/item/CS_URS_2023_01/631311114"/>
    <hyperlink ref="F174" r:id="rId17" display="https://podminky.urs.cz/item/CS_URS_2023_01/631319011"/>
    <hyperlink ref="F176" r:id="rId18" display="https://podminky.urs.cz/item/CS_URS_2023_01/637211111"/>
    <hyperlink ref="F181" r:id="rId19" display="https://podminky.urs.cz/item/CS_URS_2023_01/850311811"/>
    <hyperlink ref="F185" r:id="rId20" display="https://podminky.urs.cz/item/CS_URS_2023_01/850361819"/>
    <hyperlink ref="F187" r:id="rId21" display="https://podminky.urs.cz/item/CS_URS_2023_01/899102211"/>
    <hyperlink ref="F190" r:id="rId22" display="https://podminky.urs.cz/item/CS_URS_2023_01/949101112"/>
    <hyperlink ref="F194" r:id="rId23" display="https://podminky.urs.cz/item/CS_URS_2023_01/952901411"/>
    <hyperlink ref="F198" r:id="rId24" display="https://podminky.urs.cz/item/CS_URS_2023_01/961055111"/>
    <hyperlink ref="F202" r:id="rId25" display="https://podminky.urs.cz/item/CS_URS_2023_01/963051113"/>
    <hyperlink ref="F206" r:id="rId26" display="https://podminky.urs.cz/item/CS_URS_2023_01/971052431"/>
    <hyperlink ref="F208" r:id="rId27" display="https://podminky.urs.cz/item/CS_URS_2023_01/985112111"/>
    <hyperlink ref="F212" r:id="rId28" display="https://podminky.urs.cz/item/CS_URS_2023_01/985112121"/>
    <hyperlink ref="F216" r:id="rId29" display="https://podminky.urs.cz/item/CS_URS_2023_01/985112131"/>
    <hyperlink ref="F220" r:id="rId30" display="https://podminky.urs.cz/item/CS_URS_2023_01/985112192"/>
    <hyperlink ref="F232" r:id="rId31" display="https://podminky.urs.cz/item/CS_URS_2023_01/985112193"/>
    <hyperlink ref="F234" r:id="rId32" display="https://podminky.urs.cz/item/CS_URS_2023_01/985131111"/>
    <hyperlink ref="F241" r:id="rId33" display="https://podminky.urs.cz/item/CS_URS_2023_01/985132111"/>
    <hyperlink ref="F243" r:id="rId34" display="https://podminky.urs.cz/item/CS_URS_2023_01/985139111"/>
    <hyperlink ref="F245" r:id="rId35" display="https://podminky.urs.cz/item/CS_URS_2023_01/985139112"/>
    <hyperlink ref="F247" r:id="rId36" display="https://podminky.urs.cz/item/CS_URS_2023_01/985311112"/>
    <hyperlink ref="F249" r:id="rId37" display="https://podminky.urs.cz/item/CS_URS_2023_01/985311211"/>
    <hyperlink ref="F251" r:id="rId38" display="https://podminky.urs.cz/item/CS_URS_2023_01/985311312"/>
    <hyperlink ref="F253" r:id="rId39" display="https://podminky.urs.cz/item/CS_URS_2023_01/985311911"/>
    <hyperlink ref="F255" r:id="rId40" display="https://podminky.urs.cz/item/CS_URS_2023_01/985311912"/>
    <hyperlink ref="F260" r:id="rId41" display="https://podminky.urs.cz/item/CS_URS_2023_01/997013111"/>
    <hyperlink ref="F262" r:id="rId42" display="https://podminky.urs.cz/item/CS_URS_2023_01/997013501"/>
    <hyperlink ref="F264" r:id="rId43" display="https://podminky.urs.cz/item/CS_URS_2023_01/997013509"/>
    <hyperlink ref="F267" r:id="rId44" display="https://podminky.urs.cz/item/CS_URS_2023_01/997013862"/>
    <hyperlink ref="F270" r:id="rId45" display="https://podminky.urs.cz/item/CS_URS_2023_01/998273102"/>
    <hyperlink ref="F272" r:id="rId46" display="https://podminky.urs.cz/item/CS_URS_2023_01/998273126"/>
    <hyperlink ref="F276" r:id="rId47" display="https://podminky.urs.cz/item/CS_URS_2023_01/711111001"/>
    <hyperlink ref="F282" r:id="rId48" display="https://podminky.urs.cz/item/CS_URS_2023_01/711112001"/>
    <hyperlink ref="F288" r:id="rId49" display="https://podminky.urs.cz/item/CS_URS_2023_01/711141559"/>
    <hyperlink ref="F294" r:id="rId50" display="https://podminky.urs.cz/item/CS_URS_2023_01/711142559"/>
    <hyperlink ref="F300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3958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ROUND((SUM(BE90:BE265)),  2)</f>
        <v>0</v>
      </c>
      <c r="G35" s="40"/>
      <c r="H35" s="40"/>
      <c r="I35" s="159">
        <v>0.20999999999999999</v>
      </c>
      <c r="J35" s="158">
        <f>ROUND(((SUM(BE90:BE265))*I35),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ROUND((SUM(BF90:BF265)),  2)</f>
        <v>0</v>
      </c>
      <c r="G36" s="40"/>
      <c r="H36" s="40"/>
      <c r="I36" s="159">
        <v>0.14999999999999999</v>
      </c>
      <c r="J36" s="158">
        <f>ROUND(((SUM(BF90:BF265))*I36),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IO05.1.007 - Odkalování řadu (kalosvod 9)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J261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3358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IO05.1.007 - Odkalování řadu (kalosvod 9)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57.157368152639997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P92+P216+P246+P261</f>
        <v>0</v>
      </c>
      <c r="Q91" s="206"/>
      <c r="R91" s="207">
        <f>R92+R216+R246+R261</f>
        <v>57.157368152639997</v>
      </c>
      <c r="S91" s="206"/>
      <c r="T91" s="208">
        <f>T92+T216+T246+T261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BK92+BK216+BK246+BK261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SUM(P93:P215)</f>
        <v>0</v>
      </c>
      <c r="Q92" s="206"/>
      <c r="R92" s="207">
        <f>SUM(R93:R215)</f>
        <v>0.017985320000000003</v>
      </c>
      <c r="S92" s="206"/>
      <c r="T92" s="208">
        <f>SUM(T93:T215)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SUM(BK93:BK215)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35.939999999999998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3959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1765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3960</v>
      </c>
      <c r="G96" s="233"/>
      <c r="H96" s="237">
        <v>5.9400000000000004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3961</v>
      </c>
      <c r="G97" s="233"/>
      <c r="H97" s="237">
        <v>30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35.939999999999998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2.673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3962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3963</v>
      </c>
      <c r="G101" s="233"/>
      <c r="H101" s="237">
        <v>10.692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10.692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3964</v>
      </c>
      <c r="G103" s="233"/>
      <c r="H103" s="237">
        <v>2.673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2.673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8.0190000000000001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3965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3963</v>
      </c>
      <c r="G107" s="233"/>
      <c r="H107" s="237">
        <v>10.692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10.692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3966</v>
      </c>
      <c r="G109" s="233"/>
      <c r="H109" s="237">
        <v>8.0190000000000001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8.0190000000000001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1774</v>
      </c>
      <c r="F111" s="216" t="s">
        <v>1775</v>
      </c>
      <c r="G111" s="217" t="s">
        <v>256</v>
      </c>
      <c r="H111" s="218">
        <v>5.2199999999999998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3967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1778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3968</v>
      </c>
      <c r="G114" s="233"/>
      <c r="H114" s="237">
        <v>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6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3969</v>
      </c>
      <c r="G116" s="233"/>
      <c r="H116" s="237">
        <v>2.8799999999999999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3970</v>
      </c>
      <c r="G117" s="233"/>
      <c r="H117" s="237">
        <v>12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14.879999999999999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20.879999999999999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3971</v>
      </c>
      <c r="G120" s="233"/>
      <c r="H120" s="237">
        <v>5.2199999999999998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5.2199999999999998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1783</v>
      </c>
      <c r="F122" s="216" t="s">
        <v>1784</v>
      </c>
      <c r="G122" s="217" t="s">
        <v>256</v>
      </c>
      <c r="H122" s="218">
        <v>15.66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3972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1786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1778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3968</v>
      </c>
      <c r="G125" s="233"/>
      <c r="H125" s="237">
        <v>6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6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3969</v>
      </c>
      <c r="G127" s="233"/>
      <c r="H127" s="237">
        <v>2.8799999999999999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3970</v>
      </c>
      <c r="G128" s="233"/>
      <c r="H128" s="237">
        <v>12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14.879999999999999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20.879999999999999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3973</v>
      </c>
      <c r="G131" s="233"/>
      <c r="H131" s="237">
        <v>15.66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15.66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16.5" customHeight="1">
      <c r="A133" s="40"/>
      <c r="B133" s="41"/>
      <c r="C133" s="214" t="s">
        <v>290</v>
      </c>
      <c r="D133" s="214" t="s">
        <v>242</v>
      </c>
      <c r="E133" s="215" t="s">
        <v>274</v>
      </c>
      <c r="F133" s="216" t="s">
        <v>275</v>
      </c>
      <c r="G133" s="217" t="s">
        <v>245</v>
      </c>
      <c r="H133" s="218">
        <v>17.640000000000001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0.00069999999999999999</v>
      </c>
      <c r="R133" s="223">
        <f>Q133*H133</f>
        <v>0.012348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3974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277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3975</v>
      </c>
      <c r="G135" s="233"/>
      <c r="H135" s="237">
        <v>17.640000000000001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17.640000000000001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4.15" customHeight="1">
      <c r="A137" s="40"/>
      <c r="B137" s="41"/>
      <c r="C137" s="214" t="s">
        <v>295</v>
      </c>
      <c r="D137" s="214" t="s">
        <v>242</v>
      </c>
      <c r="E137" s="215" t="s">
        <v>286</v>
      </c>
      <c r="F137" s="216" t="s">
        <v>287</v>
      </c>
      <c r="G137" s="217" t="s">
        <v>245</v>
      </c>
      <c r="H137" s="218">
        <v>17.640000000000001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3976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21.75" customHeight="1">
      <c r="A139" s="40"/>
      <c r="B139" s="41"/>
      <c r="C139" s="214" t="s">
        <v>300</v>
      </c>
      <c r="D139" s="214" t="s">
        <v>242</v>
      </c>
      <c r="E139" s="215" t="s">
        <v>291</v>
      </c>
      <c r="F139" s="216" t="s">
        <v>292</v>
      </c>
      <c r="G139" s="217" t="s">
        <v>256</v>
      </c>
      <c r="H139" s="218">
        <v>10.692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0.00046000000000000001</v>
      </c>
      <c r="R139" s="223">
        <f>Q139*H139</f>
        <v>0.0049183200000000003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3977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294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3963</v>
      </c>
      <c r="G141" s="233"/>
      <c r="H141" s="237">
        <v>10.692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10.692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296</v>
      </c>
      <c r="F143" s="216" t="s">
        <v>297</v>
      </c>
      <c r="G143" s="217" t="s">
        <v>256</v>
      </c>
      <c r="H143" s="218">
        <v>10.692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3978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37.8" customHeight="1">
      <c r="A145" s="40"/>
      <c r="B145" s="41"/>
      <c r="C145" s="214" t="s">
        <v>315</v>
      </c>
      <c r="D145" s="214" t="s">
        <v>242</v>
      </c>
      <c r="E145" s="215" t="s">
        <v>1801</v>
      </c>
      <c r="F145" s="216" t="s">
        <v>1802</v>
      </c>
      <c r="G145" s="217" t="s">
        <v>256</v>
      </c>
      <c r="H145" s="218">
        <v>7.8929999999999998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3979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3964</v>
      </c>
      <c r="G148" s="233"/>
      <c r="H148" s="237">
        <v>2.673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3971</v>
      </c>
      <c r="G149" s="233"/>
      <c r="H149" s="237">
        <v>5.2199999999999998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7.8929999999999998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322</v>
      </c>
      <c r="D151" s="214" t="s">
        <v>242</v>
      </c>
      <c r="E151" s="215" t="s">
        <v>1805</v>
      </c>
      <c r="F151" s="216" t="s">
        <v>1806</v>
      </c>
      <c r="G151" s="217" t="s">
        <v>256</v>
      </c>
      <c r="H151" s="218">
        <v>39.465000000000003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3980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1808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3964</v>
      </c>
      <c r="G154" s="233"/>
      <c r="H154" s="237">
        <v>2.673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3971</v>
      </c>
      <c r="G155" s="233"/>
      <c r="H155" s="237">
        <v>5.2199999999999998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7.8929999999999998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13" customFormat="1">
      <c r="A157" s="13"/>
      <c r="B157" s="232"/>
      <c r="C157" s="233"/>
      <c r="D157" s="234" t="s">
        <v>251</v>
      </c>
      <c r="E157" s="233"/>
      <c r="F157" s="236" t="s">
        <v>3981</v>
      </c>
      <c r="G157" s="233"/>
      <c r="H157" s="237">
        <v>39.465000000000003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4</v>
      </c>
      <c r="AX157" s="13" t="s">
        <v>76</v>
      </c>
      <c r="AY157" s="243" t="s">
        <v>240</v>
      </c>
    </row>
    <row r="158" s="2" customFormat="1" ht="37.8" customHeight="1">
      <c r="A158" s="40"/>
      <c r="B158" s="41"/>
      <c r="C158" s="214" t="s">
        <v>328</v>
      </c>
      <c r="D158" s="214" t="s">
        <v>242</v>
      </c>
      <c r="E158" s="215" t="s">
        <v>316</v>
      </c>
      <c r="F158" s="216" t="s">
        <v>317</v>
      </c>
      <c r="G158" s="217" t="s">
        <v>256</v>
      </c>
      <c r="H158" s="218">
        <v>23.678999999999998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3982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319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5" customFormat="1">
      <c r="A160" s="15"/>
      <c r="B160" s="255"/>
      <c r="C160" s="256"/>
      <c r="D160" s="234" t="s">
        <v>251</v>
      </c>
      <c r="E160" s="257" t="s">
        <v>19</v>
      </c>
      <c r="F160" s="258" t="s">
        <v>320</v>
      </c>
      <c r="G160" s="256"/>
      <c r="H160" s="257" t="s">
        <v>19</v>
      </c>
      <c r="I160" s="259"/>
      <c r="J160" s="256"/>
      <c r="K160" s="256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251</v>
      </c>
      <c r="AU160" s="264" t="s">
        <v>78</v>
      </c>
      <c r="AV160" s="15" t="s">
        <v>76</v>
      </c>
      <c r="AW160" s="15" t="s">
        <v>31</v>
      </c>
      <c r="AX160" s="15" t="s">
        <v>69</v>
      </c>
      <c r="AY160" s="264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3966</v>
      </c>
      <c r="G161" s="233"/>
      <c r="H161" s="237">
        <v>8.0190000000000001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3973</v>
      </c>
      <c r="G162" s="233"/>
      <c r="H162" s="237">
        <v>15.66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23.679000000000002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334</v>
      </c>
      <c r="D164" s="214" t="s">
        <v>242</v>
      </c>
      <c r="E164" s="215" t="s">
        <v>323</v>
      </c>
      <c r="F164" s="216" t="s">
        <v>324</v>
      </c>
      <c r="G164" s="217" t="s">
        <v>256</v>
      </c>
      <c r="H164" s="218">
        <v>118.395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3983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326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3966</v>
      </c>
      <c r="G167" s="233"/>
      <c r="H167" s="237">
        <v>8.0190000000000001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3973</v>
      </c>
      <c r="G168" s="233"/>
      <c r="H168" s="237">
        <v>15.66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23.679000000000002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3" customFormat="1">
      <c r="A170" s="13"/>
      <c r="B170" s="232"/>
      <c r="C170" s="233"/>
      <c r="D170" s="234" t="s">
        <v>251</v>
      </c>
      <c r="E170" s="233"/>
      <c r="F170" s="236" t="s">
        <v>3984</v>
      </c>
      <c r="G170" s="233"/>
      <c r="H170" s="237">
        <v>118.395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4</v>
      </c>
      <c r="AX170" s="13" t="s">
        <v>76</v>
      </c>
      <c r="AY170" s="243" t="s">
        <v>240</v>
      </c>
    </row>
    <row r="171" s="2" customFormat="1" ht="24.15" customHeight="1">
      <c r="A171" s="40"/>
      <c r="B171" s="41"/>
      <c r="C171" s="214" t="s">
        <v>341</v>
      </c>
      <c r="D171" s="214" t="s">
        <v>242</v>
      </c>
      <c r="E171" s="215" t="s">
        <v>342</v>
      </c>
      <c r="F171" s="216" t="s">
        <v>343</v>
      </c>
      <c r="G171" s="217" t="s">
        <v>344</v>
      </c>
      <c r="H171" s="218">
        <v>63.143999999999998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3985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346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3963</v>
      </c>
      <c r="G174" s="233"/>
      <c r="H174" s="237">
        <v>10.692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10.692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3968</v>
      </c>
      <c r="G176" s="233"/>
      <c r="H176" s="237">
        <v>6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3969</v>
      </c>
      <c r="G177" s="233"/>
      <c r="H177" s="237">
        <v>2.8799999999999999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3970</v>
      </c>
      <c r="G178" s="233"/>
      <c r="H178" s="237">
        <v>12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6" customFormat="1">
      <c r="A179" s="16"/>
      <c r="B179" s="265"/>
      <c r="C179" s="266"/>
      <c r="D179" s="234" t="s">
        <v>251</v>
      </c>
      <c r="E179" s="267" t="s">
        <v>19</v>
      </c>
      <c r="F179" s="268" t="s">
        <v>307</v>
      </c>
      <c r="G179" s="266"/>
      <c r="H179" s="269">
        <v>20.879999999999999</v>
      </c>
      <c r="I179" s="270"/>
      <c r="J179" s="266"/>
      <c r="K179" s="266"/>
      <c r="L179" s="271"/>
      <c r="M179" s="272"/>
      <c r="N179" s="273"/>
      <c r="O179" s="273"/>
      <c r="P179" s="273"/>
      <c r="Q179" s="273"/>
      <c r="R179" s="273"/>
      <c r="S179" s="273"/>
      <c r="T179" s="274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275" t="s">
        <v>251</v>
      </c>
      <c r="AU179" s="275" t="s">
        <v>78</v>
      </c>
      <c r="AV179" s="16" t="s">
        <v>268</v>
      </c>
      <c r="AW179" s="16" t="s">
        <v>31</v>
      </c>
      <c r="AX179" s="16" t="s">
        <v>69</v>
      </c>
      <c r="AY179" s="275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31.571999999999999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13" customFormat="1">
      <c r="A181" s="13"/>
      <c r="B181" s="232"/>
      <c r="C181" s="233"/>
      <c r="D181" s="234" t="s">
        <v>251</v>
      </c>
      <c r="E181" s="233"/>
      <c r="F181" s="236" t="s">
        <v>3986</v>
      </c>
      <c r="G181" s="233"/>
      <c r="H181" s="237">
        <v>63.143999999999998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4</v>
      </c>
      <c r="AX181" s="13" t="s">
        <v>76</v>
      </c>
      <c r="AY181" s="243" t="s">
        <v>240</v>
      </c>
    </row>
    <row r="182" s="2" customFormat="1" ht="24.15" customHeight="1">
      <c r="A182" s="40"/>
      <c r="B182" s="41"/>
      <c r="C182" s="214" t="s">
        <v>8</v>
      </c>
      <c r="D182" s="214" t="s">
        <v>242</v>
      </c>
      <c r="E182" s="215" t="s">
        <v>1941</v>
      </c>
      <c r="F182" s="216" t="s">
        <v>357</v>
      </c>
      <c r="G182" s="217" t="s">
        <v>256</v>
      </c>
      <c r="H182" s="218">
        <v>6.8310000000000004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3987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1943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3963</v>
      </c>
      <c r="G184" s="233"/>
      <c r="H184" s="237">
        <v>10.692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10.692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361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3988</v>
      </c>
      <c r="G187" s="233"/>
      <c r="H187" s="237">
        <v>-0.89100000000000001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3989</v>
      </c>
      <c r="G188" s="233"/>
      <c r="H188" s="237">
        <v>-1.1879999999999999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3990</v>
      </c>
      <c r="G189" s="233"/>
      <c r="H189" s="237">
        <v>-1.782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-3.8609999999999998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6.8309999999999995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16.5" customHeight="1">
      <c r="A192" s="40"/>
      <c r="B192" s="41"/>
      <c r="C192" s="276" t="s">
        <v>355</v>
      </c>
      <c r="D192" s="276" t="s">
        <v>386</v>
      </c>
      <c r="E192" s="277" t="s">
        <v>1108</v>
      </c>
      <c r="F192" s="278" t="s">
        <v>1109</v>
      </c>
      <c r="G192" s="279" t="s">
        <v>344</v>
      </c>
      <c r="H192" s="280">
        <v>14.755000000000001</v>
      </c>
      <c r="I192" s="281"/>
      <c r="J192" s="282">
        <f>ROUND(I192*H192,2)</f>
        <v>0</v>
      </c>
      <c r="K192" s="278" t="s">
        <v>246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3991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3992</v>
      </c>
      <c r="G193" s="233"/>
      <c r="H193" s="237">
        <v>14.755000000000001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14.755000000000001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37.8" customHeight="1">
      <c r="A195" s="40"/>
      <c r="B195" s="41"/>
      <c r="C195" s="214" t="s">
        <v>371</v>
      </c>
      <c r="D195" s="214" t="s">
        <v>242</v>
      </c>
      <c r="E195" s="215" t="s">
        <v>372</v>
      </c>
      <c r="F195" s="216" t="s">
        <v>373</v>
      </c>
      <c r="G195" s="217" t="s">
        <v>256</v>
      </c>
      <c r="H195" s="218">
        <v>1.4099999999999999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3993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375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3994</v>
      </c>
      <c r="G197" s="233"/>
      <c r="H197" s="237">
        <v>1.4099999999999999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1.4099999999999999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385</v>
      </c>
      <c r="D199" s="276" t="s">
        <v>386</v>
      </c>
      <c r="E199" s="277" t="s">
        <v>2071</v>
      </c>
      <c r="F199" s="278" t="s">
        <v>2072</v>
      </c>
      <c r="G199" s="279" t="s">
        <v>344</v>
      </c>
      <c r="H199" s="280">
        <v>3.0459999999999998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3995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3996</v>
      </c>
      <c r="G200" s="233"/>
      <c r="H200" s="237">
        <v>3.0459999999999998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3.0459999999999998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391</v>
      </c>
      <c r="D202" s="214" t="s">
        <v>242</v>
      </c>
      <c r="E202" s="215" t="s">
        <v>398</v>
      </c>
      <c r="F202" s="216" t="s">
        <v>399</v>
      </c>
      <c r="G202" s="217" t="s">
        <v>245</v>
      </c>
      <c r="H202" s="218">
        <v>35.939999999999998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3997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401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1842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3960</v>
      </c>
      <c r="G205" s="233"/>
      <c r="H205" s="237">
        <v>5.9400000000000004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3961</v>
      </c>
      <c r="G206" s="233"/>
      <c r="H206" s="237">
        <v>30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4" customFormat="1">
      <c r="A207" s="14"/>
      <c r="B207" s="244"/>
      <c r="C207" s="245"/>
      <c r="D207" s="234" t="s">
        <v>251</v>
      </c>
      <c r="E207" s="246" t="s">
        <v>19</v>
      </c>
      <c r="F207" s="247" t="s">
        <v>253</v>
      </c>
      <c r="G207" s="245"/>
      <c r="H207" s="248">
        <v>35.939999999999998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251</v>
      </c>
      <c r="AU207" s="254" t="s">
        <v>78</v>
      </c>
      <c r="AV207" s="14" t="s">
        <v>247</v>
      </c>
      <c r="AW207" s="14" t="s">
        <v>31</v>
      </c>
      <c r="AX207" s="14" t="s">
        <v>76</v>
      </c>
      <c r="AY207" s="254" t="s">
        <v>240</v>
      </c>
    </row>
    <row r="208" s="2" customFormat="1" ht="24.15" customHeight="1">
      <c r="A208" s="40"/>
      <c r="B208" s="41"/>
      <c r="C208" s="214" t="s">
        <v>397</v>
      </c>
      <c r="D208" s="214" t="s">
        <v>242</v>
      </c>
      <c r="E208" s="215" t="s">
        <v>402</v>
      </c>
      <c r="F208" s="216" t="s">
        <v>403</v>
      </c>
      <c r="G208" s="217" t="s">
        <v>245</v>
      </c>
      <c r="H208" s="218">
        <v>35.939999999999998</v>
      </c>
      <c r="I208" s="219"/>
      <c r="J208" s="220">
        <f>ROUND(I208*H208,2)</f>
        <v>0</v>
      </c>
      <c r="K208" s="216" t="s">
        <v>246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247</v>
      </c>
      <c r="AT208" s="225" t="s">
        <v>242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3998</v>
      </c>
    </row>
    <row r="209" s="2" customFormat="1">
      <c r="A209" s="40"/>
      <c r="B209" s="41"/>
      <c r="C209" s="42"/>
      <c r="D209" s="227" t="s">
        <v>249</v>
      </c>
      <c r="E209" s="42"/>
      <c r="F209" s="228" t="s">
        <v>405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249</v>
      </c>
      <c r="AU209" s="19" t="s">
        <v>78</v>
      </c>
    </row>
    <row r="210" s="2" customFormat="1" ht="16.5" customHeight="1">
      <c r="A210" s="40"/>
      <c r="B210" s="41"/>
      <c r="C210" s="276" t="s">
        <v>7</v>
      </c>
      <c r="D210" s="276" t="s">
        <v>386</v>
      </c>
      <c r="E210" s="277" t="s">
        <v>407</v>
      </c>
      <c r="F210" s="278" t="s">
        <v>408</v>
      </c>
      <c r="G210" s="279" t="s">
        <v>409</v>
      </c>
      <c r="H210" s="280">
        <v>0.71899999999999997</v>
      </c>
      <c r="I210" s="281"/>
      <c r="J210" s="282">
        <f>ROUND(I210*H210,2)</f>
        <v>0</v>
      </c>
      <c r="K210" s="278" t="s">
        <v>246</v>
      </c>
      <c r="L210" s="283"/>
      <c r="M210" s="284" t="s">
        <v>19</v>
      </c>
      <c r="N210" s="285" t="s">
        <v>40</v>
      </c>
      <c r="O210" s="86"/>
      <c r="P210" s="223">
        <f>O210*H210</f>
        <v>0</v>
      </c>
      <c r="Q210" s="223">
        <v>0.001</v>
      </c>
      <c r="R210" s="223">
        <f>Q210*H210</f>
        <v>0.00071900000000000002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300</v>
      </c>
      <c r="AT210" s="225" t="s">
        <v>386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3999</v>
      </c>
    </row>
    <row r="211" s="13" customFormat="1">
      <c r="A211" s="13"/>
      <c r="B211" s="232"/>
      <c r="C211" s="233"/>
      <c r="D211" s="234" t="s">
        <v>251</v>
      </c>
      <c r="E211" s="233"/>
      <c r="F211" s="236" t="s">
        <v>4000</v>
      </c>
      <c r="G211" s="233"/>
      <c r="H211" s="237">
        <v>0.71899999999999997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4</v>
      </c>
      <c r="AX211" s="13" t="s">
        <v>76</v>
      </c>
      <c r="AY211" s="243" t="s">
        <v>240</v>
      </c>
    </row>
    <row r="212" s="2" customFormat="1" ht="21.75" customHeight="1">
      <c r="A212" s="40"/>
      <c r="B212" s="41"/>
      <c r="C212" s="214" t="s">
        <v>406</v>
      </c>
      <c r="D212" s="214" t="s">
        <v>242</v>
      </c>
      <c r="E212" s="215" t="s">
        <v>1846</v>
      </c>
      <c r="F212" s="216" t="s">
        <v>1847</v>
      </c>
      <c r="G212" s="217" t="s">
        <v>245</v>
      </c>
      <c r="H212" s="218">
        <v>30</v>
      </c>
      <c r="I212" s="219"/>
      <c r="J212" s="220">
        <f>ROUND(I212*H212,2)</f>
        <v>0</v>
      </c>
      <c r="K212" s="216" t="s">
        <v>246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247</v>
      </c>
      <c r="AT212" s="225" t="s">
        <v>242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4001</v>
      </c>
    </row>
    <row r="213" s="2" customFormat="1">
      <c r="A213" s="40"/>
      <c r="B213" s="41"/>
      <c r="C213" s="42"/>
      <c r="D213" s="227" t="s">
        <v>249</v>
      </c>
      <c r="E213" s="42"/>
      <c r="F213" s="228" t="s">
        <v>1849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249</v>
      </c>
      <c r="AU213" s="19" t="s">
        <v>78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3961</v>
      </c>
      <c r="G214" s="233"/>
      <c r="H214" s="237">
        <v>30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30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12" customFormat="1" ht="22.8" customHeight="1">
      <c r="A216" s="12"/>
      <c r="B216" s="198"/>
      <c r="C216" s="199"/>
      <c r="D216" s="200" t="s">
        <v>68</v>
      </c>
      <c r="E216" s="212" t="s">
        <v>247</v>
      </c>
      <c r="F216" s="212" t="s">
        <v>412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SUM(P217:P245)</f>
        <v>0</v>
      </c>
      <c r="Q216" s="206"/>
      <c r="R216" s="207">
        <f>SUM(R217:R245)</f>
        <v>44.968694672639998</v>
      </c>
      <c r="S216" s="206"/>
      <c r="T216" s="208">
        <f>SUM(T217:T245)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76</v>
      </c>
      <c r="AT216" s="210" t="s">
        <v>68</v>
      </c>
      <c r="AU216" s="210" t="s">
        <v>76</v>
      </c>
      <c r="AY216" s="209" t="s">
        <v>240</v>
      </c>
      <c r="BK216" s="211">
        <f>SUM(BK217:BK245)</f>
        <v>0</v>
      </c>
    </row>
    <row r="217" s="2" customFormat="1" ht="16.5" customHeight="1">
      <c r="A217" s="40"/>
      <c r="B217" s="41"/>
      <c r="C217" s="214" t="s">
        <v>413</v>
      </c>
      <c r="D217" s="214" t="s">
        <v>242</v>
      </c>
      <c r="E217" s="215" t="s">
        <v>414</v>
      </c>
      <c r="F217" s="216" t="s">
        <v>415</v>
      </c>
      <c r="G217" s="217" t="s">
        <v>256</v>
      </c>
      <c r="H217" s="218">
        <v>2.0790000000000002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4002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417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4003</v>
      </c>
      <c r="G219" s="233"/>
      <c r="H219" s="237">
        <v>0.89100000000000001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4004</v>
      </c>
      <c r="G220" s="233"/>
      <c r="H220" s="237">
        <v>1.1879999999999999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2.0789999999999997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427</v>
      </c>
      <c r="D222" s="214" t="s">
        <v>242</v>
      </c>
      <c r="E222" s="215" t="s">
        <v>1859</v>
      </c>
      <c r="F222" s="216" t="s">
        <v>1860</v>
      </c>
      <c r="G222" s="217" t="s">
        <v>245</v>
      </c>
      <c r="H222" s="218">
        <v>60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0.20266000000000001</v>
      </c>
      <c r="R222" s="223">
        <f>Q222*H222</f>
        <v>12.159600000000001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4005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1862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4006</v>
      </c>
      <c r="G224" s="233"/>
      <c r="H224" s="237">
        <v>60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60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24.15" customHeight="1">
      <c r="A226" s="40"/>
      <c r="B226" s="41"/>
      <c r="C226" s="214" t="s">
        <v>434</v>
      </c>
      <c r="D226" s="214" t="s">
        <v>242</v>
      </c>
      <c r="E226" s="215" t="s">
        <v>2085</v>
      </c>
      <c r="F226" s="216" t="s">
        <v>2086</v>
      </c>
      <c r="G226" s="217" t="s">
        <v>256</v>
      </c>
      <c r="H226" s="218">
        <v>0.071999999999999995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4007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2088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4008</v>
      </c>
      <c r="G228" s="233"/>
      <c r="H228" s="237">
        <v>0.071999999999999995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0.071999999999999995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4.15" customHeight="1">
      <c r="A230" s="40"/>
      <c r="B230" s="41"/>
      <c r="C230" s="214" t="s">
        <v>440</v>
      </c>
      <c r="D230" s="214" t="s">
        <v>242</v>
      </c>
      <c r="E230" s="215" t="s">
        <v>2090</v>
      </c>
      <c r="F230" s="216" t="s">
        <v>2091</v>
      </c>
      <c r="G230" s="217" t="s">
        <v>245</v>
      </c>
      <c r="H230" s="218">
        <v>0.57599999999999996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0.0063171399999999997</v>
      </c>
      <c r="R230" s="223">
        <f>Q230*H230</f>
        <v>0.0036386726399999995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4009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2093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4010</v>
      </c>
      <c r="G232" s="233"/>
      <c r="H232" s="237">
        <v>0.57599999999999996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0.57599999999999996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16.5" customHeight="1">
      <c r="A234" s="40"/>
      <c r="B234" s="41"/>
      <c r="C234" s="214" t="s">
        <v>445</v>
      </c>
      <c r="D234" s="214" t="s">
        <v>242</v>
      </c>
      <c r="E234" s="215" t="s">
        <v>1864</v>
      </c>
      <c r="F234" s="216" t="s">
        <v>1865</v>
      </c>
      <c r="G234" s="217" t="s">
        <v>256</v>
      </c>
      <c r="H234" s="218">
        <v>1.9199999999999999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1.9967999999999999</v>
      </c>
      <c r="R234" s="223">
        <f>Q234*H234</f>
        <v>3.8338559999999995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4011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1867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4012</v>
      </c>
      <c r="G236" s="233"/>
      <c r="H236" s="237">
        <v>1.9199999999999999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1.9199999999999999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450</v>
      </c>
      <c r="D238" s="214" t="s">
        <v>242</v>
      </c>
      <c r="E238" s="215" t="s">
        <v>1869</v>
      </c>
      <c r="F238" s="216" t="s">
        <v>1870</v>
      </c>
      <c r="G238" s="217" t="s">
        <v>256</v>
      </c>
      <c r="H238" s="218">
        <v>12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2.4142999999999999</v>
      </c>
      <c r="R238" s="223">
        <f>Q238*H238</f>
        <v>28.971599999999999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4013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1872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4014</v>
      </c>
      <c r="G240" s="233"/>
      <c r="H240" s="237">
        <v>12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12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16.5" customHeight="1">
      <c r="A242" s="40"/>
      <c r="B242" s="41"/>
      <c r="C242" s="214" t="s">
        <v>456</v>
      </c>
      <c r="D242" s="214" t="s">
        <v>242</v>
      </c>
      <c r="E242" s="215" t="s">
        <v>1874</v>
      </c>
      <c r="F242" s="216" t="s">
        <v>1875</v>
      </c>
      <c r="G242" s="217" t="s">
        <v>245</v>
      </c>
      <c r="H242" s="218">
        <v>30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4015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1877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4016</v>
      </c>
      <c r="G244" s="233"/>
      <c r="H244" s="237">
        <v>30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30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300</v>
      </c>
      <c r="F246" s="212" t="s">
        <v>426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SUM(P247:P260)</f>
        <v>0</v>
      </c>
      <c r="Q246" s="206"/>
      <c r="R246" s="207">
        <f>SUM(R247:R260)</f>
        <v>12.170688159999999</v>
      </c>
      <c r="S246" s="206"/>
      <c r="T246" s="208">
        <f>SUM(T247:T260)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SUM(BK247:BK260)</f>
        <v>0</v>
      </c>
    </row>
    <row r="247" s="2" customFormat="1" ht="24.15" customHeight="1">
      <c r="A247" s="40"/>
      <c r="B247" s="41"/>
      <c r="C247" s="214" t="s">
        <v>463</v>
      </c>
      <c r="D247" s="214" t="s">
        <v>242</v>
      </c>
      <c r="E247" s="215" t="s">
        <v>2101</v>
      </c>
      <c r="F247" s="216" t="s">
        <v>2102</v>
      </c>
      <c r="G247" s="217" t="s">
        <v>256</v>
      </c>
      <c r="H247" s="218">
        <v>0.36799999999999999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2.5018699999999998</v>
      </c>
      <c r="R247" s="223">
        <f>Q247*H247</f>
        <v>0.92068815999999987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4017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2104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4018</v>
      </c>
      <c r="G249" s="233"/>
      <c r="H249" s="237">
        <v>0.36799999999999999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0.36799999999999999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24.15" customHeight="1">
      <c r="A251" s="40"/>
      <c r="B251" s="41"/>
      <c r="C251" s="214" t="s">
        <v>468</v>
      </c>
      <c r="D251" s="214" t="s">
        <v>242</v>
      </c>
      <c r="E251" s="215" t="s">
        <v>2106</v>
      </c>
      <c r="F251" s="216" t="s">
        <v>2107</v>
      </c>
      <c r="G251" s="217" t="s">
        <v>487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3.75</v>
      </c>
      <c r="R251" s="223">
        <f>Q251*H251</f>
        <v>3.75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4019</v>
      </c>
    </row>
    <row r="252" s="2" customFormat="1">
      <c r="A252" s="40"/>
      <c r="B252" s="41"/>
      <c r="C252" s="42"/>
      <c r="D252" s="234" t="s">
        <v>504</v>
      </c>
      <c r="E252" s="42"/>
      <c r="F252" s="290" t="s">
        <v>2109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504</v>
      </c>
      <c r="AU252" s="19" t="s">
        <v>78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4020</v>
      </c>
      <c r="G253" s="233"/>
      <c r="H253" s="237">
        <v>1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4.15" customHeight="1">
      <c r="A255" s="40"/>
      <c r="B255" s="41"/>
      <c r="C255" s="214" t="s">
        <v>612</v>
      </c>
      <c r="D255" s="214" t="s">
        <v>242</v>
      </c>
      <c r="E255" s="215" t="s">
        <v>657</v>
      </c>
      <c r="F255" s="216" t="s">
        <v>2111</v>
      </c>
      <c r="G255" s="217" t="s">
        <v>487</v>
      </c>
      <c r="H255" s="218">
        <v>1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3.75</v>
      </c>
      <c r="R255" s="223">
        <f>Q255*H255</f>
        <v>3.75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4021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4020</v>
      </c>
      <c r="G256" s="233"/>
      <c r="H256" s="237">
        <v>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1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618</v>
      </c>
      <c r="D258" s="214" t="s">
        <v>242</v>
      </c>
      <c r="E258" s="215" t="s">
        <v>2113</v>
      </c>
      <c r="F258" s="216" t="s">
        <v>2114</v>
      </c>
      <c r="G258" s="217" t="s">
        <v>487</v>
      </c>
      <c r="H258" s="218">
        <v>1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3.75</v>
      </c>
      <c r="R258" s="223">
        <f>Q258*H258</f>
        <v>3.75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4022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4023</v>
      </c>
      <c r="G259" s="233"/>
      <c r="H259" s="237">
        <v>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4" customFormat="1">
      <c r="A260" s="14"/>
      <c r="B260" s="244"/>
      <c r="C260" s="245"/>
      <c r="D260" s="234" t="s">
        <v>251</v>
      </c>
      <c r="E260" s="246" t="s">
        <v>19</v>
      </c>
      <c r="F260" s="247" t="s">
        <v>253</v>
      </c>
      <c r="G260" s="245"/>
      <c r="H260" s="248">
        <v>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251</v>
      </c>
      <c r="AU260" s="254" t="s">
        <v>78</v>
      </c>
      <c r="AV260" s="14" t="s">
        <v>247</v>
      </c>
      <c r="AW260" s="14" t="s">
        <v>31</v>
      </c>
      <c r="AX260" s="14" t="s">
        <v>76</v>
      </c>
      <c r="AY260" s="254" t="s">
        <v>240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624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57.156999999999996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4024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632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57.156999999999996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4025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k4QefZnmVNnCZdxTBsJnAq/kZoKyn3O4xs6ol4ym7p38ujEM3gkYmMnjrALIQ0Lzp50+QRPVSOmnV3AThLLEoQ==" hashValue="MpcNgX8ZVWrX813R7Q5WTf8ekXBRm7FMvvzIJ2t3CKrNaIXuNK6irEXZhBe5mK8cDdMLGMVsd9aLGSrXOUpjng==" algorithmName="SHA-512" password="CC51"/>
  <autoFilter ref="C89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51101201"/>
    <hyperlink ref="F138" r:id="rId7" display="https://podminky.urs.cz/item/CS_URS_2023_01/151101211"/>
    <hyperlink ref="F140" r:id="rId8" display="https://podminky.urs.cz/item/CS_URS_2023_01/151101301"/>
    <hyperlink ref="F144" r:id="rId9" display="https://podminky.urs.cz/item/CS_URS_2023_01/151101311"/>
    <hyperlink ref="F146" r:id="rId10" display="https://podminky.urs.cz/item/CS_URS_2023_01/162751117"/>
    <hyperlink ref="F152" r:id="rId11" display="https://podminky.urs.cz/item/CS_URS_2023_01/162751119"/>
    <hyperlink ref="F159" r:id="rId12" display="https://podminky.urs.cz/item/CS_URS_2023_01/162751137"/>
    <hyperlink ref="F165" r:id="rId13" display="https://podminky.urs.cz/item/CS_URS_2023_01/162751139"/>
    <hyperlink ref="F172" r:id="rId14" display="https://podminky.urs.cz/item/CS_URS_2023_01/171201231"/>
    <hyperlink ref="F183" r:id="rId15" display="https://podminky.urs.cz/item/CS_URS_2023_01/174151101"/>
    <hyperlink ref="F196" r:id="rId16" display="https://podminky.urs.cz/item/CS_URS_2023_01/175151101"/>
    <hyperlink ref="F203" r:id="rId17" display="https://podminky.urs.cz/item/CS_URS_2023_01/181351003"/>
    <hyperlink ref="F209" r:id="rId18" display="https://podminky.urs.cz/item/CS_URS_2023_01/181451121"/>
    <hyperlink ref="F213" r:id="rId19" display="https://podminky.urs.cz/item/CS_URS_2023_01/181951112"/>
    <hyperlink ref="F218" r:id="rId20" display="https://podminky.urs.cz/item/CS_URS_2023_01/451541111"/>
    <hyperlink ref="F223" r:id="rId21" display="https://podminky.urs.cz/item/CS_URS_2023_01/451561111"/>
    <hyperlink ref="F227" r:id="rId22" display="https://podminky.urs.cz/item/CS_URS_2023_01/452311172"/>
    <hyperlink ref="F231" r:id="rId23" display="https://podminky.urs.cz/item/CS_URS_2023_01/452351101"/>
    <hyperlink ref="F235" r:id="rId24" display="https://podminky.urs.cz/item/CS_URS_2023_01/461211711"/>
    <hyperlink ref="F239" r:id="rId25" display="https://podminky.urs.cz/item/CS_URS_2023_01/463212121"/>
    <hyperlink ref="F243" r:id="rId26" display="https://podminky.urs.cz/item/CS_URS_2023_01/463212191"/>
    <hyperlink ref="F248" r:id="rId27" display="https://podminky.urs.cz/item/CS_URS_2023_01/899633241"/>
    <hyperlink ref="F263" r:id="rId28" display="https://podminky.urs.cz/item/CS_URS_2023_01/998273102"/>
    <hyperlink ref="F265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4027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ROUND((SUM(BE93:BE408)),  2)</f>
        <v>0</v>
      </c>
      <c r="G35" s="40"/>
      <c r="H35" s="40"/>
      <c r="I35" s="159">
        <v>0.20999999999999999</v>
      </c>
      <c r="J35" s="158">
        <f>ROUND(((SUM(BE93:BE408))*I35),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ROUND((SUM(BF93:BF408)),  2)</f>
        <v>0</v>
      </c>
      <c r="G36" s="40"/>
      <c r="H36" s="40"/>
      <c r="I36" s="159">
        <v>0.14999999999999999</v>
      </c>
      <c r="J36" s="158">
        <f>ROUND(((SUM(BF93:BF408))*I36),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ROUND((SUM(BG93:BG408)),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ROUND((SUM(BH93:BH408)),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ROUND((SUM(BI93:BI408)),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J293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J309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J339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925</v>
      </c>
      <c r="E69" s="184"/>
      <c r="F69" s="184"/>
      <c r="G69" s="184"/>
      <c r="H69" s="184"/>
      <c r="I69" s="184"/>
      <c r="J69" s="185">
        <f>J347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223</v>
      </c>
      <c r="E70" s="184"/>
      <c r="F70" s="184"/>
      <c r="G70" s="184"/>
      <c r="H70" s="184"/>
      <c r="I70" s="184"/>
      <c r="J70" s="185">
        <f>J364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</v>
      </c>
      <c r="E71" s="184"/>
      <c r="F71" s="184"/>
      <c r="G71" s="184"/>
      <c r="H71" s="184"/>
      <c r="I71" s="184"/>
      <c r="J71" s="185">
        <f>J404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4026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IO05.2.001 - Výkopové práce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2.4678804900000002</v>
      </c>
      <c r="S93" s="98"/>
      <c r="T93" s="196">
        <f>T94</f>
        <v>27.0595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238</v>
      </c>
      <c r="F94" s="201" t="s">
        <v>239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P95+P293+P309+P339+P347+P364+P404</f>
        <v>0</v>
      </c>
      <c r="Q94" s="206"/>
      <c r="R94" s="207">
        <f>R95+R293+R309+R339+R347+R364+R404</f>
        <v>2.4678804900000002</v>
      </c>
      <c r="S94" s="206"/>
      <c r="T94" s="208">
        <f>T95+T293+T309+T339+T347+T364+T404</f>
        <v>27.0595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BK95+BK293+BK309+BK339+BK347+BK364+BK404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241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SUM(P96:P292)</f>
        <v>0</v>
      </c>
      <c r="Q95" s="206"/>
      <c r="R95" s="207">
        <f>SUM(R96:R292)</f>
        <v>0.96599833000000013</v>
      </c>
      <c r="S95" s="206"/>
      <c r="T95" s="208">
        <f>SUM(T96:T292)</f>
        <v>16.416999999999998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240</v>
      </c>
      <c r="BK95" s="211">
        <f>SUM(BK96:BK292)</f>
        <v>0</v>
      </c>
    </row>
    <row r="96" s="2" customFormat="1" ht="44.25" customHeight="1">
      <c r="A96" s="40"/>
      <c r="B96" s="41"/>
      <c r="C96" s="214" t="s">
        <v>76</v>
      </c>
      <c r="D96" s="214" t="s">
        <v>242</v>
      </c>
      <c r="E96" s="215" t="s">
        <v>926</v>
      </c>
      <c r="F96" s="216" t="s">
        <v>927</v>
      </c>
      <c r="G96" s="217" t="s">
        <v>245</v>
      </c>
      <c r="H96" s="218">
        <v>12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0.255</v>
      </c>
      <c r="T96" s="224">
        <f>S96*H96</f>
        <v>3.0600000000000001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4028</v>
      </c>
    </row>
    <row r="97" s="2" customFormat="1">
      <c r="A97" s="40"/>
      <c r="B97" s="41"/>
      <c r="C97" s="42"/>
      <c r="D97" s="227" t="s">
        <v>249</v>
      </c>
      <c r="E97" s="42"/>
      <c r="F97" s="228" t="s">
        <v>929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4029</v>
      </c>
      <c r="G98" s="233"/>
      <c r="H98" s="237">
        <v>12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12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37.8" customHeight="1">
      <c r="A100" s="40"/>
      <c r="B100" s="41"/>
      <c r="C100" s="214" t="s">
        <v>78</v>
      </c>
      <c r="D100" s="214" t="s">
        <v>242</v>
      </c>
      <c r="E100" s="215" t="s">
        <v>931</v>
      </c>
      <c r="F100" s="216" t="s">
        <v>932</v>
      </c>
      <c r="G100" s="217" t="s">
        <v>245</v>
      </c>
      <c r="H100" s="218">
        <v>12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0.28999999999999998</v>
      </c>
      <c r="T100" s="224">
        <f>S100*H100</f>
        <v>3.4799999999999995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4030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934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4031</v>
      </c>
      <c r="G102" s="233"/>
      <c r="H102" s="237">
        <v>12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12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37.8" customHeight="1">
      <c r="A104" s="40"/>
      <c r="B104" s="41"/>
      <c r="C104" s="214" t="s">
        <v>268</v>
      </c>
      <c r="D104" s="214" t="s">
        <v>242</v>
      </c>
      <c r="E104" s="215" t="s">
        <v>936</v>
      </c>
      <c r="F104" s="216" t="s">
        <v>937</v>
      </c>
      <c r="G104" s="217" t="s">
        <v>245</v>
      </c>
      <c r="H104" s="218">
        <v>11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0.44</v>
      </c>
      <c r="T104" s="224">
        <f>S104*H104</f>
        <v>4.8399999999999999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4032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939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4033</v>
      </c>
      <c r="G106" s="233"/>
      <c r="H106" s="237">
        <v>11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11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24.15" customHeight="1">
      <c r="A108" s="40"/>
      <c r="B108" s="41"/>
      <c r="C108" s="214" t="s">
        <v>247</v>
      </c>
      <c r="D108" s="214" t="s">
        <v>242</v>
      </c>
      <c r="E108" s="215" t="s">
        <v>942</v>
      </c>
      <c r="F108" s="216" t="s">
        <v>943</v>
      </c>
      <c r="G108" s="217" t="s">
        <v>245</v>
      </c>
      <c r="H108" s="218">
        <v>21.800000000000001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4.795E-05</v>
      </c>
      <c r="R108" s="223">
        <f>Q108*H108</f>
        <v>0.00104531</v>
      </c>
      <c r="S108" s="223">
        <v>0.11500000000000001</v>
      </c>
      <c r="T108" s="224">
        <f>S108*H108</f>
        <v>2.5070000000000001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4034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945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3" customFormat="1">
      <c r="A110" s="13"/>
      <c r="B110" s="232"/>
      <c r="C110" s="233"/>
      <c r="D110" s="234" t="s">
        <v>251</v>
      </c>
      <c r="E110" s="235" t="s">
        <v>19</v>
      </c>
      <c r="F110" s="236" t="s">
        <v>4035</v>
      </c>
      <c r="G110" s="233"/>
      <c r="H110" s="237">
        <v>32.799999999999997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251</v>
      </c>
      <c r="AU110" s="243" t="s">
        <v>78</v>
      </c>
      <c r="AV110" s="13" t="s">
        <v>78</v>
      </c>
      <c r="AW110" s="13" t="s">
        <v>31</v>
      </c>
      <c r="AX110" s="13" t="s">
        <v>69</v>
      </c>
      <c r="AY110" s="243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4036</v>
      </c>
      <c r="G111" s="233"/>
      <c r="H111" s="237">
        <v>-11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21.799999999999997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76</v>
      </c>
      <c r="AY112" s="254" t="s">
        <v>240</v>
      </c>
    </row>
    <row r="113" s="2" customFormat="1" ht="24.15" customHeight="1">
      <c r="A113" s="40"/>
      <c r="B113" s="41"/>
      <c r="C113" s="214" t="s">
        <v>285</v>
      </c>
      <c r="D113" s="214" t="s">
        <v>242</v>
      </c>
      <c r="E113" s="215" t="s">
        <v>948</v>
      </c>
      <c r="F113" s="216" t="s">
        <v>949</v>
      </c>
      <c r="G113" s="217" t="s">
        <v>245</v>
      </c>
      <c r="H113" s="218">
        <v>11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9.2219999999999995E-05</v>
      </c>
      <c r="R113" s="223">
        <f>Q113*H113</f>
        <v>0.00101442</v>
      </c>
      <c r="S113" s="223">
        <v>0.23000000000000001</v>
      </c>
      <c r="T113" s="224">
        <f>S113*H113</f>
        <v>2.5300000000000002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4037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951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4033</v>
      </c>
      <c r="G115" s="233"/>
      <c r="H115" s="237">
        <v>11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11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49.05" customHeight="1">
      <c r="A117" s="40"/>
      <c r="B117" s="41"/>
      <c r="C117" s="214" t="s">
        <v>290</v>
      </c>
      <c r="D117" s="214" t="s">
        <v>242</v>
      </c>
      <c r="E117" s="215" t="s">
        <v>956</v>
      </c>
      <c r="F117" s="216" t="s">
        <v>957</v>
      </c>
      <c r="G117" s="217" t="s">
        <v>430</v>
      </c>
      <c r="H117" s="218">
        <v>3.3999999999999999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0.036900000000000002</v>
      </c>
      <c r="R117" s="223">
        <f>Q117*H117</f>
        <v>0.12546000000000002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4038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959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15" customFormat="1">
      <c r="A119" s="15"/>
      <c r="B119" s="255"/>
      <c r="C119" s="256"/>
      <c r="D119" s="234" t="s">
        <v>251</v>
      </c>
      <c r="E119" s="257" t="s">
        <v>19</v>
      </c>
      <c r="F119" s="258" t="s">
        <v>4039</v>
      </c>
      <c r="G119" s="256"/>
      <c r="H119" s="257" t="s">
        <v>19</v>
      </c>
      <c r="I119" s="259"/>
      <c r="J119" s="256"/>
      <c r="K119" s="256"/>
      <c r="L119" s="260"/>
      <c r="M119" s="261"/>
      <c r="N119" s="262"/>
      <c r="O119" s="262"/>
      <c r="P119" s="262"/>
      <c r="Q119" s="262"/>
      <c r="R119" s="262"/>
      <c r="S119" s="262"/>
      <c r="T119" s="263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4" t="s">
        <v>251</v>
      </c>
      <c r="AU119" s="264" t="s">
        <v>78</v>
      </c>
      <c r="AV119" s="15" t="s">
        <v>76</v>
      </c>
      <c r="AW119" s="15" t="s">
        <v>31</v>
      </c>
      <c r="AX119" s="15" t="s">
        <v>69</v>
      </c>
      <c r="AY119" s="26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4040</v>
      </c>
      <c r="G120" s="233"/>
      <c r="H120" s="237">
        <v>3.3999999999999999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3.3999999999999999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49.05" customHeight="1">
      <c r="A122" s="40"/>
      <c r="B122" s="41"/>
      <c r="C122" s="214" t="s">
        <v>295</v>
      </c>
      <c r="D122" s="214" t="s">
        <v>242</v>
      </c>
      <c r="E122" s="215" t="s">
        <v>965</v>
      </c>
      <c r="F122" s="216" t="s">
        <v>966</v>
      </c>
      <c r="G122" s="217" t="s">
        <v>430</v>
      </c>
      <c r="H122" s="218">
        <v>3.3999999999999999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0.036900000000000002</v>
      </c>
      <c r="R122" s="223">
        <f>Q122*H122</f>
        <v>0.12546000000000002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4041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968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4039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4042</v>
      </c>
      <c r="G125" s="233"/>
      <c r="H125" s="237">
        <v>3.3999999999999999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3.3999999999999999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76</v>
      </c>
      <c r="AY126" s="254" t="s">
        <v>240</v>
      </c>
    </row>
    <row r="127" s="2" customFormat="1" ht="16.5" customHeight="1">
      <c r="A127" s="40"/>
      <c r="B127" s="41"/>
      <c r="C127" s="214" t="s">
        <v>300</v>
      </c>
      <c r="D127" s="214" t="s">
        <v>242</v>
      </c>
      <c r="E127" s="215" t="s">
        <v>970</v>
      </c>
      <c r="F127" s="216" t="s">
        <v>971</v>
      </c>
      <c r="G127" s="217" t="s">
        <v>245</v>
      </c>
      <c r="H127" s="218">
        <v>200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4043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973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4044</v>
      </c>
      <c r="G129" s="233"/>
      <c r="H129" s="237">
        <v>200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200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76</v>
      </c>
      <c r="AY130" s="254" t="s">
        <v>240</v>
      </c>
    </row>
    <row r="131" s="2" customFormat="1" ht="16.5" customHeight="1">
      <c r="A131" s="40"/>
      <c r="B131" s="41"/>
      <c r="C131" s="214" t="s">
        <v>309</v>
      </c>
      <c r="D131" s="214" t="s">
        <v>242</v>
      </c>
      <c r="E131" s="215" t="s">
        <v>975</v>
      </c>
      <c r="F131" s="216" t="s">
        <v>976</v>
      </c>
      <c r="G131" s="217" t="s">
        <v>245</v>
      </c>
      <c r="H131" s="218">
        <v>3348</v>
      </c>
      <c r="I131" s="219"/>
      <c r="J131" s="220">
        <f>ROUND(I131*H131,2)</f>
        <v>0</v>
      </c>
      <c r="K131" s="216" t="s">
        <v>246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247</v>
      </c>
      <c r="AT131" s="225" t="s">
        <v>242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4045</v>
      </c>
    </row>
    <row r="132" s="2" customFormat="1">
      <c r="A132" s="40"/>
      <c r="B132" s="41"/>
      <c r="C132" s="42"/>
      <c r="D132" s="227" t="s">
        <v>249</v>
      </c>
      <c r="E132" s="42"/>
      <c r="F132" s="228" t="s">
        <v>978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249</v>
      </c>
      <c r="AU132" s="19" t="s">
        <v>78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4046</v>
      </c>
      <c r="G133" s="233"/>
      <c r="H133" s="237">
        <v>3348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3348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24.15" customHeight="1">
      <c r="A135" s="40"/>
      <c r="B135" s="41"/>
      <c r="C135" s="214" t="s">
        <v>315</v>
      </c>
      <c r="D135" s="214" t="s">
        <v>242</v>
      </c>
      <c r="E135" s="215" t="s">
        <v>254</v>
      </c>
      <c r="F135" s="216" t="s">
        <v>255</v>
      </c>
      <c r="G135" s="217" t="s">
        <v>256</v>
      </c>
      <c r="H135" s="218">
        <v>264.91000000000003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4047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258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4048</v>
      </c>
      <c r="G137" s="233"/>
      <c r="H137" s="237">
        <v>53.710000000000001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4049</v>
      </c>
      <c r="G138" s="233"/>
      <c r="H138" s="237">
        <v>96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4050</v>
      </c>
      <c r="G139" s="233"/>
      <c r="H139" s="237">
        <v>115.2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4" customFormat="1">
      <c r="A140" s="14"/>
      <c r="B140" s="244"/>
      <c r="C140" s="245"/>
      <c r="D140" s="234" t="s">
        <v>251</v>
      </c>
      <c r="E140" s="246" t="s">
        <v>19</v>
      </c>
      <c r="F140" s="247" t="s">
        <v>253</v>
      </c>
      <c r="G140" s="245"/>
      <c r="H140" s="248">
        <v>264.91000000000003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251</v>
      </c>
      <c r="AU140" s="254" t="s">
        <v>78</v>
      </c>
      <c r="AV140" s="14" t="s">
        <v>247</v>
      </c>
      <c r="AW140" s="14" t="s">
        <v>31</v>
      </c>
      <c r="AX140" s="14" t="s">
        <v>76</v>
      </c>
      <c r="AY140" s="254" t="s">
        <v>240</v>
      </c>
    </row>
    <row r="141" s="2" customFormat="1" ht="24.15" customHeight="1">
      <c r="A141" s="40"/>
      <c r="B141" s="41"/>
      <c r="C141" s="214" t="s">
        <v>322</v>
      </c>
      <c r="D141" s="214" t="s">
        <v>242</v>
      </c>
      <c r="E141" s="215" t="s">
        <v>987</v>
      </c>
      <c r="F141" s="216" t="s">
        <v>988</v>
      </c>
      <c r="G141" s="217" t="s">
        <v>256</v>
      </c>
      <c r="H141" s="218">
        <v>226.44</v>
      </c>
      <c r="I141" s="219"/>
      <c r="J141" s="220">
        <f>ROUND(I141*H141,2)</f>
        <v>0</v>
      </c>
      <c r="K141" s="216" t="s">
        <v>246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247</v>
      </c>
      <c r="AT141" s="225" t="s">
        <v>242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4051</v>
      </c>
    </row>
    <row r="142" s="2" customFormat="1">
      <c r="A142" s="40"/>
      <c r="B142" s="41"/>
      <c r="C142" s="42"/>
      <c r="D142" s="227" t="s">
        <v>249</v>
      </c>
      <c r="E142" s="42"/>
      <c r="F142" s="228" t="s">
        <v>990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249</v>
      </c>
      <c r="AU142" s="19" t="s">
        <v>78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4052</v>
      </c>
      <c r="G143" s="233"/>
      <c r="H143" s="237">
        <v>226.44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226.44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24.15" customHeight="1">
      <c r="A145" s="40"/>
      <c r="B145" s="41"/>
      <c r="C145" s="214" t="s">
        <v>328</v>
      </c>
      <c r="D145" s="214" t="s">
        <v>242</v>
      </c>
      <c r="E145" s="215" t="s">
        <v>837</v>
      </c>
      <c r="F145" s="216" t="s">
        <v>838</v>
      </c>
      <c r="G145" s="217" t="s">
        <v>256</v>
      </c>
      <c r="H145" s="218">
        <v>2.7999999999999998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4053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840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4039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4054</v>
      </c>
      <c r="G148" s="233"/>
      <c r="H148" s="237">
        <v>1.3999999999999999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6" customFormat="1">
      <c r="A149" s="16"/>
      <c r="B149" s="265"/>
      <c r="C149" s="266"/>
      <c r="D149" s="234" t="s">
        <v>251</v>
      </c>
      <c r="E149" s="267" t="s">
        <v>19</v>
      </c>
      <c r="F149" s="268" t="s">
        <v>307</v>
      </c>
      <c r="G149" s="266"/>
      <c r="H149" s="269">
        <v>1.3999999999999999</v>
      </c>
      <c r="I149" s="270"/>
      <c r="J149" s="266"/>
      <c r="K149" s="266"/>
      <c r="L149" s="271"/>
      <c r="M149" s="272"/>
      <c r="N149" s="273"/>
      <c r="O149" s="273"/>
      <c r="P149" s="273"/>
      <c r="Q149" s="273"/>
      <c r="R149" s="273"/>
      <c r="S149" s="273"/>
      <c r="T149" s="274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T149" s="275" t="s">
        <v>251</v>
      </c>
      <c r="AU149" s="275" t="s">
        <v>78</v>
      </c>
      <c r="AV149" s="16" t="s">
        <v>268</v>
      </c>
      <c r="AW149" s="16" t="s">
        <v>31</v>
      </c>
      <c r="AX149" s="16" t="s">
        <v>69</v>
      </c>
      <c r="AY149" s="275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4055</v>
      </c>
      <c r="G150" s="233"/>
      <c r="H150" s="237">
        <v>1.3999999999999999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6" customFormat="1">
      <c r="A151" s="16"/>
      <c r="B151" s="265"/>
      <c r="C151" s="266"/>
      <c r="D151" s="234" t="s">
        <v>251</v>
      </c>
      <c r="E151" s="267" t="s">
        <v>19</v>
      </c>
      <c r="F151" s="268" t="s">
        <v>307</v>
      </c>
      <c r="G151" s="266"/>
      <c r="H151" s="269">
        <v>1.3999999999999999</v>
      </c>
      <c r="I151" s="270"/>
      <c r="J151" s="266"/>
      <c r="K151" s="266"/>
      <c r="L151" s="271"/>
      <c r="M151" s="272"/>
      <c r="N151" s="273"/>
      <c r="O151" s="273"/>
      <c r="P151" s="273"/>
      <c r="Q151" s="273"/>
      <c r="R151" s="273"/>
      <c r="S151" s="273"/>
      <c r="T151" s="274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275" t="s">
        <v>251</v>
      </c>
      <c r="AU151" s="275" t="s">
        <v>78</v>
      </c>
      <c r="AV151" s="16" t="s">
        <v>268</v>
      </c>
      <c r="AW151" s="16" t="s">
        <v>31</v>
      </c>
      <c r="AX151" s="16" t="s">
        <v>69</v>
      </c>
      <c r="AY151" s="275" t="s">
        <v>240</v>
      </c>
    </row>
    <row r="152" s="14" customFormat="1">
      <c r="A152" s="14"/>
      <c r="B152" s="244"/>
      <c r="C152" s="245"/>
      <c r="D152" s="234" t="s">
        <v>251</v>
      </c>
      <c r="E152" s="246" t="s">
        <v>19</v>
      </c>
      <c r="F152" s="247" t="s">
        <v>253</v>
      </c>
      <c r="G152" s="245"/>
      <c r="H152" s="248">
        <v>2.7999999999999998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251</v>
      </c>
      <c r="AU152" s="254" t="s">
        <v>78</v>
      </c>
      <c r="AV152" s="14" t="s">
        <v>247</v>
      </c>
      <c r="AW152" s="14" t="s">
        <v>31</v>
      </c>
      <c r="AX152" s="14" t="s">
        <v>76</v>
      </c>
      <c r="AY152" s="254" t="s">
        <v>240</v>
      </c>
    </row>
    <row r="153" s="2" customFormat="1" ht="21.75" customHeight="1">
      <c r="A153" s="40"/>
      <c r="B153" s="41"/>
      <c r="C153" s="214" t="s">
        <v>334</v>
      </c>
      <c r="D153" s="214" t="s">
        <v>242</v>
      </c>
      <c r="E153" s="215" t="s">
        <v>1009</v>
      </c>
      <c r="F153" s="216" t="s">
        <v>1010</v>
      </c>
      <c r="G153" s="217" t="s">
        <v>245</v>
      </c>
      <c r="H153" s="218">
        <v>329.39999999999998</v>
      </c>
      <c r="I153" s="219"/>
      <c r="J153" s="220">
        <f>ROUND(I153*H153,2)</f>
        <v>0</v>
      </c>
      <c r="K153" s="216" t="s">
        <v>246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0.00084000000000000003</v>
      </c>
      <c r="R153" s="223">
        <f>Q153*H153</f>
        <v>0.276696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247</v>
      </c>
      <c r="AT153" s="225" t="s">
        <v>242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4056</v>
      </c>
    </row>
    <row r="154" s="2" customFormat="1">
      <c r="A154" s="40"/>
      <c r="B154" s="41"/>
      <c r="C154" s="42"/>
      <c r="D154" s="227" t="s">
        <v>249</v>
      </c>
      <c r="E154" s="42"/>
      <c r="F154" s="228" t="s">
        <v>1012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249</v>
      </c>
      <c r="AU154" s="19" t="s">
        <v>78</v>
      </c>
    </row>
    <row r="155" s="15" customFormat="1">
      <c r="A155" s="15"/>
      <c r="B155" s="255"/>
      <c r="C155" s="256"/>
      <c r="D155" s="234" t="s">
        <v>251</v>
      </c>
      <c r="E155" s="257" t="s">
        <v>19</v>
      </c>
      <c r="F155" s="258" t="s">
        <v>4057</v>
      </c>
      <c r="G155" s="256"/>
      <c r="H155" s="257" t="s">
        <v>19</v>
      </c>
      <c r="I155" s="259"/>
      <c r="J155" s="256"/>
      <c r="K155" s="256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251</v>
      </c>
      <c r="AU155" s="264" t="s">
        <v>78</v>
      </c>
      <c r="AV155" s="15" t="s">
        <v>76</v>
      </c>
      <c r="AW155" s="15" t="s">
        <v>31</v>
      </c>
      <c r="AX155" s="15" t="s">
        <v>69</v>
      </c>
      <c r="AY155" s="264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4058</v>
      </c>
      <c r="G156" s="233"/>
      <c r="H156" s="237">
        <v>111.59999999999999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4059</v>
      </c>
      <c r="G157" s="233"/>
      <c r="H157" s="237">
        <v>10.800000000000001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4060</v>
      </c>
      <c r="G158" s="233"/>
      <c r="H158" s="237">
        <v>165.59999999999999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4061</v>
      </c>
      <c r="G159" s="233"/>
      <c r="H159" s="237">
        <v>27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4062</v>
      </c>
      <c r="G160" s="233"/>
      <c r="H160" s="237">
        <v>14.4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329.39999999999998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341</v>
      </c>
      <c r="D162" s="214" t="s">
        <v>242</v>
      </c>
      <c r="E162" s="215" t="s">
        <v>1041</v>
      </c>
      <c r="F162" s="216" t="s">
        <v>1042</v>
      </c>
      <c r="G162" s="217" t="s">
        <v>245</v>
      </c>
      <c r="H162" s="218">
        <v>329.39999999999998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4063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1044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2" customFormat="1" ht="16.5" customHeight="1">
      <c r="A164" s="40"/>
      <c r="B164" s="41"/>
      <c r="C164" s="214" t="s">
        <v>8</v>
      </c>
      <c r="D164" s="214" t="s">
        <v>242</v>
      </c>
      <c r="E164" s="215" t="s">
        <v>274</v>
      </c>
      <c r="F164" s="216" t="s">
        <v>275</v>
      </c>
      <c r="G164" s="217" t="s">
        <v>245</v>
      </c>
      <c r="H164" s="218">
        <v>362.80000000000001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0.00069999999999999999</v>
      </c>
      <c r="R164" s="223">
        <f>Q164*H164</f>
        <v>0.25396000000000002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4064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277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4065</v>
      </c>
      <c r="G166" s="233"/>
      <c r="H166" s="237">
        <v>46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4066</v>
      </c>
      <c r="G167" s="233"/>
      <c r="H167" s="237">
        <v>134.40000000000001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4067</v>
      </c>
      <c r="G168" s="233"/>
      <c r="H168" s="237">
        <v>182.40000000000001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362.80000000000001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2" customFormat="1" ht="24.15" customHeight="1">
      <c r="A170" s="40"/>
      <c r="B170" s="41"/>
      <c r="C170" s="214" t="s">
        <v>355</v>
      </c>
      <c r="D170" s="214" t="s">
        <v>242</v>
      </c>
      <c r="E170" s="215" t="s">
        <v>286</v>
      </c>
      <c r="F170" s="216" t="s">
        <v>287</v>
      </c>
      <c r="G170" s="217" t="s">
        <v>245</v>
      </c>
      <c r="H170" s="218">
        <v>362.80000000000001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4068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289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2" customFormat="1" ht="21.75" customHeight="1">
      <c r="A172" s="40"/>
      <c r="B172" s="41"/>
      <c r="C172" s="214" t="s">
        <v>371</v>
      </c>
      <c r="D172" s="214" t="s">
        <v>242</v>
      </c>
      <c r="E172" s="215" t="s">
        <v>291</v>
      </c>
      <c r="F172" s="216" t="s">
        <v>292</v>
      </c>
      <c r="G172" s="217" t="s">
        <v>256</v>
      </c>
      <c r="H172" s="218">
        <v>264.91000000000003</v>
      </c>
      <c r="I172" s="219"/>
      <c r="J172" s="220">
        <f>ROUND(I172*H172,2)</f>
        <v>0</v>
      </c>
      <c r="K172" s="216" t="s">
        <v>246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0.00046000000000000001</v>
      </c>
      <c r="R172" s="223">
        <f>Q172*H172</f>
        <v>0.12185860000000001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4069</v>
      </c>
    </row>
    <row r="173" s="2" customFormat="1">
      <c r="A173" s="40"/>
      <c r="B173" s="41"/>
      <c r="C173" s="42"/>
      <c r="D173" s="227" t="s">
        <v>249</v>
      </c>
      <c r="E173" s="42"/>
      <c r="F173" s="228" t="s">
        <v>294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249</v>
      </c>
      <c r="AU173" s="19" t="s">
        <v>78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4048</v>
      </c>
      <c r="G174" s="233"/>
      <c r="H174" s="237">
        <v>53.710000000000001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4049</v>
      </c>
      <c r="G175" s="233"/>
      <c r="H175" s="237">
        <v>96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4050</v>
      </c>
      <c r="G176" s="233"/>
      <c r="H176" s="237">
        <v>115.2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4" customFormat="1">
      <c r="A177" s="14"/>
      <c r="B177" s="244"/>
      <c r="C177" s="245"/>
      <c r="D177" s="234" t="s">
        <v>251</v>
      </c>
      <c r="E177" s="246" t="s">
        <v>19</v>
      </c>
      <c r="F177" s="247" t="s">
        <v>253</v>
      </c>
      <c r="G177" s="245"/>
      <c r="H177" s="248">
        <v>264.91000000000003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251</v>
      </c>
      <c r="AU177" s="254" t="s">
        <v>78</v>
      </c>
      <c r="AV177" s="14" t="s">
        <v>247</v>
      </c>
      <c r="AW177" s="14" t="s">
        <v>31</v>
      </c>
      <c r="AX177" s="14" t="s">
        <v>76</v>
      </c>
      <c r="AY177" s="254" t="s">
        <v>240</v>
      </c>
    </row>
    <row r="178" s="2" customFormat="1" ht="24.15" customHeight="1">
      <c r="A178" s="40"/>
      <c r="B178" s="41"/>
      <c r="C178" s="214" t="s">
        <v>385</v>
      </c>
      <c r="D178" s="214" t="s">
        <v>242</v>
      </c>
      <c r="E178" s="215" t="s">
        <v>296</v>
      </c>
      <c r="F178" s="216" t="s">
        <v>297</v>
      </c>
      <c r="G178" s="217" t="s">
        <v>256</v>
      </c>
      <c r="H178" s="218">
        <v>264.91000000000003</v>
      </c>
      <c r="I178" s="219"/>
      <c r="J178" s="220">
        <f>ROUND(I178*H178,2)</f>
        <v>0</v>
      </c>
      <c r="K178" s="216" t="s">
        <v>246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4070</v>
      </c>
    </row>
    <row r="179" s="2" customFormat="1">
      <c r="A179" s="40"/>
      <c r="B179" s="41"/>
      <c r="C179" s="42"/>
      <c r="D179" s="227" t="s">
        <v>249</v>
      </c>
      <c r="E179" s="42"/>
      <c r="F179" s="228" t="s">
        <v>299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249</v>
      </c>
      <c r="AU179" s="19" t="s">
        <v>78</v>
      </c>
    </row>
    <row r="180" s="2" customFormat="1" ht="37.8" customHeight="1">
      <c r="A180" s="40"/>
      <c r="B180" s="41"/>
      <c r="C180" s="214" t="s">
        <v>391</v>
      </c>
      <c r="D180" s="214" t="s">
        <v>242</v>
      </c>
      <c r="E180" s="215" t="s">
        <v>301</v>
      </c>
      <c r="F180" s="216" t="s">
        <v>302</v>
      </c>
      <c r="G180" s="217" t="s">
        <v>256</v>
      </c>
      <c r="H180" s="218">
        <v>607.22199999999998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4071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304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5" customFormat="1">
      <c r="A182" s="15"/>
      <c r="B182" s="255"/>
      <c r="C182" s="256"/>
      <c r="D182" s="234" t="s">
        <v>251</v>
      </c>
      <c r="E182" s="257" t="s">
        <v>19</v>
      </c>
      <c r="F182" s="258" t="s">
        <v>305</v>
      </c>
      <c r="G182" s="256"/>
      <c r="H182" s="257" t="s">
        <v>19</v>
      </c>
      <c r="I182" s="259"/>
      <c r="J182" s="256"/>
      <c r="K182" s="256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251</v>
      </c>
      <c r="AU182" s="264" t="s">
        <v>78</v>
      </c>
      <c r="AV182" s="15" t="s">
        <v>76</v>
      </c>
      <c r="AW182" s="15" t="s">
        <v>31</v>
      </c>
      <c r="AX182" s="15" t="s">
        <v>69</v>
      </c>
      <c r="AY182" s="264" t="s">
        <v>240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4072</v>
      </c>
      <c r="G183" s="233"/>
      <c r="H183" s="237">
        <v>299.01100000000002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4073</v>
      </c>
      <c r="G184" s="233"/>
      <c r="H184" s="237">
        <v>4.5999999999999996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303.61100000000005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308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4072</v>
      </c>
      <c r="G187" s="233"/>
      <c r="H187" s="237">
        <v>299.01100000000002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4073</v>
      </c>
      <c r="G188" s="233"/>
      <c r="H188" s="237">
        <v>4.5999999999999996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6" customFormat="1">
      <c r="A189" s="16"/>
      <c r="B189" s="265"/>
      <c r="C189" s="266"/>
      <c r="D189" s="234" t="s">
        <v>251</v>
      </c>
      <c r="E189" s="267" t="s">
        <v>19</v>
      </c>
      <c r="F189" s="268" t="s">
        <v>307</v>
      </c>
      <c r="G189" s="266"/>
      <c r="H189" s="269">
        <v>303.61100000000005</v>
      </c>
      <c r="I189" s="270"/>
      <c r="J189" s="266"/>
      <c r="K189" s="266"/>
      <c r="L189" s="271"/>
      <c r="M189" s="272"/>
      <c r="N189" s="273"/>
      <c r="O189" s="273"/>
      <c r="P189" s="273"/>
      <c r="Q189" s="273"/>
      <c r="R189" s="273"/>
      <c r="S189" s="273"/>
      <c r="T189" s="274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5" t="s">
        <v>251</v>
      </c>
      <c r="AU189" s="275" t="s">
        <v>78</v>
      </c>
      <c r="AV189" s="16" t="s">
        <v>268</v>
      </c>
      <c r="AW189" s="16" t="s">
        <v>31</v>
      </c>
      <c r="AX189" s="16" t="s">
        <v>69</v>
      </c>
      <c r="AY189" s="275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607.22200000000009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37.8" customHeight="1">
      <c r="A191" s="40"/>
      <c r="B191" s="41"/>
      <c r="C191" s="214" t="s">
        <v>397</v>
      </c>
      <c r="D191" s="214" t="s">
        <v>242</v>
      </c>
      <c r="E191" s="215" t="s">
        <v>1801</v>
      </c>
      <c r="F191" s="216" t="s">
        <v>1802</v>
      </c>
      <c r="G191" s="217" t="s">
        <v>256</v>
      </c>
      <c r="H191" s="218">
        <v>192.339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4074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1804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320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4048</v>
      </c>
      <c r="G194" s="233"/>
      <c r="H194" s="237">
        <v>53.710000000000001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4049</v>
      </c>
      <c r="G195" s="233"/>
      <c r="H195" s="237">
        <v>96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3" customFormat="1">
      <c r="A196" s="13"/>
      <c r="B196" s="232"/>
      <c r="C196" s="233"/>
      <c r="D196" s="234" t="s">
        <v>251</v>
      </c>
      <c r="E196" s="235" t="s">
        <v>19</v>
      </c>
      <c r="F196" s="236" t="s">
        <v>4050</v>
      </c>
      <c r="G196" s="233"/>
      <c r="H196" s="237">
        <v>115.2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31</v>
      </c>
      <c r="AX196" s="13" t="s">
        <v>69</v>
      </c>
      <c r="AY196" s="243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4052</v>
      </c>
      <c r="G197" s="233"/>
      <c r="H197" s="237">
        <v>226.44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4075</v>
      </c>
      <c r="G198" s="233"/>
      <c r="H198" s="237">
        <v>-299.01100000000002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192.339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24.15" customHeight="1">
      <c r="A200" s="40"/>
      <c r="B200" s="41"/>
      <c r="C200" s="214" t="s">
        <v>7</v>
      </c>
      <c r="D200" s="214" t="s">
        <v>242</v>
      </c>
      <c r="E200" s="215" t="s">
        <v>329</v>
      </c>
      <c r="F200" s="216" t="s">
        <v>330</v>
      </c>
      <c r="G200" s="217" t="s">
        <v>256</v>
      </c>
      <c r="H200" s="218">
        <v>303.61099999999999</v>
      </c>
      <c r="I200" s="219"/>
      <c r="J200" s="220">
        <f>ROUND(I200*H200,2)</f>
        <v>0</v>
      </c>
      <c r="K200" s="216" t="s">
        <v>246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247</v>
      </c>
      <c r="AT200" s="225" t="s">
        <v>242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4076</v>
      </c>
    </row>
    <row r="201" s="2" customFormat="1">
      <c r="A201" s="40"/>
      <c r="B201" s="41"/>
      <c r="C201" s="42"/>
      <c r="D201" s="227" t="s">
        <v>249</v>
      </c>
      <c r="E201" s="42"/>
      <c r="F201" s="228" t="s">
        <v>332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249</v>
      </c>
      <c r="AU201" s="19" t="s">
        <v>78</v>
      </c>
    </row>
    <row r="202" s="15" customFormat="1">
      <c r="A202" s="15"/>
      <c r="B202" s="255"/>
      <c r="C202" s="256"/>
      <c r="D202" s="234" t="s">
        <v>251</v>
      </c>
      <c r="E202" s="257" t="s">
        <v>19</v>
      </c>
      <c r="F202" s="258" t="s">
        <v>333</v>
      </c>
      <c r="G202" s="256"/>
      <c r="H202" s="257" t="s">
        <v>19</v>
      </c>
      <c r="I202" s="259"/>
      <c r="J202" s="256"/>
      <c r="K202" s="256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251</v>
      </c>
      <c r="AU202" s="264" t="s">
        <v>78</v>
      </c>
      <c r="AV202" s="15" t="s">
        <v>76</v>
      </c>
      <c r="AW202" s="15" t="s">
        <v>31</v>
      </c>
      <c r="AX202" s="15" t="s">
        <v>69</v>
      </c>
      <c r="AY202" s="264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4072</v>
      </c>
      <c r="G203" s="233"/>
      <c r="H203" s="237">
        <v>299.01100000000002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4073</v>
      </c>
      <c r="G204" s="233"/>
      <c r="H204" s="237">
        <v>4.5999999999999996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303.61100000000005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406</v>
      </c>
      <c r="D206" s="214" t="s">
        <v>242</v>
      </c>
      <c r="E206" s="215" t="s">
        <v>342</v>
      </c>
      <c r="F206" s="216" t="s">
        <v>343</v>
      </c>
      <c r="G206" s="217" t="s">
        <v>344</v>
      </c>
      <c r="H206" s="218">
        <v>384.678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4077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346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15" customFormat="1">
      <c r="A208" s="15"/>
      <c r="B208" s="255"/>
      <c r="C208" s="256"/>
      <c r="D208" s="234" t="s">
        <v>251</v>
      </c>
      <c r="E208" s="257" t="s">
        <v>19</v>
      </c>
      <c r="F208" s="258" t="s">
        <v>320</v>
      </c>
      <c r="G208" s="256"/>
      <c r="H208" s="257" t="s">
        <v>19</v>
      </c>
      <c r="I208" s="259"/>
      <c r="J208" s="256"/>
      <c r="K208" s="256"/>
      <c r="L208" s="260"/>
      <c r="M208" s="261"/>
      <c r="N208" s="262"/>
      <c r="O208" s="262"/>
      <c r="P208" s="262"/>
      <c r="Q208" s="262"/>
      <c r="R208" s="262"/>
      <c r="S208" s="262"/>
      <c r="T208" s="263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4" t="s">
        <v>251</v>
      </c>
      <c r="AU208" s="264" t="s">
        <v>78</v>
      </c>
      <c r="AV208" s="15" t="s">
        <v>76</v>
      </c>
      <c r="AW208" s="15" t="s">
        <v>31</v>
      </c>
      <c r="AX208" s="15" t="s">
        <v>69</v>
      </c>
      <c r="AY208" s="264" t="s">
        <v>240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4048</v>
      </c>
      <c r="G209" s="233"/>
      <c r="H209" s="237">
        <v>53.710000000000001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4049</v>
      </c>
      <c r="G210" s="233"/>
      <c r="H210" s="237">
        <v>96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4050</v>
      </c>
      <c r="G211" s="233"/>
      <c r="H211" s="237">
        <v>115.2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4052</v>
      </c>
      <c r="G212" s="233"/>
      <c r="H212" s="237">
        <v>226.44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4075</v>
      </c>
      <c r="G213" s="233"/>
      <c r="H213" s="237">
        <v>-299.01100000000002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192.339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13" customFormat="1">
      <c r="A215" s="13"/>
      <c r="B215" s="232"/>
      <c r="C215" s="233"/>
      <c r="D215" s="234" t="s">
        <v>251</v>
      </c>
      <c r="E215" s="233"/>
      <c r="F215" s="236" t="s">
        <v>4078</v>
      </c>
      <c r="G215" s="233"/>
      <c r="H215" s="237">
        <v>384.678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4</v>
      </c>
      <c r="AX215" s="13" t="s">
        <v>76</v>
      </c>
      <c r="AY215" s="243" t="s">
        <v>240</v>
      </c>
    </row>
    <row r="216" s="2" customFormat="1" ht="24.15" customHeight="1">
      <c r="A216" s="40"/>
      <c r="B216" s="41"/>
      <c r="C216" s="214" t="s">
        <v>413</v>
      </c>
      <c r="D216" s="214" t="s">
        <v>242</v>
      </c>
      <c r="E216" s="215" t="s">
        <v>348</v>
      </c>
      <c r="F216" s="216" t="s">
        <v>349</v>
      </c>
      <c r="G216" s="217" t="s">
        <v>256</v>
      </c>
      <c r="H216" s="218">
        <v>303.61099999999999</v>
      </c>
      <c r="I216" s="219"/>
      <c r="J216" s="220">
        <f>ROUND(I216*H216,2)</f>
        <v>0</v>
      </c>
      <c r="K216" s="216" t="s">
        <v>246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247</v>
      </c>
      <c r="AT216" s="225" t="s">
        <v>242</v>
      </c>
      <c r="AU216" s="225" t="s">
        <v>78</v>
      </c>
      <c r="AY216" s="19" t="s">
        <v>240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247</v>
      </c>
      <c r="BM216" s="225" t="s">
        <v>4079</v>
      </c>
    </row>
    <row r="217" s="2" customFormat="1">
      <c r="A217" s="40"/>
      <c r="B217" s="41"/>
      <c r="C217" s="42"/>
      <c r="D217" s="227" t="s">
        <v>249</v>
      </c>
      <c r="E217" s="42"/>
      <c r="F217" s="228" t="s">
        <v>351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249</v>
      </c>
      <c r="AU217" s="19" t="s">
        <v>78</v>
      </c>
    </row>
    <row r="218" s="15" customFormat="1">
      <c r="A218" s="15"/>
      <c r="B218" s="255"/>
      <c r="C218" s="256"/>
      <c r="D218" s="234" t="s">
        <v>251</v>
      </c>
      <c r="E218" s="257" t="s">
        <v>19</v>
      </c>
      <c r="F218" s="258" t="s">
        <v>352</v>
      </c>
      <c r="G218" s="256"/>
      <c r="H218" s="257" t="s">
        <v>19</v>
      </c>
      <c r="I218" s="259"/>
      <c r="J218" s="256"/>
      <c r="K218" s="256"/>
      <c r="L218" s="260"/>
      <c r="M218" s="261"/>
      <c r="N218" s="262"/>
      <c r="O218" s="262"/>
      <c r="P218" s="262"/>
      <c r="Q218" s="262"/>
      <c r="R218" s="262"/>
      <c r="S218" s="262"/>
      <c r="T218" s="263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4" t="s">
        <v>251</v>
      </c>
      <c r="AU218" s="264" t="s">
        <v>78</v>
      </c>
      <c r="AV218" s="15" t="s">
        <v>76</v>
      </c>
      <c r="AW218" s="15" t="s">
        <v>31</v>
      </c>
      <c r="AX218" s="15" t="s">
        <v>69</v>
      </c>
      <c r="AY218" s="264" t="s">
        <v>240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4072</v>
      </c>
      <c r="G219" s="233"/>
      <c r="H219" s="237">
        <v>299.01100000000002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4073</v>
      </c>
      <c r="G220" s="233"/>
      <c r="H220" s="237">
        <v>4.5999999999999996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303.61100000000005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24.15" customHeight="1">
      <c r="A222" s="40"/>
      <c r="B222" s="41"/>
      <c r="C222" s="214" t="s">
        <v>427</v>
      </c>
      <c r="D222" s="214" t="s">
        <v>242</v>
      </c>
      <c r="E222" s="215" t="s">
        <v>356</v>
      </c>
      <c r="F222" s="216" t="s">
        <v>357</v>
      </c>
      <c r="G222" s="217" t="s">
        <v>256</v>
      </c>
      <c r="H222" s="218">
        <v>299.01100000000002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4080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359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5" customFormat="1">
      <c r="A224" s="15"/>
      <c r="B224" s="255"/>
      <c r="C224" s="256"/>
      <c r="D224" s="234" t="s">
        <v>251</v>
      </c>
      <c r="E224" s="257" t="s">
        <v>19</v>
      </c>
      <c r="F224" s="258" t="s">
        <v>333</v>
      </c>
      <c r="G224" s="256"/>
      <c r="H224" s="257" t="s">
        <v>19</v>
      </c>
      <c r="I224" s="259"/>
      <c r="J224" s="256"/>
      <c r="K224" s="256"/>
      <c r="L224" s="260"/>
      <c r="M224" s="261"/>
      <c r="N224" s="262"/>
      <c r="O224" s="262"/>
      <c r="P224" s="262"/>
      <c r="Q224" s="262"/>
      <c r="R224" s="262"/>
      <c r="S224" s="262"/>
      <c r="T224" s="26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4" t="s">
        <v>251</v>
      </c>
      <c r="AU224" s="264" t="s">
        <v>78</v>
      </c>
      <c r="AV224" s="15" t="s">
        <v>76</v>
      </c>
      <c r="AW224" s="15" t="s">
        <v>31</v>
      </c>
      <c r="AX224" s="15" t="s">
        <v>69</v>
      </c>
      <c r="AY224" s="264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4048</v>
      </c>
      <c r="G225" s="233"/>
      <c r="H225" s="237">
        <v>53.710000000000001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4049</v>
      </c>
      <c r="G226" s="233"/>
      <c r="H226" s="237">
        <v>96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4050</v>
      </c>
      <c r="G227" s="233"/>
      <c r="H227" s="237">
        <v>115.2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4052</v>
      </c>
      <c r="G228" s="233"/>
      <c r="H228" s="237">
        <v>226.44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6" customFormat="1">
      <c r="A229" s="16"/>
      <c r="B229" s="265"/>
      <c r="C229" s="266"/>
      <c r="D229" s="234" t="s">
        <v>251</v>
      </c>
      <c r="E229" s="267" t="s">
        <v>19</v>
      </c>
      <c r="F229" s="268" t="s">
        <v>307</v>
      </c>
      <c r="G229" s="266"/>
      <c r="H229" s="269">
        <v>491.35000000000002</v>
      </c>
      <c r="I229" s="270"/>
      <c r="J229" s="266"/>
      <c r="K229" s="266"/>
      <c r="L229" s="271"/>
      <c r="M229" s="272"/>
      <c r="N229" s="273"/>
      <c r="O229" s="273"/>
      <c r="P229" s="273"/>
      <c r="Q229" s="273"/>
      <c r="R229" s="273"/>
      <c r="S229" s="273"/>
      <c r="T229" s="274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75" t="s">
        <v>251</v>
      </c>
      <c r="AU229" s="275" t="s">
        <v>78</v>
      </c>
      <c r="AV229" s="16" t="s">
        <v>268</v>
      </c>
      <c r="AW229" s="16" t="s">
        <v>31</v>
      </c>
      <c r="AX229" s="16" t="s">
        <v>69</v>
      </c>
      <c r="AY229" s="275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4081</v>
      </c>
      <c r="G230" s="233"/>
      <c r="H230" s="237">
        <v>-45.984999999999999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4082</v>
      </c>
      <c r="G231" s="233"/>
      <c r="H231" s="237">
        <v>-128.529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6" customFormat="1">
      <c r="A232" s="16"/>
      <c r="B232" s="265"/>
      <c r="C232" s="266"/>
      <c r="D232" s="234" t="s">
        <v>251</v>
      </c>
      <c r="E232" s="267" t="s">
        <v>19</v>
      </c>
      <c r="F232" s="268" t="s">
        <v>307</v>
      </c>
      <c r="G232" s="266"/>
      <c r="H232" s="269">
        <v>-174.51400000000001</v>
      </c>
      <c r="I232" s="270"/>
      <c r="J232" s="266"/>
      <c r="K232" s="266"/>
      <c r="L232" s="271"/>
      <c r="M232" s="272"/>
      <c r="N232" s="273"/>
      <c r="O232" s="273"/>
      <c r="P232" s="273"/>
      <c r="Q232" s="273"/>
      <c r="R232" s="273"/>
      <c r="S232" s="273"/>
      <c r="T232" s="274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275" t="s">
        <v>251</v>
      </c>
      <c r="AU232" s="275" t="s">
        <v>78</v>
      </c>
      <c r="AV232" s="16" t="s">
        <v>268</v>
      </c>
      <c r="AW232" s="16" t="s">
        <v>31</v>
      </c>
      <c r="AX232" s="16" t="s">
        <v>69</v>
      </c>
      <c r="AY232" s="275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4083</v>
      </c>
      <c r="G233" s="233"/>
      <c r="H233" s="237">
        <v>-4.5999999999999996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4084</v>
      </c>
      <c r="G234" s="233"/>
      <c r="H234" s="237">
        <v>-13.225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6" customFormat="1">
      <c r="A235" s="16"/>
      <c r="B235" s="265"/>
      <c r="C235" s="266"/>
      <c r="D235" s="234" t="s">
        <v>251</v>
      </c>
      <c r="E235" s="267" t="s">
        <v>19</v>
      </c>
      <c r="F235" s="268" t="s">
        <v>307</v>
      </c>
      <c r="G235" s="266"/>
      <c r="H235" s="269">
        <v>-17.824999999999999</v>
      </c>
      <c r="I235" s="270"/>
      <c r="J235" s="266"/>
      <c r="K235" s="266"/>
      <c r="L235" s="271"/>
      <c r="M235" s="272"/>
      <c r="N235" s="273"/>
      <c r="O235" s="273"/>
      <c r="P235" s="273"/>
      <c r="Q235" s="273"/>
      <c r="R235" s="273"/>
      <c r="S235" s="273"/>
      <c r="T235" s="274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T235" s="275" t="s">
        <v>251</v>
      </c>
      <c r="AU235" s="275" t="s">
        <v>78</v>
      </c>
      <c r="AV235" s="16" t="s">
        <v>268</v>
      </c>
      <c r="AW235" s="16" t="s">
        <v>31</v>
      </c>
      <c r="AX235" s="16" t="s">
        <v>69</v>
      </c>
      <c r="AY235" s="275" t="s">
        <v>240</v>
      </c>
    </row>
    <row r="236" s="14" customFormat="1">
      <c r="A236" s="14"/>
      <c r="B236" s="244"/>
      <c r="C236" s="245"/>
      <c r="D236" s="234" t="s">
        <v>251</v>
      </c>
      <c r="E236" s="246" t="s">
        <v>19</v>
      </c>
      <c r="F236" s="247" t="s">
        <v>253</v>
      </c>
      <c r="G236" s="245"/>
      <c r="H236" s="248">
        <v>299.01099999999997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251</v>
      </c>
      <c r="AU236" s="254" t="s">
        <v>78</v>
      </c>
      <c r="AV236" s="14" t="s">
        <v>247</v>
      </c>
      <c r="AW236" s="14" t="s">
        <v>31</v>
      </c>
      <c r="AX236" s="14" t="s">
        <v>76</v>
      </c>
      <c r="AY236" s="254" t="s">
        <v>240</v>
      </c>
    </row>
    <row r="237" s="2" customFormat="1" ht="24.15" customHeight="1">
      <c r="A237" s="40"/>
      <c r="B237" s="41"/>
      <c r="C237" s="214" t="s">
        <v>434</v>
      </c>
      <c r="D237" s="214" t="s">
        <v>242</v>
      </c>
      <c r="E237" s="215" t="s">
        <v>356</v>
      </c>
      <c r="F237" s="216" t="s">
        <v>357</v>
      </c>
      <c r="G237" s="217" t="s">
        <v>256</v>
      </c>
      <c r="H237" s="218">
        <v>4.5999999999999996</v>
      </c>
      <c r="I237" s="219"/>
      <c r="J237" s="220">
        <f>ROUND(I237*H237,2)</f>
        <v>0</v>
      </c>
      <c r="K237" s="216" t="s">
        <v>246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247</v>
      </c>
      <c r="AT237" s="225" t="s">
        <v>242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4085</v>
      </c>
    </row>
    <row r="238" s="2" customFormat="1">
      <c r="A238" s="40"/>
      <c r="B238" s="41"/>
      <c r="C238" s="42"/>
      <c r="D238" s="227" t="s">
        <v>249</v>
      </c>
      <c r="E238" s="42"/>
      <c r="F238" s="228" t="s">
        <v>359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249</v>
      </c>
      <c r="AU238" s="19" t="s">
        <v>78</v>
      </c>
    </row>
    <row r="239" s="15" customFormat="1">
      <c r="A239" s="15"/>
      <c r="B239" s="255"/>
      <c r="C239" s="256"/>
      <c r="D239" s="234" t="s">
        <v>251</v>
      </c>
      <c r="E239" s="257" t="s">
        <v>19</v>
      </c>
      <c r="F239" s="258" t="s">
        <v>1093</v>
      </c>
      <c r="G239" s="256"/>
      <c r="H239" s="257" t="s">
        <v>19</v>
      </c>
      <c r="I239" s="259"/>
      <c r="J239" s="256"/>
      <c r="K239" s="256"/>
      <c r="L239" s="260"/>
      <c r="M239" s="261"/>
      <c r="N239" s="262"/>
      <c r="O239" s="262"/>
      <c r="P239" s="262"/>
      <c r="Q239" s="262"/>
      <c r="R239" s="262"/>
      <c r="S239" s="262"/>
      <c r="T239" s="263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4" t="s">
        <v>251</v>
      </c>
      <c r="AU239" s="264" t="s">
        <v>78</v>
      </c>
      <c r="AV239" s="15" t="s">
        <v>76</v>
      </c>
      <c r="AW239" s="15" t="s">
        <v>31</v>
      </c>
      <c r="AX239" s="15" t="s">
        <v>69</v>
      </c>
      <c r="AY239" s="264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4086</v>
      </c>
      <c r="G240" s="233"/>
      <c r="H240" s="237">
        <v>2.2000000000000002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4087</v>
      </c>
      <c r="G241" s="233"/>
      <c r="H241" s="237">
        <v>2.3999999999999999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4.5999999999999996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24.15" customHeight="1">
      <c r="A243" s="40"/>
      <c r="B243" s="41"/>
      <c r="C243" s="214" t="s">
        <v>440</v>
      </c>
      <c r="D243" s="214" t="s">
        <v>242</v>
      </c>
      <c r="E243" s="215" t="s">
        <v>356</v>
      </c>
      <c r="F243" s="216" t="s">
        <v>357</v>
      </c>
      <c r="G243" s="217" t="s">
        <v>256</v>
      </c>
      <c r="H243" s="218">
        <v>13.225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4088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359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15" customFormat="1">
      <c r="A245" s="15"/>
      <c r="B245" s="255"/>
      <c r="C245" s="256"/>
      <c r="D245" s="234" t="s">
        <v>251</v>
      </c>
      <c r="E245" s="257" t="s">
        <v>19</v>
      </c>
      <c r="F245" s="258" t="s">
        <v>1098</v>
      </c>
      <c r="G245" s="256"/>
      <c r="H245" s="257" t="s">
        <v>19</v>
      </c>
      <c r="I245" s="259"/>
      <c r="J245" s="256"/>
      <c r="K245" s="256"/>
      <c r="L245" s="260"/>
      <c r="M245" s="261"/>
      <c r="N245" s="262"/>
      <c r="O245" s="262"/>
      <c r="P245" s="262"/>
      <c r="Q245" s="262"/>
      <c r="R245" s="262"/>
      <c r="S245" s="262"/>
      <c r="T245" s="263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4" t="s">
        <v>251</v>
      </c>
      <c r="AU245" s="264" t="s">
        <v>78</v>
      </c>
      <c r="AV245" s="15" t="s">
        <v>76</v>
      </c>
      <c r="AW245" s="15" t="s">
        <v>31</v>
      </c>
      <c r="AX245" s="15" t="s">
        <v>69</v>
      </c>
      <c r="AY245" s="264" t="s">
        <v>240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4089</v>
      </c>
      <c r="G246" s="233"/>
      <c r="H246" s="237">
        <v>12.65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4090</v>
      </c>
      <c r="G247" s="233"/>
      <c r="H247" s="237">
        <v>5.1749999999999998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6" customFormat="1">
      <c r="A248" s="16"/>
      <c r="B248" s="265"/>
      <c r="C248" s="266"/>
      <c r="D248" s="234" t="s">
        <v>251</v>
      </c>
      <c r="E248" s="267" t="s">
        <v>19</v>
      </c>
      <c r="F248" s="268" t="s">
        <v>307</v>
      </c>
      <c r="G248" s="266"/>
      <c r="H248" s="269">
        <v>17.824999999999999</v>
      </c>
      <c r="I248" s="270"/>
      <c r="J248" s="266"/>
      <c r="K248" s="266"/>
      <c r="L248" s="271"/>
      <c r="M248" s="272"/>
      <c r="N248" s="273"/>
      <c r="O248" s="273"/>
      <c r="P248" s="273"/>
      <c r="Q248" s="273"/>
      <c r="R248" s="273"/>
      <c r="S248" s="273"/>
      <c r="T248" s="274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75" t="s">
        <v>251</v>
      </c>
      <c r="AU248" s="275" t="s">
        <v>78</v>
      </c>
      <c r="AV248" s="16" t="s">
        <v>268</v>
      </c>
      <c r="AW248" s="16" t="s">
        <v>31</v>
      </c>
      <c r="AX248" s="16" t="s">
        <v>69</v>
      </c>
      <c r="AY248" s="275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4091</v>
      </c>
      <c r="G249" s="233"/>
      <c r="H249" s="237">
        <v>-4.5999999999999996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6" customFormat="1">
      <c r="A250" s="16"/>
      <c r="B250" s="265"/>
      <c r="C250" s="266"/>
      <c r="D250" s="234" t="s">
        <v>251</v>
      </c>
      <c r="E250" s="267" t="s">
        <v>19</v>
      </c>
      <c r="F250" s="268" t="s">
        <v>307</v>
      </c>
      <c r="G250" s="266"/>
      <c r="H250" s="269">
        <v>-4.5999999999999996</v>
      </c>
      <c r="I250" s="270"/>
      <c r="J250" s="266"/>
      <c r="K250" s="266"/>
      <c r="L250" s="271"/>
      <c r="M250" s="272"/>
      <c r="N250" s="273"/>
      <c r="O250" s="273"/>
      <c r="P250" s="273"/>
      <c r="Q250" s="273"/>
      <c r="R250" s="273"/>
      <c r="S250" s="273"/>
      <c r="T250" s="274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275" t="s">
        <v>251</v>
      </c>
      <c r="AU250" s="275" t="s">
        <v>78</v>
      </c>
      <c r="AV250" s="16" t="s">
        <v>268</v>
      </c>
      <c r="AW250" s="16" t="s">
        <v>31</v>
      </c>
      <c r="AX250" s="16" t="s">
        <v>69</v>
      </c>
      <c r="AY250" s="275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13.225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16.5" customHeight="1">
      <c r="A252" s="40"/>
      <c r="B252" s="41"/>
      <c r="C252" s="276" t="s">
        <v>445</v>
      </c>
      <c r="D252" s="276" t="s">
        <v>386</v>
      </c>
      <c r="E252" s="277" t="s">
        <v>1108</v>
      </c>
      <c r="F252" s="278" t="s">
        <v>1109</v>
      </c>
      <c r="G252" s="279" t="s">
        <v>344</v>
      </c>
      <c r="H252" s="280">
        <v>28.565999999999999</v>
      </c>
      <c r="I252" s="281"/>
      <c r="J252" s="282">
        <f>ROUND(I252*H252,2)</f>
        <v>0</v>
      </c>
      <c r="K252" s="278" t="s">
        <v>246</v>
      </c>
      <c r="L252" s="283"/>
      <c r="M252" s="284" t="s">
        <v>19</v>
      </c>
      <c r="N252" s="285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300</v>
      </c>
      <c r="AT252" s="225" t="s">
        <v>386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4092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4093</v>
      </c>
      <c r="G253" s="233"/>
      <c r="H253" s="237">
        <v>28.565999999999999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28.565999999999999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37.8" customHeight="1">
      <c r="A255" s="40"/>
      <c r="B255" s="41"/>
      <c r="C255" s="214" t="s">
        <v>450</v>
      </c>
      <c r="D255" s="214" t="s">
        <v>242</v>
      </c>
      <c r="E255" s="215" t="s">
        <v>372</v>
      </c>
      <c r="F255" s="216" t="s">
        <v>373</v>
      </c>
      <c r="G255" s="217" t="s">
        <v>256</v>
      </c>
      <c r="H255" s="218">
        <v>102.242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4094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375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15" customFormat="1">
      <c r="A257" s="15"/>
      <c r="B257" s="255"/>
      <c r="C257" s="256"/>
      <c r="D257" s="234" t="s">
        <v>251</v>
      </c>
      <c r="E257" s="257" t="s">
        <v>19</v>
      </c>
      <c r="F257" s="258" t="s">
        <v>4095</v>
      </c>
      <c r="G257" s="256"/>
      <c r="H257" s="257" t="s">
        <v>19</v>
      </c>
      <c r="I257" s="259"/>
      <c r="J257" s="256"/>
      <c r="K257" s="256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251</v>
      </c>
      <c r="AU257" s="264" t="s">
        <v>78</v>
      </c>
      <c r="AV257" s="15" t="s">
        <v>76</v>
      </c>
      <c r="AW257" s="15" t="s">
        <v>31</v>
      </c>
      <c r="AX257" s="15" t="s">
        <v>69</v>
      </c>
      <c r="AY257" s="264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4096</v>
      </c>
      <c r="G258" s="233"/>
      <c r="H258" s="237">
        <v>12.116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4097</v>
      </c>
      <c r="G259" s="233"/>
      <c r="H259" s="237">
        <v>19.096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4098</v>
      </c>
      <c r="G260" s="233"/>
      <c r="H260" s="237">
        <v>21.753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6" customFormat="1">
      <c r="A261" s="16"/>
      <c r="B261" s="265"/>
      <c r="C261" s="266"/>
      <c r="D261" s="234" t="s">
        <v>251</v>
      </c>
      <c r="E261" s="267" t="s">
        <v>19</v>
      </c>
      <c r="F261" s="268" t="s">
        <v>307</v>
      </c>
      <c r="G261" s="266"/>
      <c r="H261" s="269">
        <v>52.965000000000003</v>
      </c>
      <c r="I261" s="270"/>
      <c r="J261" s="266"/>
      <c r="K261" s="266"/>
      <c r="L261" s="271"/>
      <c r="M261" s="272"/>
      <c r="N261" s="273"/>
      <c r="O261" s="273"/>
      <c r="P261" s="273"/>
      <c r="Q261" s="273"/>
      <c r="R261" s="273"/>
      <c r="S261" s="273"/>
      <c r="T261" s="274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T261" s="275" t="s">
        <v>251</v>
      </c>
      <c r="AU261" s="275" t="s">
        <v>78</v>
      </c>
      <c r="AV261" s="16" t="s">
        <v>268</v>
      </c>
      <c r="AW261" s="16" t="s">
        <v>31</v>
      </c>
      <c r="AX261" s="16" t="s">
        <v>69</v>
      </c>
      <c r="AY261" s="275" t="s">
        <v>240</v>
      </c>
    </row>
    <row r="262" s="15" customFormat="1">
      <c r="A262" s="15"/>
      <c r="B262" s="255"/>
      <c r="C262" s="256"/>
      <c r="D262" s="234" t="s">
        <v>251</v>
      </c>
      <c r="E262" s="257" t="s">
        <v>19</v>
      </c>
      <c r="F262" s="258" t="s">
        <v>3448</v>
      </c>
      <c r="G262" s="256"/>
      <c r="H262" s="257" t="s">
        <v>19</v>
      </c>
      <c r="I262" s="259"/>
      <c r="J262" s="256"/>
      <c r="K262" s="256"/>
      <c r="L262" s="260"/>
      <c r="M262" s="261"/>
      <c r="N262" s="262"/>
      <c r="O262" s="262"/>
      <c r="P262" s="262"/>
      <c r="Q262" s="262"/>
      <c r="R262" s="262"/>
      <c r="S262" s="262"/>
      <c r="T262" s="263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64" t="s">
        <v>251</v>
      </c>
      <c r="AU262" s="264" t="s">
        <v>78</v>
      </c>
      <c r="AV262" s="15" t="s">
        <v>76</v>
      </c>
      <c r="AW262" s="15" t="s">
        <v>31</v>
      </c>
      <c r="AX262" s="15" t="s">
        <v>69</v>
      </c>
      <c r="AY262" s="264" t="s">
        <v>240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4099</v>
      </c>
      <c r="G263" s="233"/>
      <c r="H263" s="237">
        <v>19.524999999999999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3" customFormat="1">
      <c r="A264" s="13"/>
      <c r="B264" s="232"/>
      <c r="C264" s="233"/>
      <c r="D264" s="234" t="s">
        <v>251</v>
      </c>
      <c r="E264" s="235" t="s">
        <v>19</v>
      </c>
      <c r="F264" s="236" t="s">
        <v>4100</v>
      </c>
      <c r="G264" s="233"/>
      <c r="H264" s="237">
        <v>1.5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251</v>
      </c>
      <c r="AU264" s="243" t="s">
        <v>78</v>
      </c>
      <c r="AV264" s="13" t="s">
        <v>78</v>
      </c>
      <c r="AW264" s="13" t="s">
        <v>31</v>
      </c>
      <c r="AX264" s="13" t="s">
        <v>69</v>
      </c>
      <c r="AY264" s="243" t="s">
        <v>240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4101</v>
      </c>
      <c r="G265" s="233"/>
      <c r="H265" s="237">
        <v>28.821999999999999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4102</v>
      </c>
      <c r="G266" s="233"/>
      <c r="H266" s="237">
        <v>5.7199999999999998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4103</v>
      </c>
      <c r="G267" s="233"/>
      <c r="H267" s="237">
        <v>-6.29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6" customFormat="1">
      <c r="A268" s="16"/>
      <c r="B268" s="265"/>
      <c r="C268" s="266"/>
      <c r="D268" s="234" t="s">
        <v>251</v>
      </c>
      <c r="E268" s="267" t="s">
        <v>19</v>
      </c>
      <c r="F268" s="268" t="s">
        <v>307</v>
      </c>
      <c r="G268" s="266"/>
      <c r="H268" s="269">
        <v>49.276999999999994</v>
      </c>
      <c r="I268" s="270"/>
      <c r="J268" s="266"/>
      <c r="K268" s="266"/>
      <c r="L268" s="271"/>
      <c r="M268" s="272"/>
      <c r="N268" s="273"/>
      <c r="O268" s="273"/>
      <c r="P268" s="273"/>
      <c r="Q268" s="273"/>
      <c r="R268" s="273"/>
      <c r="S268" s="273"/>
      <c r="T268" s="274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T268" s="275" t="s">
        <v>251</v>
      </c>
      <c r="AU268" s="275" t="s">
        <v>78</v>
      </c>
      <c r="AV268" s="16" t="s">
        <v>268</v>
      </c>
      <c r="AW268" s="16" t="s">
        <v>31</v>
      </c>
      <c r="AX268" s="16" t="s">
        <v>69</v>
      </c>
      <c r="AY268" s="275" t="s">
        <v>240</v>
      </c>
    </row>
    <row r="269" s="14" customFormat="1">
      <c r="A269" s="14"/>
      <c r="B269" s="244"/>
      <c r="C269" s="245"/>
      <c r="D269" s="234" t="s">
        <v>251</v>
      </c>
      <c r="E269" s="246" t="s">
        <v>19</v>
      </c>
      <c r="F269" s="247" t="s">
        <v>253</v>
      </c>
      <c r="G269" s="245"/>
      <c r="H269" s="248">
        <v>102.242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251</v>
      </c>
      <c r="AU269" s="254" t="s">
        <v>78</v>
      </c>
      <c r="AV269" s="14" t="s">
        <v>247</v>
      </c>
      <c r="AW269" s="14" t="s">
        <v>31</v>
      </c>
      <c r="AX269" s="14" t="s">
        <v>76</v>
      </c>
      <c r="AY269" s="254" t="s">
        <v>240</v>
      </c>
    </row>
    <row r="270" s="2" customFormat="1" ht="16.5" customHeight="1">
      <c r="A270" s="40"/>
      <c r="B270" s="41"/>
      <c r="C270" s="276" t="s">
        <v>456</v>
      </c>
      <c r="D270" s="276" t="s">
        <v>386</v>
      </c>
      <c r="E270" s="277" t="s">
        <v>387</v>
      </c>
      <c r="F270" s="278" t="s">
        <v>388</v>
      </c>
      <c r="G270" s="279" t="s">
        <v>344</v>
      </c>
      <c r="H270" s="280">
        <v>220.84299999999999</v>
      </c>
      <c r="I270" s="281"/>
      <c r="J270" s="282">
        <f>ROUND(I270*H270,2)</f>
        <v>0</v>
      </c>
      <c r="K270" s="278" t="s">
        <v>246</v>
      </c>
      <c r="L270" s="283"/>
      <c r="M270" s="284" t="s">
        <v>19</v>
      </c>
      <c r="N270" s="285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300</v>
      </c>
      <c r="AT270" s="225" t="s">
        <v>386</v>
      </c>
      <c r="AU270" s="225" t="s">
        <v>78</v>
      </c>
      <c r="AY270" s="19" t="s">
        <v>240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247</v>
      </c>
      <c r="BM270" s="225" t="s">
        <v>4104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4105</v>
      </c>
      <c r="G271" s="233"/>
      <c r="H271" s="237">
        <v>220.84299999999999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220.84299999999999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33" customHeight="1">
      <c r="A273" s="40"/>
      <c r="B273" s="41"/>
      <c r="C273" s="214" t="s">
        <v>463</v>
      </c>
      <c r="D273" s="214" t="s">
        <v>242</v>
      </c>
      <c r="E273" s="215" t="s">
        <v>392</v>
      </c>
      <c r="F273" s="216" t="s">
        <v>393</v>
      </c>
      <c r="G273" s="217" t="s">
        <v>245</v>
      </c>
      <c r="H273" s="218">
        <v>3025.1999999999998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4106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395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13" customFormat="1">
      <c r="A275" s="13"/>
      <c r="B275" s="232"/>
      <c r="C275" s="233"/>
      <c r="D275" s="234" t="s">
        <v>251</v>
      </c>
      <c r="E275" s="235" t="s">
        <v>19</v>
      </c>
      <c r="F275" s="236" t="s">
        <v>4107</v>
      </c>
      <c r="G275" s="233"/>
      <c r="H275" s="237">
        <v>3025.1999999999998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251</v>
      </c>
      <c r="AU275" s="243" t="s">
        <v>78</v>
      </c>
      <c r="AV275" s="13" t="s">
        <v>78</v>
      </c>
      <c r="AW275" s="13" t="s">
        <v>31</v>
      </c>
      <c r="AX275" s="13" t="s">
        <v>69</v>
      </c>
      <c r="AY275" s="243" t="s">
        <v>240</v>
      </c>
    </row>
    <row r="276" s="14" customFormat="1">
      <c r="A276" s="14"/>
      <c r="B276" s="244"/>
      <c r="C276" s="245"/>
      <c r="D276" s="234" t="s">
        <v>251</v>
      </c>
      <c r="E276" s="246" t="s">
        <v>19</v>
      </c>
      <c r="F276" s="247" t="s">
        <v>253</v>
      </c>
      <c r="G276" s="245"/>
      <c r="H276" s="248">
        <v>3025.1999999999998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251</v>
      </c>
      <c r="AU276" s="254" t="s">
        <v>78</v>
      </c>
      <c r="AV276" s="14" t="s">
        <v>247</v>
      </c>
      <c r="AW276" s="14" t="s">
        <v>31</v>
      </c>
      <c r="AX276" s="14" t="s">
        <v>76</v>
      </c>
      <c r="AY276" s="254" t="s">
        <v>240</v>
      </c>
    </row>
    <row r="277" s="2" customFormat="1" ht="24.15" customHeight="1">
      <c r="A277" s="40"/>
      <c r="B277" s="41"/>
      <c r="C277" s="214" t="s">
        <v>468</v>
      </c>
      <c r="D277" s="214" t="s">
        <v>242</v>
      </c>
      <c r="E277" s="215" t="s">
        <v>1170</v>
      </c>
      <c r="F277" s="216" t="s">
        <v>1171</v>
      </c>
      <c r="G277" s="217" t="s">
        <v>245</v>
      </c>
      <c r="H277" s="218">
        <v>200</v>
      </c>
      <c r="I277" s="219"/>
      <c r="J277" s="220">
        <f>ROUND(I277*H277,2)</f>
        <v>0</v>
      </c>
      <c r="K277" s="216" t="s">
        <v>246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247</v>
      </c>
      <c r="AT277" s="225" t="s">
        <v>242</v>
      </c>
      <c r="AU277" s="225" t="s">
        <v>78</v>
      </c>
      <c r="AY277" s="19" t="s">
        <v>240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247</v>
      </c>
      <c r="BM277" s="225" t="s">
        <v>4108</v>
      </c>
    </row>
    <row r="278" s="2" customFormat="1">
      <c r="A278" s="40"/>
      <c r="B278" s="41"/>
      <c r="C278" s="42"/>
      <c r="D278" s="227" t="s">
        <v>249</v>
      </c>
      <c r="E278" s="42"/>
      <c r="F278" s="228" t="s">
        <v>1173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249</v>
      </c>
      <c r="AU278" s="19" t="s">
        <v>78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4109</v>
      </c>
      <c r="G279" s="233"/>
      <c r="H279" s="237">
        <v>200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4" customFormat="1">
      <c r="A280" s="14"/>
      <c r="B280" s="244"/>
      <c r="C280" s="245"/>
      <c r="D280" s="234" t="s">
        <v>251</v>
      </c>
      <c r="E280" s="246" t="s">
        <v>19</v>
      </c>
      <c r="F280" s="247" t="s">
        <v>253</v>
      </c>
      <c r="G280" s="245"/>
      <c r="H280" s="248">
        <v>200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251</v>
      </c>
      <c r="AU280" s="254" t="s">
        <v>78</v>
      </c>
      <c r="AV280" s="14" t="s">
        <v>247</v>
      </c>
      <c r="AW280" s="14" t="s">
        <v>31</v>
      </c>
      <c r="AX280" s="14" t="s">
        <v>76</v>
      </c>
      <c r="AY280" s="254" t="s">
        <v>240</v>
      </c>
    </row>
    <row r="281" s="2" customFormat="1" ht="24.15" customHeight="1">
      <c r="A281" s="40"/>
      <c r="B281" s="41"/>
      <c r="C281" s="214" t="s">
        <v>612</v>
      </c>
      <c r="D281" s="214" t="s">
        <v>242</v>
      </c>
      <c r="E281" s="215" t="s">
        <v>1175</v>
      </c>
      <c r="F281" s="216" t="s">
        <v>1176</v>
      </c>
      <c r="G281" s="217" t="s">
        <v>245</v>
      </c>
      <c r="H281" s="218">
        <v>3348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247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4110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1178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13" customFormat="1">
      <c r="A283" s="13"/>
      <c r="B283" s="232"/>
      <c r="C283" s="233"/>
      <c r="D283" s="234" t="s">
        <v>251</v>
      </c>
      <c r="E283" s="235" t="s">
        <v>19</v>
      </c>
      <c r="F283" s="236" t="s">
        <v>4111</v>
      </c>
      <c r="G283" s="233"/>
      <c r="H283" s="237">
        <v>3348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31</v>
      </c>
      <c r="AX283" s="13" t="s">
        <v>69</v>
      </c>
      <c r="AY283" s="243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3348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24.15" customHeight="1">
      <c r="A285" s="40"/>
      <c r="B285" s="41"/>
      <c r="C285" s="214" t="s">
        <v>618</v>
      </c>
      <c r="D285" s="214" t="s">
        <v>242</v>
      </c>
      <c r="E285" s="215" t="s">
        <v>402</v>
      </c>
      <c r="F285" s="216" t="s">
        <v>403</v>
      </c>
      <c r="G285" s="217" t="s">
        <v>245</v>
      </c>
      <c r="H285" s="218">
        <v>3025.1999999999998</v>
      </c>
      <c r="I285" s="219"/>
      <c r="J285" s="220">
        <f>ROUND(I285*H285,2)</f>
        <v>0</v>
      </c>
      <c r="K285" s="216" t="s">
        <v>246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247</v>
      </c>
      <c r="AT285" s="225" t="s">
        <v>242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4112</v>
      </c>
    </row>
    <row r="286" s="2" customFormat="1">
      <c r="A286" s="40"/>
      <c r="B286" s="41"/>
      <c r="C286" s="42"/>
      <c r="D286" s="227" t="s">
        <v>249</v>
      </c>
      <c r="E286" s="42"/>
      <c r="F286" s="228" t="s">
        <v>405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249</v>
      </c>
      <c r="AU286" s="19" t="s">
        <v>78</v>
      </c>
    </row>
    <row r="287" s="2" customFormat="1" ht="16.5" customHeight="1">
      <c r="A287" s="40"/>
      <c r="B287" s="41"/>
      <c r="C287" s="276" t="s">
        <v>624</v>
      </c>
      <c r="D287" s="276" t="s">
        <v>386</v>
      </c>
      <c r="E287" s="277" t="s">
        <v>407</v>
      </c>
      <c r="F287" s="278" t="s">
        <v>408</v>
      </c>
      <c r="G287" s="279" t="s">
        <v>409</v>
      </c>
      <c r="H287" s="280">
        <v>60.503999999999998</v>
      </c>
      <c r="I287" s="281"/>
      <c r="J287" s="282">
        <f>ROUND(I287*H287,2)</f>
        <v>0</v>
      </c>
      <c r="K287" s="278" t="s">
        <v>246</v>
      </c>
      <c r="L287" s="283"/>
      <c r="M287" s="284" t="s">
        <v>19</v>
      </c>
      <c r="N287" s="285" t="s">
        <v>40</v>
      </c>
      <c r="O287" s="86"/>
      <c r="P287" s="223">
        <f>O287*H287</f>
        <v>0</v>
      </c>
      <c r="Q287" s="223">
        <v>0.001</v>
      </c>
      <c r="R287" s="223">
        <f>Q287*H287</f>
        <v>0.060504000000000002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300</v>
      </c>
      <c r="AT287" s="225" t="s">
        <v>386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4113</v>
      </c>
    </row>
    <row r="288" s="13" customFormat="1">
      <c r="A288" s="13"/>
      <c r="B288" s="232"/>
      <c r="C288" s="233"/>
      <c r="D288" s="234" t="s">
        <v>251</v>
      </c>
      <c r="E288" s="233"/>
      <c r="F288" s="236" t="s">
        <v>4114</v>
      </c>
      <c r="G288" s="233"/>
      <c r="H288" s="237">
        <v>60.503999999999998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251</v>
      </c>
      <c r="AU288" s="243" t="s">
        <v>78</v>
      </c>
      <c r="AV288" s="13" t="s">
        <v>78</v>
      </c>
      <c r="AW288" s="13" t="s">
        <v>4</v>
      </c>
      <c r="AX288" s="13" t="s">
        <v>76</v>
      </c>
      <c r="AY288" s="243" t="s">
        <v>240</v>
      </c>
    </row>
    <row r="289" s="2" customFormat="1" ht="21.75" customHeight="1">
      <c r="A289" s="40"/>
      <c r="B289" s="41"/>
      <c r="C289" s="214" t="s">
        <v>632</v>
      </c>
      <c r="D289" s="214" t="s">
        <v>242</v>
      </c>
      <c r="E289" s="215" t="s">
        <v>1183</v>
      </c>
      <c r="F289" s="216" t="s">
        <v>1184</v>
      </c>
      <c r="G289" s="217" t="s">
        <v>1185</v>
      </c>
      <c r="H289" s="218">
        <v>0.65200000000000002</v>
      </c>
      <c r="I289" s="219"/>
      <c r="J289" s="220">
        <f>ROUND(I289*H289,2)</f>
        <v>0</v>
      </c>
      <c r="K289" s="216" t="s">
        <v>246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247</v>
      </c>
      <c r="AT289" s="225" t="s">
        <v>242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4115</v>
      </c>
    </row>
    <row r="290" s="2" customFormat="1">
      <c r="A290" s="40"/>
      <c r="B290" s="41"/>
      <c r="C290" s="42"/>
      <c r="D290" s="227" t="s">
        <v>249</v>
      </c>
      <c r="E290" s="42"/>
      <c r="F290" s="228" t="s">
        <v>1187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249</v>
      </c>
      <c r="AU290" s="19" t="s">
        <v>78</v>
      </c>
    </row>
    <row r="291" s="13" customFormat="1">
      <c r="A291" s="13"/>
      <c r="B291" s="232"/>
      <c r="C291" s="233"/>
      <c r="D291" s="234" t="s">
        <v>251</v>
      </c>
      <c r="E291" s="235" t="s">
        <v>19</v>
      </c>
      <c r="F291" s="236" t="s">
        <v>4116</v>
      </c>
      <c r="G291" s="233"/>
      <c r="H291" s="237">
        <v>0.65200000000000002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251</v>
      </c>
      <c r="AU291" s="243" t="s">
        <v>78</v>
      </c>
      <c r="AV291" s="13" t="s">
        <v>78</v>
      </c>
      <c r="AW291" s="13" t="s">
        <v>31</v>
      </c>
      <c r="AX291" s="13" t="s">
        <v>69</v>
      </c>
      <c r="AY291" s="243" t="s">
        <v>240</v>
      </c>
    </row>
    <row r="292" s="14" customFormat="1">
      <c r="A292" s="14"/>
      <c r="B292" s="244"/>
      <c r="C292" s="245"/>
      <c r="D292" s="234" t="s">
        <v>251</v>
      </c>
      <c r="E292" s="246" t="s">
        <v>19</v>
      </c>
      <c r="F292" s="247" t="s">
        <v>253</v>
      </c>
      <c r="G292" s="245"/>
      <c r="H292" s="248">
        <v>0.65200000000000002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251</v>
      </c>
      <c r="AU292" s="254" t="s">
        <v>78</v>
      </c>
      <c r="AV292" s="14" t="s">
        <v>247</v>
      </c>
      <c r="AW292" s="14" t="s">
        <v>31</v>
      </c>
      <c r="AX292" s="14" t="s">
        <v>76</v>
      </c>
      <c r="AY292" s="254" t="s">
        <v>240</v>
      </c>
    </row>
    <row r="293" s="12" customFormat="1" ht="22.8" customHeight="1">
      <c r="A293" s="12"/>
      <c r="B293" s="198"/>
      <c r="C293" s="199"/>
      <c r="D293" s="200" t="s">
        <v>68</v>
      </c>
      <c r="E293" s="212" t="s">
        <v>247</v>
      </c>
      <c r="F293" s="212" t="s">
        <v>412</v>
      </c>
      <c r="G293" s="199"/>
      <c r="H293" s="199"/>
      <c r="I293" s="202"/>
      <c r="J293" s="213">
        <f>BK293</f>
        <v>0</v>
      </c>
      <c r="K293" s="199"/>
      <c r="L293" s="204"/>
      <c r="M293" s="205"/>
      <c r="N293" s="206"/>
      <c r="O293" s="206"/>
      <c r="P293" s="207">
        <f>SUM(P294:P308)</f>
        <v>0</v>
      </c>
      <c r="Q293" s="206"/>
      <c r="R293" s="207">
        <f>SUM(R294:R308)</f>
        <v>0</v>
      </c>
      <c r="S293" s="206"/>
      <c r="T293" s="208">
        <f>SUM(T294:T308)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76</v>
      </c>
      <c r="AT293" s="210" t="s">
        <v>68</v>
      </c>
      <c r="AU293" s="210" t="s">
        <v>76</v>
      </c>
      <c r="AY293" s="209" t="s">
        <v>240</v>
      </c>
      <c r="BK293" s="211">
        <f>SUM(BK294:BK308)</f>
        <v>0</v>
      </c>
    </row>
    <row r="294" s="2" customFormat="1" ht="16.5" customHeight="1">
      <c r="A294" s="40"/>
      <c r="B294" s="41"/>
      <c r="C294" s="214" t="s">
        <v>637</v>
      </c>
      <c r="D294" s="214" t="s">
        <v>242</v>
      </c>
      <c r="E294" s="215" t="s">
        <v>414</v>
      </c>
      <c r="F294" s="216" t="s">
        <v>415</v>
      </c>
      <c r="G294" s="217" t="s">
        <v>256</v>
      </c>
      <c r="H294" s="218">
        <v>45.984999999999999</v>
      </c>
      <c r="I294" s="219"/>
      <c r="J294" s="220">
        <f>ROUND(I294*H294,2)</f>
        <v>0</v>
      </c>
      <c r="K294" s="216" t="s">
        <v>246</v>
      </c>
      <c r="L294" s="46"/>
      <c r="M294" s="221" t="s">
        <v>19</v>
      </c>
      <c r="N294" s="222" t="s">
        <v>40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247</v>
      </c>
      <c r="AT294" s="225" t="s">
        <v>242</v>
      </c>
      <c r="AU294" s="225" t="s">
        <v>78</v>
      </c>
      <c r="AY294" s="19" t="s">
        <v>240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247</v>
      </c>
      <c r="BM294" s="225" t="s">
        <v>4117</v>
      </c>
    </row>
    <row r="295" s="2" customFormat="1">
      <c r="A295" s="40"/>
      <c r="B295" s="41"/>
      <c r="C295" s="42"/>
      <c r="D295" s="227" t="s">
        <v>249</v>
      </c>
      <c r="E295" s="42"/>
      <c r="F295" s="228" t="s">
        <v>417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249</v>
      </c>
      <c r="AU295" s="19" t="s">
        <v>78</v>
      </c>
    </row>
    <row r="296" s="15" customFormat="1">
      <c r="A296" s="15"/>
      <c r="B296" s="255"/>
      <c r="C296" s="256"/>
      <c r="D296" s="234" t="s">
        <v>251</v>
      </c>
      <c r="E296" s="257" t="s">
        <v>19</v>
      </c>
      <c r="F296" s="258" t="s">
        <v>4095</v>
      </c>
      <c r="G296" s="256"/>
      <c r="H296" s="257" t="s">
        <v>19</v>
      </c>
      <c r="I296" s="259"/>
      <c r="J296" s="256"/>
      <c r="K296" s="256"/>
      <c r="L296" s="260"/>
      <c r="M296" s="261"/>
      <c r="N296" s="262"/>
      <c r="O296" s="262"/>
      <c r="P296" s="262"/>
      <c r="Q296" s="262"/>
      <c r="R296" s="262"/>
      <c r="S296" s="262"/>
      <c r="T296" s="263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4" t="s">
        <v>251</v>
      </c>
      <c r="AU296" s="264" t="s">
        <v>78</v>
      </c>
      <c r="AV296" s="15" t="s">
        <v>76</v>
      </c>
      <c r="AW296" s="15" t="s">
        <v>31</v>
      </c>
      <c r="AX296" s="15" t="s">
        <v>69</v>
      </c>
      <c r="AY296" s="264" t="s">
        <v>240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4118</v>
      </c>
      <c r="G297" s="233"/>
      <c r="H297" s="237">
        <v>7.0049999999999999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4119</v>
      </c>
      <c r="G298" s="233"/>
      <c r="H298" s="237">
        <v>12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3" customFormat="1">
      <c r="A299" s="13"/>
      <c r="B299" s="232"/>
      <c r="C299" s="233"/>
      <c r="D299" s="234" t="s">
        <v>251</v>
      </c>
      <c r="E299" s="235" t="s">
        <v>19</v>
      </c>
      <c r="F299" s="236" t="s">
        <v>4120</v>
      </c>
      <c r="G299" s="233"/>
      <c r="H299" s="237">
        <v>14.4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251</v>
      </c>
      <c r="AU299" s="243" t="s">
        <v>78</v>
      </c>
      <c r="AV299" s="13" t="s">
        <v>78</v>
      </c>
      <c r="AW299" s="13" t="s">
        <v>31</v>
      </c>
      <c r="AX299" s="13" t="s">
        <v>69</v>
      </c>
      <c r="AY299" s="243" t="s">
        <v>240</v>
      </c>
    </row>
    <row r="300" s="16" customFormat="1">
      <c r="A300" s="16"/>
      <c r="B300" s="265"/>
      <c r="C300" s="266"/>
      <c r="D300" s="234" t="s">
        <v>251</v>
      </c>
      <c r="E300" s="267" t="s">
        <v>19</v>
      </c>
      <c r="F300" s="268" t="s">
        <v>307</v>
      </c>
      <c r="G300" s="266"/>
      <c r="H300" s="269">
        <v>33.405000000000001</v>
      </c>
      <c r="I300" s="270"/>
      <c r="J300" s="266"/>
      <c r="K300" s="266"/>
      <c r="L300" s="271"/>
      <c r="M300" s="272"/>
      <c r="N300" s="273"/>
      <c r="O300" s="273"/>
      <c r="P300" s="273"/>
      <c r="Q300" s="273"/>
      <c r="R300" s="273"/>
      <c r="S300" s="273"/>
      <c r="T300" s="274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T300" s="275" t="s">
        <v>251</v>
      </c>
      <c r="AU300" s="275" t="s">
        <v>78</v>
      </c>
      <c r="AV300" s="16" t="s">
        <v>268</v>
      </c>
      <c r="AW300" s="16" t="s">
        <v>31</v>
      </c>
      <c r="AX300" s="16" t="s">
        <v>69</v>
      </c>
      <c r="AY300" s="275" t="s">
        <v>240</v>
      </c>
    </row>
    <row r="301" s="15" customFormat="1">
      <c r="A301" s="15"/>
      <c r="B301" s="255"/>
      <c r="C301" s="256"/>
      <c r="D301" s="234" t="s">
        <v>251</v>
      </c>
      <c r="E301" s="257" t="s">
        <v>19</v>
      </c>
      <c r="F301" s="258" t="s">
        <v>3448</v>
      </c>
      <c r="G301" s="256"/>
      <c r="H301" s="257" t="s">
        <v>19</v>
      </c>
      <c r="I301" s="259"/>
      <c r="J301" s="256"/>
      <c r="K301" s="256"/>
      <c r="L301" s="260"/>
      <c r="M301" s="261"/>
      <c r="N301" s="262"/>
      <c r="O301" s="262"/>
      <c r="P301" s="262"/>
      <c r="Q301" s="262"/>
      <c r="R301" s="262"/>
      <c r="S301" s="262"/>
      <c r="T301" s="263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4" t="s">
        <v>251</v>
      </c>
      <c r="AU301" s="264" t="s">
        <v>78</v>
      </c>
      <c r="AV301" s="15" t="s">
        <v>76</v>
      </c>
      <c r="AW301" s="15" t="s">
        <v>31</v>
      </c>
      <c r="AX301" s="15" t="s">
        <v>69</v>
      </c>
      <c r="AY301" s="264" t="s">
        <v>240</v>
      </c>
    </row>
    <row r="302" s="13" customFormat="1">
      <c r="A302" s="13"/>
      <c r="B302" s="232"/>
      <c r="C302" s="233"/>
      <c r="D302" s="234" t="s">
        <v>251</v>
      </c>
      <c r="E302" s="235" t="s">
        <v>19</v>
      </c>
      <c r="F302" s="236" t="s">
        <v>4121</v>
      </c>
      <c r="G302" s="233"/>
      <c r="H302" s="237">
        <v>4.3949999999999996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251</v>
      </c>
      <c r="AU302" s="243" t="s">
        <v>78</v>
      </c>
      <c r="AV302" s="13" t="s">
        <v>78</v>
      </c>
      <c r="AW302" s="13" t="s">
        <v>31</v>
      </c>
      <c r="AX302" s="13" t="s">
        <v>69</v>
      </c>
      <c r="AY302" s="243" t="s">
        <v>240</v>
      </c>
    </row>
    <row r="303" s="13" customFormat="1">
      <c r="A303" s="13"/>
      <c r="B303" s="232"/>
      <c r="C303" s="233"/>
      <c r="D303" s="234" t="s">
        <v>251</v>
      </c>
      <c r="E303" s="235" t="s">
        <v>19</v>
      </c>
      <c r="F303" s="236" t="s">
        <v>4122</v>
      </c>
      <c r="G303" s="233"/>
      <c r="H303" s="237">
        <v>0.29999999999999999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251</v>
      </c>
      <c r="AU303" s="243" t="s">
        <v>78</v>
      </c>
      <c r="AV303" s="13" t="s">
        <v>78</v>
      </c>
      <c r="AW303" s="13" t="s">
        <v>31</v>
      </c>
      <c r="AX303" s="13" t="s">
        <v>69</v>
      </c>
      <c r="AY303" s="243" t="s">
        <v>240</v>
      </c>
    </row>
    <row r="304" s="13" customFormat="1">
      <c r="A304" s="13"/>
      <c r="B304" s="232"/>
      <c r="C304" s="233"/>
      <c r="D304" s="234" t="s">
        <v>251</v>
      </c>
      <c r="E304" s="235" t="s">
        <v>19</v>
      </c>
      <c r="F304" s="236" t="s">
        <v>4123</v>
      </c>
      <c r="G304" s="233"/>
      <c r="H304" s="237">
        <v>6.4550000000000001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251</v>
      </c>
      <c r="AU304" s="243" t="s">
        <v>78</v>
      </c>
      <c r="AV304" s="13" t="s">
        <v>78</v>
      </c>
      <c r="AW304" s="13" t="s">
        <v>31</v>
      </c>
      <c r="AX304" s="13" t="s">
        <v>69</v>
      </c>
      <c r="AY304" s="243" t="s">
        <v>240</v>
      </c>
    </row>
    <row r="305" s="13" customFormat="1">
      <c r="A305" s="13"/>
      <c r="B305" s="232"/>
      <c r="C305" s="233"/>
      <c r="D305" s="234" t="s">
        <v>251</v>
      </c>
      <c r="E305" s="235" t="s">
        <v>19</v>
      </c>
      <c r="F305" s="236" t="s">
        <v>4124</v>
      </c>
      <c r="G305" s="233"/>
      <c r="H305" s="237">
        <v>1.04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251</v>
      </c>
      <c r="AU305" s="243" t="s">
        <v>78</v>
      </c>
      <c r="AV305" s="13" t="s">
        <v>78</v>
      </c>
      <c r="AW305" s="13" t="s">
        <v>31</v>
      </c>
      <c r="AX305" s="13" t="s">
        <v>69</v>
      </c>
      <c r="AY305" s="243" t="s">
        <v>240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4125</v>
      </c>
      <c r="G306" s="233"/>
      <c r="H306" s="237">
        <v>0.39000000000000001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6" customFormat="1">
      <c r="A307" s="16"/>
      <c r="B307" s="265"/>
      <c r="C307" s="266"/>
      <c r="D307" s="234" t="s">
        <v>251</v>
      </c>
      <c r="E307" s="267" t="s">
        <v>19</v>
      </c>
      <c r="F307" s="268" t="s">
        <v>307</v>
      </c>
      <c r="G307" s="266"/>
      <c r="H307" s="269">
        <v>12.579999999999998</v>
      </c>
      <c r="I307" s="270"/>
      <c r="J307" s="266"/>
      <c r="K307" s="266"/>
      <c r="L307" s="271"/>
      <c r="M307" s="272"/>
      <c r="N307" s="273"/>
      <c r="O307" s="273"/>
      <c r="P307" s="273"/>
      <c r="Q307" s="273"/>
      <c r="R307" s="273"/>
      <c r="S307" s="273"/>
      <c r="T307" s="274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75" t="s">
        <v>251</v>
      </c>
      <c r="AU307" s="275" t="s">
        <v>78</v>
      </c>
      <c r="AV307" s="16" t="s">
        <v>268</v>
      </c>
      <c r="AW307" s="16" t="s">
        <v>31</v>
      </c>
      <c r="AX307" s="16" t="s">
        <v>69</v>
      </c>
      <c r="AY307" s="275" t="s">
        <v>240</v>
      </c>
    </row>
    <row r="308" s="14" customFormat="1">
      <c r="A308" s="14"/>
      <c r="B308" s="244"/>
      <c r="C308" s="245"/>
      <c r="D308" s="234" t="s">
        <v>251</v>
      </c>
      <c r="E308" s="246" t="s">
        <v>19</v>
      </c>
      <c r="F308" s="247" t="s">
        <v>253</v>
      </c>
      <c r="G308" s="245"/>
      <c r="H308" s="248">
        <v>45.984999999999992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251</v>
      </c>
      <c r="AU308" s="254" t="s">
        <v>78</v>
      </c>
      <c r="AV308" s="14" t="s">
        <v>247</v>
      </c>
      <c r="AW308" s="14" t="s">
        <v>31</v>
      </c>
      <c r="AX308" s="14" t="s">
        <v>76</v>
      </c>
      <c r="AY308" s="254" t="s">
        <v>240</v>
      </c>
    </row>
    <row r="309" s="12" customFormat="1" ht="22.8" customHeight="1">
      <c r="A309" s="12"/>
      <c r="B309" s="198"/>
      <c r="C309" s="199"/>
      <c r="D309" s="200" t="s">
        <v>68</v>
      </c>
      <c r="E309" s="212" t="s">
        <v>285</v>
      </c>
      <c r="F309" s="212" t="s">
        <v>1222</v>
      </c>
      <c r="G309" s="199"/>
      <c r="H309" s="199"/>
      <c r="I309" s="202"/>
      <c r="J309" s="213">
        <f>BK309</f>
        <v>0</v>
      </c>
      <c r="K309" s="199"/>
      <c r="L309" s="204"/>
      <c r="M309" s="205"/>
      <c r="N309" s="206"/>
      <c r="O309" s="206"/>
      <c r="P309" s="207">
        <f>SUM(P310:P338)</f>
        <v>0</v>
      </c>
      <c r="Q309" s="206"/>
      <c r="R309" s="207">
        <f>SUM(R310:R338)</f>
        <v>1.4962800000000003</v>
      </c>
      <c r="S309" s="206"/>
      <c r="T309" s="208">
        <f>SUM(T310:T338)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9" t="s">
        <v>76</v>
      </c>
      <c r="AT309" s="210" t="s">
        <v>68</v>
      </c>
      <c r="AU309" s="210" t="s">
        <v>76</v>
      </c>
      <c r="AY309" s="209" t="s">
        <v>240</v>
      </c>
      <c r="BK309" s="211">
        <f>SUM(BK310:BK338)</f>
        <v>0</v>
      </c>
    </row>
    <row r="310" s="2" customFormat="1" ht="21.75" customHeight="1">
      <c r="A310" s="40"/>
      <c r="B310" s="41"/>
      <c r="C310" s="214" t="s">
        <v>642</v>
      </c>
      <c r="D310" s="214" t="s">
        <v>242</v>
      </c>
      <c r="E310" s="215" t="s">
        <v>1228</v>
      </c>
      <c r="F310" s="216" t="s">
        <v>1229</v>
      </c>
      <c r="G310" s="217" t="s">
        <v>245</v>
      </c>
      <c r="H310" s="218">
        <v>23</v>
      </c>
      <c r="I310" s="219"/>
      <c r="J310" s="220">
        <f>ROUND(I310*H310,2)</f>
        <v>0</v>
      </c>
      <c r="K310" s="216" t="s">
        <v>246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247</v>
      </c>
      <c r="AT310" s="225" t="s">
        <v>242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4126</v>
      </c>
    </row>
    <row r="311" s="2" customFormat="1">
      <c r="A311" s="40"/>
      <c r="B311" s="41"/>
      <c r="C311" s="42"/>
      <c r="D311" s="227" t="s">
        <v>249</v>
      </c>
      <c r="E311" s="42"/>
      <c r="F311" s="228" t="s">
        <v>1231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249</v>
      </c>
      <c r="AU311" s="19" t="s">
        <v>78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4127</v>
      </c>
      <c r="G312" s="233"/>
      <c r="H312" s="237">
        <v>11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3" customFormat="1">
      <c r="A313" s="13"/>
      <c r="B313" s="232"/>
      <c r="C313" s="233"/>
      <c r="D313" s="234" t="s">
        <v>251</v>
      </c>
      <c r="E313" s="235" t="s">
        <v>19</v>
      </c>
      <c r="F313" s="236" t="s">
        <v>4128</v>
      </c>
      <c r="G313" s="233"/>
      <c r="H313" s="237">
        <v>12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251</v>
      </c>
      <c r="AU313" s="243" t="s">
        <v>78</v>
      </c>
      <c r="AV313" s="13" t="s">
        <v>78</v>
      </c>
      <c r="AW313" s="13" t="s">
        <v>31</v>
      </c>
      <c r="AX313" s="13" t="s">
        <v>69</v>
      </c>
      <c r="AY313" s="243" t="s">
        <v>240</v>
      </c>
    </row>
    <row r="314" s="14" customFormat="1">
      <c r="A314" s="14"/>
      <c r="B314" s="244"/>
      <c r="C314" s="245"/>
      <c r="D314" s="234" t="s">
        <v>251</v>
      </c>
      <c r="E314" s="246" t="s">
        <v>19</v>
      </c>
      <c r="F314" s="247" t="s">
        <v>253</v>
      </c>
      <c r="G314" s="245"/>
      <c r="H314" s="248">
        <v>23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251</v>
      </c>
      <c r="AU314" s="254" t="s">
        <v>78</v>
      </c>
      <c r="AV314" s="14" t="s">
        <v>247</v>
      </c>
      <c r="AW314" s="14" t="s">
        <v>31</v>
      </c>
      <c r="AX314" s="14" t="s">
        <v>76</v>
      </c>
      <c r="AY314" s="254" t="s">
        <v>240</v>
      </c>
    </row>
    <row r="315" s="2" customFormat="1" ht="21.75" customHeight="1">
      <c r="A315" s="40"/>
      <c r="B315" s="41"/>
      <c r="C315" s="214" t="s">
        <v>647</v>
      </c>
      <c r="D315" s="214" t="s">
        <v>242</v>
      </c>
      <c r="E315" s="215" t="s">
        <v>1234</v>
      </c>
      <c r="F315" s="216" t="s">
        <v>1235</v>
      </c>
      <c r="G315" s="217" t="s">
        <v>245</v>
      </c>
      <c r="H315" s="218">
        <v>11</v>
      </c>
      <c r="I315" s="219"/>
      <c r="J315" s="220">
        <f>ROUND(I315*H315,2)</f>
        <v>0</v>
      </c>
      <c r="K315" s="216" t="s">
        <v>246</v>
      </c>
      <c r="L315" s="46"/>
      <c r="M315" s="221" t="s">
        <v>19</v>
      </c>
      <c r="N315" s="222" t="s">
        <v>40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247</v>
      </c>
      <c r="AT315" s="225" t="s">
        <v>242</v>
      </c>
      <c r="AU315" s="225" t="s">
        <v>78</v>
      </c>
      <c r="AY315" s="19" t="s">
        <v>240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76</v>
      </c>
      <c r="BK315" s="226">
        <f>ROUND(I315*H315,2)</f>
        <v>0</v>
      </c>
      <c r="BL315" s="19" t="s">
        <v>247</v>
      </c>
      <c r="BM315" s="225" t="s">
        <v>4129</v>
      </c>
    </row>
    <row r="316" s="2" customFormat="1">
      <c r="A316" s="40"/>
      <c r="B316" s="41"/>
      <c r="C316" s="42"/>
      <c r="D316" s="227" t="s">
        <v>249</v>
      </c>
      <c r="E316" s="42"/>
      <c r="F316" s="228" t="s">
        <v>1237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249</v>
      </c>
      <c r="AU316" s="19" t="s">
        <v>78</v>
      </c>
    </row>
    <row r="317" s="13" customFormat="1">
      <c r="A317" s="13"/>
      <c r="B317" s="232"/>
      <c r="C317" s="233"/>
      <c r="D317" s="234" t="s">
        <v>251</v>
      </c>
      <c r="E317" s="235" t="s">
        <v>19</v>
      </c>
      <c r="F317" s="236" t="s">
        <v>4130</v>
      </c>
      <c r="G317" s="233"/>
      <c r="H317" s="237">
        <v>11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251</v>
      </c>
      <c r="AU317" s="243" t="s">
        <v>78</v>
      </c>
      <c r="AV317" s="13" t="s">
        <v>78</v>
      </c>
      <c r="AW317" s="13" t="s">
        <v>31</v>
      </c>
      <c r="AX317" s="13" t="s">
        <v>69</v>
      </c>
      <c r="AY317" s="243" t="s">
        <v>240</v>
      </c>
    </row>
    <row r="318" s="14" customFormat="1">
      <c r="A318" s="14"/>
      <c r="B318" s="244"/>
      <c r="C318" s="245"/>
      <c r="D318" s="234" t="s">
        <v>251</v>
      </c>
      <c r="E318" s="246" t="s">
        <v>19</v>
      </c>
      <c r="F318" s="247" t="s">
        <v>253</v>
      </c>
      <c r="G318" s="245"/>
      <c r="H318" s="248">
        <v>11</v>
      </c>
      <c r="I318" s="249"/>
      <c r="J318" s="245"/>
      <c r="K318" s="245"/>
      <c r="L318" s="250"/>
      <c r="M318" s="251"/>
      <c r="N318" s="252"/>
      <c r="O318" s="252"/>
      <c r="P318" s="252"/>
      <c r="Q318" s="252"/>
      <c r="R318" s="252"/>
      <c r="S318" s="252"/>
      <c r="T318" s="25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4" t="s">
        <v>251</v>
      </c>
      <c r="AU318" s="254" t="s">
        <v>78</v>
      </c>
      <c r="AV318" s="14" t="s">
        <v>247</v>
      </c>
      <c r="AW318" s="14" t="s">
        <v>31</v>
      </c>
      <c r="AX318" s="14" t="s">
        <v>76</v>
      </c>
      <c r="AY318" s="254" t="s">
        <v>240</v>
      </c>
    </row>
    <row r="319" s="2" customFormat="1" ht="16.5" customHeight="1">
      <c r="A319" s="40"/>
      <c r="B319" s="41"/>
      <c r="C319" s="214" t="s">
        <v>651</v>
      </c>
      <c r="D319" s="214" t="s">
        <v>242</v>
      </c>
      <c r="E319" s="215" t="s">
        <v>1240</v>
      </c>
      <c r="F319" s="216" t="s">
        <v>1241</v>
      </c>
      <c r="G319" s="217" t="s">
        <v>245</v>
      </c>
      <c r="H319" s="218">
        <v>32.799999999999997</v>
      </c>
      <c r="I319" s="219"/>
      <c r="J319" s="220">
        <f>ROUND(I319*H319,2)</f>
        <v>0</v>
      </c>
      <c r="K319" s="216" t="s">
        <v>246</v>
      </c>
      <c r="L319" s="46"/>
      <c r="M319" s="221" t="s">
        <v>19</v>
      </c>
      <c r="N319" s="222" t="s">
        <v>40</v>
      </c>
      <c r="O319" s="86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247</v>
      </c>
      <c r="AT319" s="225" t="s">
        <v>242</v>
      </c>
      <c r="AU319" s="225" t="s">
        <v>78</v>
      </c>
      <c r="AY319" s="19" t="s">
        <v>240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76</v>
      </c>
      <c r="BK319" s="226">
        <f>ROUND(I319*H319,2)</f>
        <v>0</v>
      </c>
      <c r="BL319" s="19" t="s">
        <v>247</v>
      </c>
      <c r="BM319" s="225" t="s">
        <v>4131</v>
      </c>
    </row>
    <row r="320" s="2" customFormat="1">
      <c r="A320" s="40"/>
      <c r="B320" s="41"/>
      <c r="C320" s="42"/>
      <c r="D320" s="227" t="s">
        <v>249</v>
      </c>
      <c r="E320" s="42"/>
      <c r="F320" s="228" t="s">
        <v>1243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249</v>
      </c>
      <c r="AU320" s="19" t="s">
        <v>78</v>
      </c>
    </row>
    <row r="321" s="13" customFormat="1">
      <c r="A321" s="13"/>
      <c r="B321" s="232"/>
      <c r="C321" s="233"/>
      <c r="D321" s="234" t="s">
        <v>251</v>
      </c>
      <c r="E321" s="235" t="s">
        <v>19</v>
      </c>
      <c r="F321" s="236" t="s">
        <v>4035</v>
      </c>
      <c r="G321" s="233"/>
      <c r="H321" s="237">
        <v>32.799999999999997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251</v>
      </c>
      <c r="AU321" s="243" t="s">
        <v>78</v>
      </c>
      <c r="AV321" s="13" t="s">
        <v>78</v>
      </c>
      <c r="AW321" s="13" t="s">
        <v>31</v>
      </c>
      <c r="AX321" s="13" t="s">
        <v>69</v>
      </c>
      <c r="AY321" s="243" t="s">
        <v>240</v>
      </c>
    </row>
    <row r="322" s="14" customFormat="1">
      <c r="A322" s="14"/>
      <c r="B322" s="244"/>
      <c r="C322" s="245"/>
      <c r="D322" s="234" t="s">
        <v>251</v>
      </c>
      <c r="E322" s="246" t="s">
        <v>19</v>
      </c>
      <c r="F322" s="247" t="s">
        <v>253</v>
      </c>
      <c r="G322" s="245"/>
      <c r="H322" s="248">
        <v>32.799999999999997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251</v>
      </c>
      <c r="AU322" s="254" t="s">
        <v>78</v>
      </c>
      <c r="AV322" s="14" t="s">
        <v>247</v>
      </c>
      <c r="AW322" s="14" t="s">
        <v>31</v>
      </c>
      <c r="AX322" s="14" t="s">
        <v>76</v>
      </c>
      <c r="AY322" s="254" t="s">
        <v>240</v>
      </c>
    </row>
    <row r="323" s="2" customFormat="1" ht="24.15" customHeight="1">
      <c r="A323" s="40"/>
      <c r="B323" s="41"/>
      <c r="C323" s="214" t="s">
        <v>656</v>
      </c>
      <c r="D323" s="214" t="s">
        <v>242</v>
      </c>
      <c r="E323" s="215" t="s">
        <v>1245</v>
      </c>
      <c r="F323" s="216" t="s">
        <v>1246</v>
      </c>
      <c r="G323" s="217" t="s">
        <v>245</v>
      </c>
      <c r="H323" s="218">
        <v>32.799999999999997</v>
      </c>
      <c r="I323" s="219"/>
      <c r="J323" s="220">
        <f>ROUND(I323*H323,2)</f>
        <v>0</v>
      </c>
      <c r="K323" s="216" t="s">
        <v>246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4132</v>
      </c>
    </row>
    <row r="324" s="2" customFormat="1">
      <c r="A324" s="40"/>
      <c r="B324" s="41"/>
      <c r="C324" s="42"/>
      <c r="D324" s="227" t="s">
        <v>249</v>
      </c>
      <c r="E324" s="42"/>
      <c r="F324" s="228" t="s">
        <v>1248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249</v>
      </c>
      <c r="AU324" s="19" t="s">
        <v>78</v>
      </c>
    </row>
    <row r="325" s="13" customFormat="1">
      <c r="A325" s="13"/>
      <c r="B325" s="232"/>
      <c r="C325" s="233"/>
      <c r="D325" s="234" t="s">
        <v>251</v>
      </c>
      <c r="E325" s="235" t="s">
        <v>19</v>
      </c>
      <c r="F325" s="236" t="s">
        <v>4035</v>
      </c>
      <c r="G325" s="233"/>
      <c r="H325" s="237">
        <v>32.799999999999997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251</v>
      </c>
      <c r="AU325" s="243" t="s">
        <v>78</v>
      </c>
      <c r="AV325" s="13" t="s">
        <v>78</v>
      </c>
      <c r="AW325" s="13" t="s">
        <v>31</v>
      </c>
      <c r="AX325" s="13" t="s">
        <v>69</v>
      </c>
      <c r="AY325" s="243" t="s">
        <v>240</v>
      </c>
    </row>
    <row r="326" s="14" customFormat="1">
      <c r="A326" s="14"/>
      <c r="B326" s="244"/>
      <c r="C326" s="245"/>
      <c r="D326" s="234" t="s">
        <v>251</v>
      </c>
      <c r="E326" s="246" t="s">
        <v>19</v>
      </c>
      <c r="F326" s="247" t="s">
        <v>253</v>
      </c>
      <c r="G326" s="245"/>
      <c r="H326" s="248">
        <v>32.799999999999997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251</v>
      </c>
      <c r="AU326" s="254" t="s">
        <v>78</v>
      </c>
      <c r="AV326" s="14" t="s">
        <v>247</v>
      </c>
      <c r="AW326" s="14" t="s">
        <v>31</v>
      </c>
      <c r="AX326" s="14" t="s">
        <v>76</v>
      </c>
      <c r="AY326" s="254" t="s">
        <v>240</v>
      </c>
    </row>
    <row r="327" s="2" customFormat="1" ht="24.15" customHeight="1">
      <c r="A327" s="40"/>
      <c r="B327" s="41"/>
      <c r="C327" s="214" t="s">
        <v>661</v>
      </c>
      <c r="D327" s="214" t="s">
        <v>242</v>
      </c>
      <c r="E327" s="215" t="s">
        <v>1250</v>
      </c>
      <c r="F327" s="216" t="s">
        <v>1251</v>
      </c>
      <c r="G327" s="217" t="s">
        <v>245</v>
      </c>
      <c r="H327" s="218">
        <v>11</v>
      </c>
      <c r="I327" s="219"/>
      <c r="J327" s="220">
        <f>ROUND(I327*H327,2)</f>
        <v>0</v>
      </c>
      <c r="K327" s="216" t="s">
        <v>246</v>
      </c>
      <c r="L327" s="46"/>
      <c r="M327" s="221" t="s">
        <v>19</v>
      </c>
      <c r="N327" s="222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247</v>
      </c>
      <c r="AT327" s="225" t="s">
        <v>242</v>
      </c>
      <c r="AU327" s="225" t="s">
        <v>78</v>
      </c>
      <c r="AY327" s="19" t="s">
        <v>240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247</v>
      </c>
      <c r="BM327" s="225" t="s">
        <v>4133</v>
      </c>
    </row>
    <row r="328" s="2" customFormat="1">
      <c r="A328" s="40"/>
      <c r="B328" s="41"/>
      <c r="C328" s="42"/>
      <c r="D328" s="227" t="s">
        <v>249</v>
      </c>
      <c r="E328" s="42"/>
      <c r="F328" s="228" t="s">
        <v>1253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249</v>
      </c>
      <c r="AU328" s="19" t="s">
        <v>78</v>
      </c>
    </row>
    <row r="329" s="13" customFormat="1">
      <c r="A329" s="13"/>
      <c r="B329" s="232"/>
      <c r="C329" s="233"/>
      <c r="D329" s="234" t="s">
        <v>251</v>
      </c>
      <c r="E329" s="235" t="s">
        <v>19</v>
      </c>
      <c r="F329" s="236" t="s">
        <v>4033</v>
      </c>
      <c r="G329" s="233"/>
      <c r="H329" s="237">
        <v>11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251</v>
      </c>
      <c r="AU329" s="243" t="s">
        <v>78</v>
      </c>
      <c r="AV329" s="13" t="s">
        <v>78</v>
      </c>
      <c r="AW329" s="13" t="s">
        <v>31</v>
      </c>
      <c r="AX329" s="13" t="s">
        <v>69</v>
      </c>
      <c r="AY329" s="243" t="s">
        <v>240</v>
      </c>
    </row>
    <row r="330" s="14" customFormat="1">
      <c r="A330" s="14"/>
      <c r="B330" s="244"/>
      <c r="C330" s="245"/>
      <c r="D330" s="234" t="s">
        <v>251</v>
      </c>
      <c r="E330" s="246" t="s">
        <v>19</v>
      </c>
      <c r="F330" s="247" t="s">
        <v>253</v>
      </c>
      <c r="G330" s="245"/>
      <c r="H330" s="248">
        <v>11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251</v>
      </c>
      <c r="AU330" s="254" t="s">
        <v>78</v>
      </c>
      <c r="AV330" s="14" t="s">
        <v>247</v>
      </c>
      <c r="AW330" s="14" t="s">
        <v>31</v>
      </c>
      <c r="AX330" s="14" t="s">
        <v>76</v>
      </c>
      <c r="AY330" s="254" t="s">
        <v>240</v>
      </c>
    </row>
    <row r="331" s="2" customFormat="1" ht="37.8" customHeight="1">
      <c r="A331" s="40"/>
      <c r="B331" s="41"/>
      <c r="C331" s="214" t="s">
        <v>666</v>
      </c>
      <c r="D331" s="214" t="s">
        <v>242</v>
      </c>
      <c r="E331" s="215" t="s">
        <v>1255</v>
      </c>
      <c r="F331" s="216" t="s">
        <v>1256</v>
      </c>
      <c r="G331" s="217" t="s">
        <v>245</v>
      </c>
      <c r="H331" s="218">
        <v>12</v>
      </c>
      <c r="I331" s="219"/>
      <c r="J331" s="220">
        <f>ROUND(I331*H331,2)</f>
        <v>0</v>
      </c>
      <c r="K331" s="216" t="s">
        <v>246</v>
      </c>
      <c r="L331" s="46"/>
      <c r="M331" s="221" t="s">
        <v>19</v>
      </c>
      <c r="N331" s="222" t="s">
        <v>40</v>
      </c>
      <c r="O331" s="86"/>
      <c r="P331" s="223">
        <f>O331*H331</f>
        <v>0</v>
      </c>
      <c r="Q331" s="223">
        <v>0.10100000000000001</v>
      </c>
      <c r="R331" s="223">
        <f>Q331*H331</f>
        <v>1.2120000000000002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247</v>
      </c>
      <c r="AT331" s="225" t="s">
        <v>242</v>
      </c>
      <c r="AU331" s="225" t="s">
        <v>78</v>
      </c>
      <c r="AY331" s="19" t="s">
        <v>240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76</v>
      </c>
      <c r="BK331" s="226">
        <f>ROUND(I331*H331,2)</f>
        <v>0</v>
      </c>
      <c r="BL331" s="19" t="s">
        <v>247</v>
      </c>
      <c r="BM331" s="225" t="s">
        <v>4134</v>
      </c>
    </row>
    <row r="332" s="2" customFormat="1">
      <c r="A332" s="40"/>
      <c r="B332" s="41"/>
      <c r="C332" s="42"/>
      <c r="D332" s="227" t="s">
        <v>249</v>
      </c>
      <c r="E332" s="42"/>
      <c r="F332" s="228" t="s">
        <v>1258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249</v>
      </c>
      <c r="AU332" s="19" t="s">
        <v>78</v>
      </c>
    </row>
    <row r="333" s="13" customFormat="1">
      <c r="A333" s="13"/>
      <c r="B333" s="232"/>
      <c r="C333" s="233"/>
      <c r="D333" s="234" t="s">
        <v>251</v>
      </c>
      <c r="E333" s="235" t="s">
        <v>19</v>
      </c>
      <c r="F333" s="236" t="s">
        <v>4135</v>
      </c>
      <c r="G333" s="233"/>
      <c r="H333" s="237">
        <v>12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251</v>
      </c>
      <c r="AU333" s="243" t="s">
        <v>78</v>
      </c>
      <c r="AV333" s="13" t="s">
        <v>78</v>
      </c>
      <c r="AW333" s="13" t="s">
        <v>31</v>
      </c>
      <c r="AX333" s="13" t="s">
        <v>69</v>
      </c>
      <c r="AY333" s="243" t="s">
        <v>240</v>
      </c>
    </row>
    <row r="334" s="14" customFormat="1">
      <c r="A334" s="14"/>
      <c r="B334" s="244"/>
      <c r="C334" s="245"/>
      <c r="D334" s="234" t="s">
        <v>251</v>
      </c>
      <c r="E334" s="246" t="s">
        <v>19</v>
      </c>
      <c r="F334" s="247" t="s">
        <v>253</v>
      </c>
      <c r="G334" s="245"/>
      <c r="H334" s="248">
        <v>12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251</v>
      </c>
      <c r="AU334" s="254" t="s">
        <v>78</v>
      </c>
      <c r="AV334" s="14" t="s">
        <v>247</v>
      </c>
      <c r="AW334" s="14" t="s">
        <v>31</v>
      </c>
      <c r="AX334" s="14" t="s">
        <v>76</v>
      </c>
      <c r="AY334" s="254" t="s">
        <v>240</v>
      </c>
    </row>
    <row r="335" s="2" customFormat="1" ht="16.5" customHeight="1">
      <c r="A335" s="40"/>
      <c r="B335" s="41"/>
      <c r="C335" s="276" t="s">
        <v>671</v>
      </c>
      <c r="D335" s="276" t="s">
        <v>386</v>
      </c>
      <c r="E335" s="277" t="s">
        <v>1261</v>
      </c>
      <c r="F335" s="278" t="s">
        <v>1262</v>
      </c>
      <c r="G335" s="279" t="s">
        <v>245</v>
      </c>
      <c r="H335" s="280">
        <v>2.472</v>
      </c>
      <c r="I335" s="281"/>
      <c r="J335" s="282">
        <f>ROUND(I335*H335,2)</f>
        <v>0</v>
      </c>
      <c r="K335" s="278" t="s">
        <v>246</v>
      </c>
      <c r="L335" s="283"/>
      <c r="M335" s="284" t="s">
        <v>19</v>
      </c>
      <c r="N335" s="285" t="s">
        <v>40</v>
      </c>
      <c r="O335" s="86"/>
      <c r="P335" s="223">
        <f>O335*H335</f>
        <v>0</v>
      </c>
      <c r="Q335" s="223">
        <v>0.11500000000000001</v>
      </c>
      <c r="R335" s="223">
        <f>Q335*H335</f>
        <v>0.28428000000000003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300</v>
      </c>
      <c r="AT335" s="225" t="s">
        <v>386</v>
      </c>
      <c r="AU335" s="225" t="s">
        <v>78</v>
      </c>
      <c r="AY335" s="19" t="s">
        <v>240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247</v>
      </c>
      <c r="BM335" s="225" t="s">
        <v>4136</v>
      </c>
    </row>
    <row r="336" s="13" customFormat="1">
      <c r="A336" s="13"/>
      <c r="B336" s="232"/>
      <c r="C336" s="233"/>
      <c r="D336" s="234" t="s">
        <v>251</v>
      </c>
      <c r="E336" s="235" t="s">
        <v>19</v>
      </c>
      <c r="F336" s="236" t="s">
        <v>4137</v>
      </c>
      <c r="G336" s="233"/>
      <c r="H336" s="237">
        <v>2.3999999999999999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251</v>
      </c>
      <c r="AU336" s="243" t="s">
        <v>78</v>
      </c>
      <c r="AV336" s="13" t="s">
        <v>78</v>
      </c>
      <c r="AW336" s="13" t="s">
        <v>31</v>
      </c>
      <c r="AX336" s="13" t="s">
        <v>69</v>
      </c>
      <c r="AY336" s="243" t="s">
        <v>240</v>
      </c>
    </row>
    <row r="337" s="14" customFormat="1">
      <c r="A337" s="14"/>
      <c r="B337" s="244"/>
      <c r="C337" s="245"/>
      <c r="D337" s="234" t="s">
        <v>251</v>
      </c>
      <c r="E337" s="246" t="s">
        <v>19</v>
      </c>
      <c r="F337" s="247" t="s">
        <v>253</v>
      </c>
      <c r="G337" s="245"/>
      <c r="H337" s="248">
        <v>2.3999999999999999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251</v>
      </c>
      <c r="AU337" s="254" t="s">
        <v>78</v>
      </c>
      <c r="AV337" s="14" t="s">
        <v>247</v>
      </c>
      <c r="AW337" s="14" t="s">
        <v>31</v>
      </c>
      <c r="AX337" s="14" t="s">
        <v>76</v>
      </c>
      <c r="AY337" s="254" t="s">
        <v>240</v>
      </c>
    </row>
    <row r="338" s="13" customFormat="1">
      <c r="A338" s="13"/>
      <c r="B338" s="232"/>
      <c r="C338" s="233"/>
      <c r="D338" s="234" t="s">
        <v>251</v>
      </c>
      <c r="E338" s="233"/>
      <c r="F338" s="236" t="s">
        <v>4138</v>
      </c>
      <c r="G338" s="233"/>
      <c r="H338" s="237">
        <v>2.472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251</v>
      </c>
      <c r="AU338" s="243" t="s">
        <v>78</v>
      </c>
      <c r="AV338" s="13" t="s">
        <v>78</v>
      </c>
      <c r="AW338" s="13" t="s">
        <v>4</v>
      </c>
      <c r="AX338" s="13" t="s">
        <v>76</v>
      </c>
      <c r="AY338" s="243" t="s">
        <v>240</v>
      </c>
    </row>
    <row r="339" s="12" customFormat="1" ht="22.8" customHeight="1">
      <c r="A339" s="12"/>
      <c r="B339" s="198"/>
      <c r="C339" s="199"/>
      <c r="D339" s="200" t="s">
        <v>68</v>
      </c>
      <c r="E339" s="212" t="s">
        <v>300</v>
      </c>
      <c r="F339" s="212" t="s">
        <v>426</v>
      </c>
      <c r="G339" s="199"/>
      <c r="H339" s="199"/>
      <c r="I339" s="202"/>
      <c r="J339" s="213">
        <f>BK339</f>
        <v>0</v>
      </c>
      <c r="K339" s="199"/>
      <c r="L339" s="204"/>
      <c r="M339" s="205"/>
      <c r="N339" s="206"/>
      <c r="O339" s="206"/>
      <c r="P339" s="207">
        <f>SUM(P340:P346)</f>
        <v>0</v>
      </c>
      <c r="Q339" s="206"/>
      <c r="R339" s="207">
        <f>SUM(R340:R346)</f>
        <v>0</v>
      </c>
      <c r="S339" s="206"/>
      <c r="T339" s="208">
        <f>SUM(T340:T346)</f>
        <v>10.6425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9" t="s">
        <v>76</v>
      </c>
      <c r="AT339" s="210" t="s">
        <v>68</v>
      </c>
      <c r="AU339" s="210" t="s">
        <v>76</v>
      </c>
      <c r="AY339" s="209" t="s">
        <v>240</v>
      </c>
      <c r="BK339" s="211">
        <f>SUM(BK340:BK346)</f>
        <v>0</v>
      </c>
    </row>
    <row r="340" s="2" customFormat="1" ht="16.5" customHeight="1">
      <c r="A340" s="40"/>
      <c r="B340" s="41"/>
      <c r="C340" s="214" t="s">
        <v>676</v>
      </c>
      <c r="D340" s="214" t="s">
        <v>242</v>
      </c>
      <c r="E340" s="215" t="s">
        <v>428</v>
      </c>
      <c r="F340" s="216" t="s">
        <v>429</v>
      </c>
      <c r="G340" s="217" t="s">
        <v>430</v>
      </c>
      <c r="H340" s="218">
        <v>141.90000000000001</v>
      </c>
      <c r="I340" s="219"/>
      <c r="J340" s="220">
        <f>ROUND(I340*H340,2)</f>
        <v>0</v>
      </c>
      <c r="K340" s="216" t="s">
        <v>246</v>
      </c>
      <c r="L340" s="46"/>
      <c r="M340" s="221" t="s">
        <v>19</v>
      </c>
      <c r="N340" s="222" t="s">
        <v>40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0.074999999999999997</v>
      </c>
      <c r="T340" s="224">
        <f>S340*H340</f>
        <v>10.6425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247</v>
      </c>
      <c r="AT340" s="225" t="s">
        <v>242</v>
      </c>
      <c r="AU340" s="225" t="s">
        <v>78</v>
      </c>
      <c r="AY340" s="19" t="s">
        <v>240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76</v>
      </c>
      <c r="BK340" s="226">
        <f>ROUND(I340*H340,2)</f>
        <v>0</v>
      </c>
      <c r="BL340" s="19" t="s">
        <v>247</v>
      </c>
      <c r="BM340" s="225" t="s">
        <v>4139</v>
      </c>
    </row>
    <row r="341" s="2" customFormat="1">
      <c r="A341" s="40"/>
      <c r="B341" s="41"/>
      <c r="C341" s="42"/>
      <c r="D341" s="227" t="s">
        <v>249</v>
      </c>
      <c r="E341" s="42"/>
      <c r="F341" s="228" t="s">
        <v>432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249</v>
      </c>
      <c r="AU341" s="19" t="s">
        <v>78</v>
      </c>
    </row>
    <row r="342" s="13" customFormat="1">
      <c r="A342" s="13"/>
      <c r="B342" s="232"/>
      <c r="C342" s="233"/>
      <c r="D342" s="234" t="s">
        <v>251</v>
      </c>
      <c r="E342" s="235" t="s">
        <v>19</v>
      </c>
      <c r="F342" s="236" t="s">
        <v>4140</v>
      </c>
      <c r="G342" s="233"/>
      <c r="H342" s="237">
        <v>141.90000000000001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251</v>
      </c>
      <c r="AU342" s="243" t="s">
        <v>78</v>
      </c>
      <c r="AV342" s="13" t="s">
        <v>78</v>
      </c>
      <c r="AW342" s="13" t="s">
        <v>31</v>
      </c>
      <c r="AX342" s="13" t="s">
        <v>69</v>
      </c>
      <c r="AY342" s="243" t="s">
        <v>240</v>
      </c>
    </row>
    <row r="343" s="14" customFormat="1">
      <c r="A343" s="14"/>
      <c r="B343" s="244"/>
      <c r="C343" s="245"/>
      <c r="D343" s="234" t="s">
        <v>251</v>
      </c>
      <c r="E343" s="246" t="s">
        <v>19</v>
      </c>
      <c r="F343" s="247" t="s">
        <v>253</v>
      </c>
      <c r="G343" s="245"/>
      <c r="H343" s="248">
        <v>141.90000000000001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251</v>
      </c>
      <c r="AU343" s="254" t="s">
        <v>78</v>
      </c>
      <c r="AV343" s="14" t="s">
        <v>247</v>
      </c>
      <c r="AW343" s="14" t="s">
        <v>31</v>
      </c>
      <c r="AX343" s="14" t="s">
        <v>76</v>
      </c>
      <c r="AY343" s="254" t="s">
        <v>240</v>
      </c>
    </row>
    <row r="344" s="2" customFormat="1" ht="24.15" customHeight="1">
      <c r="A344" s="40"/>
      <c r="B344" s="41"/>
      <c r="C344" s="214" t="s">
        <v>681</v>
      </c>
      <c r="D344" s="214" t="s">
        <v>242</v>
      </c>
      <c r="E344" s="215" t="s">
        <v>435</v>
      </c>
      <c r="F344" s="216" t="s">
        <v>436</v>
      </c>
      <c r="G344" s="217" t="s">
        <v>430</v>
      </c>
      <c r="H344" s="218">
        <v>141.90000000000001</v>
      </c>
      <c r="I344" s="219"/>
      <c r="J344" s="220">
        <f>ROUND(I344*H344,2)</f>
        <v>0</v>
      </c>
      <c r="K344" s="216" t="s">
        <v>19</v>
      </c>
      <c r="L344" s="46"/>
      <c r="M344" s="221" t="s">
        <v>19</v>
      </c>
      <c r="N344" s="222" t="s">
        <v>40</v>
      </c>
      <c r="O344" s="86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247</v>
      </c>
      <c r="AT344" s="225" t="s">
        <v>242</v>
      </c>
      <c r="AU344" s="225" t="s">
        <v>78</v>
      </c>
      <c r="AY344" s="19" t="s">
        <v>240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247</v>
      </c>
      <c r="BM344" s="225" t="s">
        <v>4141</v>
      </c>
    </row>
    <row r="345" s="13" customFormat="1">
      <c r="A345" s="13"/>
      <c r="B345" s="232"/>
      <c r="C345" s="233"/>
      <c r="D345" s="234" t="s">
        <v>251</v>
      </c>
      <c r="E345" s="235" t="s">
        <v>19</v>
      </c>
      <c r="F345" s="236" t="s">
        <v>4140</v>
      </c>
      <c r="G345" s="233"/>
      <c r="H345" s="237">
        <v>141.90000000000001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251</v>
      </c>
      <c r="AU345" s="243" t="s">
        <v>78</v>
      </c>
      <c r="AV345" s="13" t="s">
        <v>78</v>
      </c>
      <c r="AW345" s="13" t="s">
        <v>31</v>
      </c>
      <c r="AX345" s="13" t="s">
        <v>69</v>
      </c>
      <c r="AY345" s="243" t="s">
        <v>240</v>
      </c>
    </row>
    <row r="346" s="14" customFormat="1">
      <c r="A346" s="14"/>
      <c r="B346" s="244"/>
      <c r="C346" s="245"/>
      <c r="D346" s="234" t="s">
        <v>251</v>
      </c>
      <c r="E346" s="246" t="s">
        <v>19</v>
      </c>
      <c r="F346" s="247" t="s">
        <v>253</v>
      </c>
      <c r="G346" s="245"/>
      <c r="H346" s="248">
        <v>141.90000000000001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251</v>
      </c>
      <c r="AU346" s="254" t="s">
        <v>78</v>
      </c>
      <c r="AV346" s="14" t="s">
        <v>247</v>
      </c>
      <c r="AW346" s="14" t="s">
        <v>31</v>
      </c>
      <c r="AX346" s="14" t="s">
        <v>76</v>
      </c>
      <c r="AY346" s="254" t="s">
        <v>240</v>
      </c>
    </row>
    <row r="347" s="12" customFormat="1" ht="22.8" customHeight="1">
      <c r="A347" s="12"/>
      <c r="B347" s="198"/>
      <c r="C347" s="199"/>
      <c r="D347" s="200" t="s">
        <v>68</v>
      </c>
      <c r="E347" s="212" t="s">
        <v>309</v>
      </c>
      <c r="F347" s="212" t="s">
        <v>1272</v>
      </c>
      <c r="G347" s="199"/>
      <c r="H347" s="199"/>
      <c r="I347" s="202"/>
      <c r="J347" s="213">
        <f>BK347</f>
        <v>0</v>
      </c>
      <c r="K347" s="199"/>
      <c r="L347" s="204"/>
      <c r="M347" s="205"/>
      <c r="N347" s="206"/>
      <c r="O347" s="206"/>
      <c r="P347" s="207">
        <f>SUM(P348:P363)</f>
        <v>0</v>
      </c>
      <c r="Q347" s="206"/>
      <c r="R347" s="207">
        <f>SUM(R348:R363)</f>
        <v>0.0056021600000000001</v>
      </c>
      <c r="S347" s="206"/>
      <c r="T347" s="208">
        <f>SUM(T348:T363)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09" t="s">
        <v>76</v>
      </c>
      <c r="AT347" s="210" t="s">
        <v>68</v>
      </c>
      <c r="AU347" s="210" t="s">
        <v>76</v>
      </c>
      <c r="AY347" s="209" t="s">
        <v>240</v>
      </c>
      <c r="BK347" s="211">
        <f>SUM(BK348:BK363)</f>
        <v>0</v>
      </c>
    </row>
    <row r="348" s="2" customFormat="1" ht="21.75" customHeight="1">
      <c r="A348" s="40"/>
      <c r="B348" s="41"/>
      <c r="C348" s="214" t="s">
        <v>683</v>
      </c>
      <c r="D348" s="214" t="s">
        <v>242</v>
      </c>
      <c r="E348" s="215" t="s">
        <v>1274</v>
      </c>
      <c r="F348" s="216" t="s">
        <v>1275</v>
      </c>
      <c r="G348" s="217" t="s">
        <v>430</v>
      </c>
      <c r="H348" s="218">
        <v>16</v>
      </c>
      <c r="I348" s="219"/>
      <c r="J348" s="220">
        <f>ROUND(I348*H348,2)</f>
        <v>0</v>
      </c>
      <c r="K348" s="216" t="s">
        <v>246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7.5900000000000002E-06</v>
      </c>
      <c r="R348" s="223">
        <f>Q348*H348</f>
        <v>0.00012144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247</v>
      </c>
      <c r="AT348" s="225" t="s">
        <v>242</v>
      </c>
      <c r="AU348" s="225" t="s">
        <v>78</v>
      </c>
      <c r="AY348" s="19" t="s">
        <v>240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247</v>
      </c>
      <c r="BM348" s="225" t="s">
        <v>4142</v>
      </c>
    </row>
    <row r="349" s="2" customFormat="1">
      <c r="A349" s="40"/>
      <c r="B349" s="41"/>
      <c r="C349" s="42"/>
      <c r="D349" s="227" t="s">
        <v>249</v>
      </c>
      <c r="E349" s="42"/>
      <c r="F349" s="228" t="s">
        <v>1277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249</v>
      </c>
      <c r="AU349" s="19" t="s">
        <v>78</v>
      </c>
    </row>
    <row r="350" s="15" customFormat="1">
      <c r="A350" s="15"/>
      <c r="B350" s="255"/>
      <c r="C350" s="256"/>
      <c r="D350" s="234" t="s">
        <v>251</v>
      </c>
      <c r="E350" s="257" t="s">
        <v>19</v>
      </c>
      <c r="F350" s="258" t="s">
        <v>4143</v>
      </c>
      <c r="G350" s="256"/>
      <c r="H350" s="257" t="s">
        <v>19</v>
      </c>
      <c r="I350" s="259"/>
      <c r="J350" s="256"/>
      <c r="K350" s="256"/>
      <c r="L350" s="260"/>
      <c r="M350" s="261"/>
      <c r="N350" s="262"/>
      <c r="O350" s="262"/>
      <c r="P350" s="262"/>
      <c r="Q350" s="262"/>
      <c r="R350" s="262"/>
      <c r="S350" s="262"/>
      <c r="T350" s="263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4" t="s">
        <v>251</v>
      </c>
      <c r="AU350" s="264" t="s">
        <v>78</v>
      </c>
      <c r="AV350" s="15" t="s">
        <v>76</v>
      </c>
      <c r="AW350" s="15" t="s">
        <v>31</v>
      </c>
      <c r="AX350" s="15" t="s">
        <v>69</v>
      </c>
      <c r="AY350" s="264" t="s">
        <v>240</v>
      </c>
    </row>
    <row r="351" s="13" customFormat="1">
      <c r="A351" s="13"/>
      <c r="B351" s="232"/>
      <c r="C351" s="233"/>
      <c r="D351" s="234" t="s">
        <v>251</v>
      </c>
      <c r="E351" s="235" t="s">
        <v>19</v>
      </c>
      <c r="F351" s="236" t="s">
        <v>4144</v>
      </c>
      <c r="G351" s="233"/>
      <c r="H351" s="237">
        <v>16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251</v>
      </c>
      <c r="AU351" s="243" t="s">
        <v>78</v>
      </c>
      <c r="AV351" s="13" t="s">
        <v>78</v>
      </c>
      <c r="AW351" s="13" t="s">
        <v>31</v>
      </c>
      <c r="AX351" s="13" t="s">
        <v>69</v>
      </c>
      <c r="AY351" s="243" t="s">
        <v>240</v>
      </c>
    </row>
    <row r="352" s="14" customFormat="1">
      <c r="A352" s="14"/>
      <c r="B352" s="244"/>
      <c r="C352" s="245"/>
      <c r="D352" s="234" t="s">
        <v>251</v>
      </c>
      <c r="E352" s="246" t="s">
        <v>19</v>
      </c>
      <c r="F352" s="247" t="s">
        <v>253</v>
      </c>
      <c r="G352" s="245"/>
      <c r="H352" s="248">
        <v>16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251</v>
      </c>
      <c r="AU352" s="254" t="s">
        <v>78</v>
      </c>
      <c r="AV352" s="14" t="s">
        <v>247</v>
      </c>
      <c r="AW352" s="14" t="s">
        <v>31</v>
      </c>
      <c r="AX352" s="14" t="s">
        <v>76</v>
      </c>
      <c r="AY352" s="254" t="s">
        <v>240</v>
      </c>
    </row>
    <row r="353" s="2" customFormat="1" ht="24.15" customHeight="1">
      <c r="A353" s="40"/>
      <c r="B353" s="41"/>
      <c r="C353" s="214" t="s">
        <v>1244</v>
      </c>
      <c r="D353" s="214" t="s">
        <v>242</v>
      </c>
      <c r="E353" s="215" t="s">
        <v>1281</v>
      </c>
      <c r="F353" s="216" t="s">
        <v>1282</v>
      </c>
      <c r="G353" s="217" t="s">
        <v>430</v>
      </c>
      <c r="H353" s="218">
        <v>16</v>
      </c>
      <c r="I353" s="219"/>
      <c r="J353" s="220">
        <f>ROUND(I353*H353,2)</f>
        <v>0</v>
      </c>
      <c r="K353" s="216" t="s">
        <v>246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0.00034089999999999999</v>
      </c>
      <c r="R353" s="223">
        <f>Q353*H353</f>
        <v>0.0054543999999999999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247</v>
      </c>
      <c r="AT353" s="225" t="s">
        <v>242</v>
      </c>
      <c r="AU353" s="225" t="s">
        <v>78</v>
      </c>
      <c r="AY353" s="19" t="s">
        <v>240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247</v>
      </c>
      <c r="BM353" s="225" t="s">
        <v>4145</v>
      </c>
    </row>
    <row r="354" s="2" customFormat="1">
      <c r="A354" s="40"/>
      <c r="B354" s="41"/>
      <c r="C354" s="42"/>
      <c r="D354" s="227" t="s">
        <v>249</v>
      </c>
      <c r="E354" s="42"/>
      <c r="F354" s="228" t="s">
        <v>1284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249</v>
      </c>
      <c r="AU354" s="19" t="s">
        <v>78</v>
      </c>
    </row>
    <row r="355" s="2" customFormat="1" ht="16.5" customHeight="1">
      <c r="A355" s="40"/>
      <c r="B355" s="41"/>
      <c r="C355" s="214" t="s">
        <v>1249</v>
      </c>
      <c r="D355" s="214" t="s">
        <v>242</v>
      </c>
      <c r="E355" s="215" t="s">
        <v>1286</v>
      </c>
      <c r="F355" s="216" t="s">
        <v>1287</v>
      </c>
      <c r="G355" s="217" t="s">
        <v>430</v>
      </c>
      <c r="H355" s="218">
        <v>16</v>
      </c>
      <c r="I355" s="219"/>
      <c r="J355" s="220">
        <f>ROUND(I355*H355,2)</f>
        <v>0</v>
      </c>
      <c r="K355" s="216" t="s">
        <v>246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1.6449999999999999E-06</v>
      </c>
      <c r="R355" s="223">
        <f>Q355*H355</f>
        <v>2.6319999999999999E-05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247</v>
      </c>
      <c r="AT355" s="225" t="s">
        <v>242</v>
      </c>
      <c r="AU355" s="225" t="s">
        <v>78</v>
      </c>
      <c r="AY355" s="19" t="s">
        <v>240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247</v>
      </c>
      <c r="BM355" s="225" t="s">
        <v>4146</v>
      </c>
    </row>
    <row r="356" s="2" customFormat="1">
      <c r="A356" s="40"/>
      <c r="B356" s="41"/>
      <c r="C356" s="42"/>
      <c r="D356" s="227" t="s">
        <v>249</v>
      </c>
      <c r="E356" s="42"/>
      <c r="F356" s="228" t="s">
        <v>1289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249</v>
      </c>
      <c r="AU356" s="19" t="s">
        <v>78</v>
      </c>
    </row>
    <row r="357" s="15" customFormat="1">
      <c r="A357" s="15"/>
      <c r="B357" s="255"/>
      <c r="C357" s="256"/>
      <c r="D357" s="234" t="s">
        <v>251</v>
      </c>
      <c r="E357" s="257" t="s">
        <v>19</v>
      </c>
      <c r="F357" s="258" t="s">
        <v>4147</v>
      </c>
      <c r="G357" s="256"/>
      <c r="H357" s="257" t="s">
        <v>19</v>
      </c>
      <c r="I357" s="259"/>
      <c r="J357" s="256"/>
      <c r="K357" s="256"/>
      <c r="L357" s="260"/>
      <c r="M357" s="261"/>
      <c r="N357" s="262"/>
      <c r="O357" s="262"/>
      <c r="P357" s="262"/>
      <c r="Q357" s="262"/>
      <c r="R357" s="262"/>
      <c r="S357" s="262"/>
      <c r="T357" s="263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4" t="s">
        <v>251</v>
      </c>
      <c r="AU357" s="264" t="s">
        <v>78</v>
      </c>
      <c r="AV357" s="15" t="s">
        <v>76</v>
      </c>
      <c r="AW357" s="15" t="s">
        <v>31</v>
      </c>
      <c r="AX357" s="15" t="s">
        <v>69</v>
      </c>
      <c r="AY357" s="264" t="s">
        <v>240</v>
      </c>
    </row>
    <row r="358" s="13" customFormat="1">
      <c r="A358" s="13"/>
      <c r="B358" s="232"/>
      <c r="C358" s="233"/>
      <c r="D358" s="234" t="s">
        <v>251</v>
      </c>
      <c r="E358" s="235" t="s">
        <v>19</v>
      </c>
      <c r="F358" s="236" t="s">
        <v>4144</v>
      </c>
      <c r="G358" s="233"/>
      <c r="H358" s="237">
        <v>16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251</v>
      </c>
      <c r="AU358" s="243" t="s">
        <v>78</v>
      </c>
      <c r="AV358" s="13" t="s">
        <v>78</v>
      </c>
      <c r="AW358" s="13" t="s">
        <v>31</v>
      </c>
      <c r="AX358" s="13" t="s">
        <v>69</v>
      </c>
      <c r="AY358" s="243" t="s">
        <v>240</v>
      </c>
    </row>
    <row r="359" s="14" customFormat="1">
      <c r="A359" s="14"/>
      <c r="B359" s="244"/>
      <c r="C359" s="245"/>
      <c r="D359" s="234" t="s">
        <v>251</v>
      </c>
      <c r="E359" s="246" t="s">
        <v>19</v>
      </c>
      <c r="F359" s="247" t="s">
        <v>253</v>
      </c>
      <c r="G359" s="245"/>
      <c r="H359" s="248">
        <v>16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251</v>
      </c>
      <c r="AU359" s="254" t="s">
        <v>78</v>
      </c>
      <c r="AV359" s="14" t="s">
        <v>247</v>
      </c>
      <c r="AW359" s="14" t="s">
        <v>31</v>
      </c>
      <c r="AX359" s="14" t="s">
        <v>76</v>
      </c>
      <c r="AY359" s="254" t="s">
        <v>240</v>
      </c>
    </row>
    <row r="360" s="2" customFormat="1" ht="44.25" customHeight="1">
      <c r="A360" s="40"/>
      <c r="B360" s="41"/>
      <c r="C360" s="214" t="s">
        <v>1254</v>
      </c>
      <c r="D360" s="214" t="s">
        <v>242</v>
      </c>
      <c r="E360" s="215" t="s">
        <v>1293</v>
      </c>
      <c r="F360" s="216" t="s">
        <v>1294</v>
      </c>
      <c r="G360" s="217" t="s">
        <v>245</v>
      </c>
      <c r="H360" s="218">
        <v>9.5999999999999996</v>
      </c>
      <c r="I360" s="219"/>
      <c r="J360" s="220">
        <f>ROUND(I360*H360,2)</f>
        <v>0</v>
      </c>
      <c r="K360" s="216" t="s">
        <v>246</v>
      </c>
      <c r="L360" s="46"/>
      <c r="M360" s="221" t="s">
        <v>19</v>
      </c>
      <c r="N360" s="222" t="s">
        <v>40</v>
      </c>
      <c r="O360" s="86"/>
      <c r="P360" s="223">
        <f>O360*H360</f>
        <v>0</v>
      </c>
      <c r="Q360" s="223">
        <v>0</v>
      </c>
      <c r="R360" s="223">
        <f>Q360*H360</f>
        <v>0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247</v>
      </c>
      <c r="AT360" s="225" t="s">
        <v>242</v>
      </c>
      <c r="AU360" s="225" t="s">
        <v>78</v>
      </c>
      <c r="AY360" s="19" t="s">
        <v>240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76</v>
      </c>
      <c r="BK360" s="226">
        <f>ROUND(I360*H360,2)</f>
        <v>0</v>
      </c>
      <c r="BL360" s="19" t="s">
        <v>247</v>
      </c>
      <c r="BM360" s="225" t="s">
        <v>4148</v>
      </c>
    </row>
    <row r="361" s="2" customFormat="1">
      <c r="A361" s="40"/>
      <c r="B361" s="41"/>
      <c r="C361" s="42"/>
      <c r="D361" s="227" t="s">
        <v>249</v>
      </c>
      <c r="E361" s="42"/>
      <c r="F361" s="228" t="s">
        <v>1296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249</v>
      </c>
      <c r="AU361" s="19" t="s">
        <v>78</v>
      </c>
    </row>
    <row r="362" s="13" customFormat="1">
      <c r="A362" s="13"/>
      <c r="B362" s="232"/>
      <c r="C362" s="233"/>
      <c r="D362" s="234" t="s">
        <v>251</v>
      </c>
      <c r="E362" s="235" t="s">
        <v>19</v>
      </c>
      <c r="F362" s="236" t="s">
        <v>4149</v>
      </c>
      <c r="G362" s="233"/>
      <c r="H362" s="237">
        <v>9.5999999999999996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251</v>
      </c>
      <c r="AU362" s="243" t="s">
        <v>78</v>
      </c>
      <c r="AV362" s="13" t="s">
        <v>78</v>
      </c>
      <c r="AW362" s="13" t="s">
        <v>31</v>
      </c>
      <c r="AX362" s="13" t="s">
        <v>69</v>
      </c>
      <c r="AY362" s="243" t="s">
        <v>240</v>
      </c>
    </row>
    <row r="363" s="14" customFormat="1">
      <c r="A363" s="14"/>
      <c r="B363" s="244"/>
      <c r="C363" s="245"/>
      <c r="D363" s="234" t="s">
        <v>251</v>
      </c>
      <c r="E363" s="246" t="s">
        <v>19</v>
      </c>
      <c r="F363" s="247" t="s">
        <v>253</v>
      </c>
      <c r="G363" s="245"/>
      <c r="H363" s="248">
        <v>9.5999999999999996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251</v>
      </c>
      <c r="AU363" s="254" t="s">
        <v>78</v>
      </c>
      <c r="AV363" s="14" t="s">
        <v>247</v>
      </c>
      <c r="AW363" s="14" t="s">
        <v>31</v>
      </c>
      <c r="AX363" s="14" t="s">
        <v>76</v>
      </c>
      <c r="AY363" s="254" t="s">
        <v>240</v>
      </c>
    </row>
    <row r="364" s="12" customFormat="1" ht="22.8" customHeight="1">
      <c r="A364" s="12"/>
      <c r="B364" s="198"/>
      <c r="C364" s="199"/>
      <c r="D364" s="200" t="s">
        <v>68</v>
      </c>
      <c r="E364" s="212" t="s">
        <v>438</v>
      </c>
      <c r="F364" s="212" t="s">
        <v>439</v>
      </c>
      <c r="G364" s="199"/>
      <c r="H364" s="199"/>
      <c r="I364" s="202"/>
      <c r="J364" s="213">
        <f>BK364</f>
        <v>0</v>
      </c>
      <c r="K364" s="199"/>
      <c r="L364" s="204"/>
      <c r="M364" s="205"/>
      <c r="N364" s="206"/>
      <c r="O364" s="206"/>
      <c r="P364" s="207">
        <f>SUM(P365:P403)</f>
        <v>0</v>
      </c>
      <c r="Q364" s="206"/>
      <c r="R364" s="207">
        <f>SUM(R365:R403)</f>
        <v>0</v>
      </c>
      <c r="S364" s="206"/>
      <c r="T364" s="208">
        <f>SUM(T365:T403)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09" t="s">
        <v>76</v>
      </c>
      <c r="AT364" s="210" t="s">
        <v>68</v>
      </c>
      <c r="AU364" s="210" t="s">
        <v>76</v>
      </c>
      <c r="AY364" s="209" t="s">
        <v>240</v>
      </c>
      <c r="BK364" s="211">
        <f>SUM(BK365:BK403)</f>
        <v>0</v>
      </c>
    </row>
    <row r="365" s="2" customFormat="1" ht="24.15" customHeight="1">
      <c r="A365" s="40"/>
      <c r="B365" s="41"/>
      <c r="C365" s="214" t="s">
        <v>1260</v>
      </c>
      <c r="D365" s="214" t="s">
        <v>242</v>
      </c>
      <c r="E365" s="215" t="s">
        <v>441</v>
      </c>
      <c r="F365" s="216" t="s">
        <v>442</v>
      </c>
      <c r="G365" s="217" t="s">
        <v>344</v>
      </c>
      <c r="H365" s="218">
        <v>10.643000000000001</v>
      </c>
      <c r="I365" s="219"/>
      <c r="J365" s="220">
        <f>ROUND(I365*H365,2)</f>
        <v>0</v>
      </c>
      <c r="K365" s="216" t="s">
        <v>246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247</v>
      </c>
      <c r="AT365" s="225" t="s">
        <v>242</v>
      </c>
      <c r="AU365" s="225" t="s">
        <v>78</v>
      </c>
      <c r="AY365" s="19" t="s">
        <v>240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247</v>
      </c>
      <c r="BM365" s="225" t="s">
        <v>4150</v>
      </c>
    </row>
    <row r="366" s="2" customFormat="1">
      <c r="A366" s="40"/>
      <c r="B366" s="41"/>
      <c r="C366" s="42"/>
      <c r="D366" s="227" t="s">
        <v>249</v>
      </c>
      <c r="E366" s="42"/>
      <c r="F366" s="228" t="s">
        <v>444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249</v>
      </c>
      <c r="AU366" s="19" t="s">
        <v>78</v>
      </c>
    </row>
    <row r="367" s="2" customFormat="1" ht="21.75" customHeight="1">
      <c r="A367" s="40"/>
      <c r="B367" s="41"/>
      <c r="C367" s="214" t="s">
        <v>1266</v>
      </c>
      <c r="D367" s="214" t="s">
        <v>242</v>
      </c>
      <c r="E367" s="215" t="s">
        <v>446</v>
      </c>
      <c r="F367" s="216" t="s">
        <v>447</v>
      </c>
      <c r="G367" s="217" t="s">
        <v>344</v>
      </c>
      <c r="H367" s="218">
        <v>10.643000000000001</v>
      </c>
      <c r="I367" s="219"/>
      <c r="J367" s="220">
        <f>ROUND(I367*H367,2)</f>
        <v>0</v>
      </c>
      <c r="K367" s="216" t="s">
        <v>246</v>
      </c>
      <c r="L367" s="46"/>
      <c r="M367" s="221" t="s">
        <v>19</v>
      </c>
      <c r="N367" s="222" t="s">
        <v>40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247</v>
      </c>
      <c r="AT367" s="225" t="s">
        <v>242</v>
      </c>
      <c r="AU367" s="225" t="s">
        <v>78</v>
      </c>
      <c r="AY367" s="19" t="s">
        <v>240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76</v>
      </c>
      <c r="BK367" s="226">
        <f>ROUND(I367*H367,2)</f>
        <v>0</v>
      </c>
      <c r="BL367" s="19" t="s">
        <v>247</v>
      </c>
      <c r="BM367" s="225" t="s">
        <v>4151</v>
      </c>
    </row>
    <row r="368" s="2" customFormat="1">
      <c r="A368" s="40"/>
      <c r="B368" s="41"/>
      <c r="C368" s="42"/>
      <c r="D368" s="227" t="s">
        <v>249</v>
      </c>
      <c r="E368" s="42"/>
      <c r="F368" s="228" t="s">
        <v>449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249</v>
      </c>
      <c r="AU368" s="19" t="s">
        <v>78</v>
      </c>
    </row>
    <row r="369" s="2" customFormat="1" ht="24.15" customHeight="1">
      <c r="A369" s="40"/>
      <c r="B369" s="41"/>
      <c r="C369" s="214" t="s">
        <v>1269</v>
      </c>
      <c r="D369" s="214" t="s">
        <v>242</v>
      </c>
      <c r="E369" s="215" t="s">
        <v>451</v>
      </c>
      <c r="F369" s="216" t="s">
        <v>452</v>
      </c>
      <c r="G369" s="217" t="s">
        <v>344</v>
      </c>
      <c r="H369" s="218">
        <v>149.00200000000001</v>
      </c>
      <c r="I369" s="219"/>
      <c r="J369" s="220">
        <f>ROUND(I369*H369,2)</f>
        <v>0</v>
      </c>
      <c r="K369" s="216" t="s">
        <v>246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247</v>
      </c>
      <c r="AT369" s="225" t="s">
        <v>242</v>
      </c>
      <c r="AU369" s="225" t="s">
        <v>78</v>
      </c>
      <c r="AY369" s="19" t="s">
        <v>240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247</v>
      </c>
      <c r="BM369" s="225" t="s">
        <v>4152</v>
      </c>
    </row>
    <row r="370" s="2" customFormat="1">
      <c r="A370" s="40"/>
      <c r="B370" s="41"/>
      <c r="C370" s="42"/>
      <c r="D370" s="227" t="s">
        <v>249</v>
      </c>
      <c r="E370" s="42"/>
      <c r="F370" s="228" t="s">
        <v>454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249</v>
      </c>
      <c r="AU370" s="19" t="s">
        <v>78</v>
      </c>
    </row>
    <row r="371" s="13" customFormat="1">
      <c r="A371" s="13"/>
      <c r="B371" s="232"/>
      <c r="C371" s="233"/>
      <c r="D371" s="234" t="s">
        <v>251</v>
      </c>
      <c r="E371" s="233"/>
      <c r="F371" s="236" t="s">
        <v>4153</v>
      </c>
      <c r="G371" s="233"/>
      <c r="H371" s="237">
        <v>149.00200000000001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251</v>
      </c>
      <c r="AU371" s="243" t="s">
        <v>78</v>
      </c>
      <c r="AV371" s="13" t="s">
        <v>78</v>
      </c>
      <c r="AW371" s="13" t="s">
        <v>4</v>
      </c>
      <c r="AX371" s="13" t="s">
        <v>76</v>
      </c>
      <c r="AY371" s="243" t="s">
        <v>240</v>
      </c>
    </row>
    <row r="372" s="2" customFormat="1" ht="24.15" customHeight="1">
      <c r="A372" s="40"/>
      <c r="B372" s="41"/>
      <c r="C372" s="214" t="s">
        <v>1273</v>
      </c>
      <c r="D372" s="214" t="s">
        <v>242</v>
      </c>
      <c r="E372" s="215" t="s">
        <v>457</v>
      </c>
      <c r="F372" s="216" t="s">
        <v>458</v>
      </c>
      <c r="G372" s="217" t="s">
        <v>344</v>
      </c>
      <c r="H372" s="218">
        <v>10.643000000000001</v>
      </c>
      <c r="I372" s="219"/>
      <c r="J372" s="220">
        <f>ROUND(I372*H372,2)</f>
        <v>0</v>
      </c>
      <c r="K372" s="216" t="s">
        <v>246</v>
      </c>
      <c r="L372" s="46"/>
      <c r="M372" s="221" t="s">
        <v>19</v>
      </c>
      <c r="N372" s="222" t="s">
        <v>40</v>
      </c>
      <c r="O372" s="86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247</v>
      </c>
      <c r="AT372" s="225" t="s">
        <v>242</v>
      </c>
      <c r="AU372" s="225" t="s">
        <v>78</v>
      </c>
      <c r="AY372" s="19" t="s">
        <v>240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76</v>
      </c>
      <c r="BK372" s="226">
        <f>ROUND(I372*H372,2)</f>
        <v>0</v>
      </c>
      <c r="BL372" s="19" t="s">
        <v>247</v>
      </c>
      <c r="BM372" s="225" t="s">
        <v>4154</v>
      </c>
    </row>
    <row r="373" s="2" customFormat="1">
      <c r="A373" s="40"/>
      <c r="B373" s="41"/>
      <c r="C373" s="42"/>
      <c r="D373" s="227" t="s">
        <v>249</v>
      </c>
      <c r="E373" s="42"/>
      <c r="F373" s="228" t="s">
        <v>460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249</v>
      </c>
      <c r="AU373" s="19" t="s">
        <v>78</v>
      </c>
    </row>
    <row r="374" s="2" customFormat="1" ht="24.15" customHeight="1">
      <c r="A374" s="40"/>
      <c r="B374" s="41"/>
      <c r="C374" s="214" t="s">
        <v>1280</v>
      </c>
      <c r="D374" s="214" t="s">
        <v>242</v>
      </c>
      <c r="E374" s="215" t="s">
        <v>1308</v>
      </c>
      <c r="F374" s="216" t="s">
        <v>1309</v>
      </c>
      <c r="G374" s="217" t="s">
        <v>344</v>
      </c>
      <c r="H374" s="218">
        <v>5.0369999999999999</v>
      </c>
      <c r="I374" s="219"/>
      <c r="J374" s="220">
        <f>ROUND(I374*H374,2)</f>
        <v>0</v>
      </c>
      <c r="K374" s="216" t="s">
        <v>246</v>
      </c>
      <c r="L374" s="46"/>
      <c r="M374" s="221" t="s">
        <v>19</v>
      </c>
      <c r="N374" s="222" t="s">
        <v>40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247</v>
      </c>
      <c r="AT374" s="225" t="s">
        <v>242</v>
      </c>
      <c r="AU374" s="225" t="s">
        <v>78</v>
      </c>
      <c r="AY374" s="19" t="s">
        <v>240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247</v>
      </c>
      <c r="BM374" s="225" t="s">
        <v>4155</v>
      </c>
    </row>
    <row r="375" s="2" customFormat="1">
      <c r="A375" s="40"/>
      <c r="B375" s="41"/>
      <c r="C375" s="42"/>
      <c r="D375" s="227" t="s">
        <v>249</v>
      </c>
      <c r="E375" s="42"/>
      <c r="F375" s="228" t="s">
        <v>1311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249</v>
      </c>
      <c r="AU375" s="19" t="s">
        <v>78</v>
      </c>
    </row>
    <row r="376" s="15" customFormat="1">
      <c r="A376" s="15"/>
      <c r="B376" s="255"/>
      <c r="C376" s="256"/>
      <c r="D376" s="234" t="s">
        <v>251</v>
      </c>
      <c r="E376" s="257" t="s">
        <v>19</v>
      </c>
      <c r="F376" s="258" t="s">
        <v>1312</v>
      </c>
      <c r="G376" s="256"/>
      <c r="H376" s="257" t="s">
        <v>19</v>
      </c>
      <c r="I376" s="259"/>
      <c r="J376" s="256"/>
      <c r="K376" s="256"/>
      <c r="L376" s="260"/>
      <c r="M376" s="261"/>
      <c r="N376" s="262"/>
      <c r="O376" s="262"/>
      <c r="P376" s="262"/>
      <c r="Q376" s="262"/>
      <c r="R376" s="262"/>
      <c r="S376" s="262"/>
      <c r="T376" s="263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4" t="s">
        <v>251</v>
      </c>
      <c r="AU376" s="264" t="s">
        <v>78</v>
      </c>
      <c r="AV376" s="15" t="s">
        <v>76</v>
      </c>
      <c r="AW376" s="15" t="s">
        <v>31</v>
      </c>
      <c r="AX376" s="15" t="s">
        <v>69</v>
      </c>
      <c r="AY376" s="264" t="s">
        <v>240</v>
      </c>
    </row>
    <row r="377" s="13" customFormat="1">
      <c r="A377" s="13"/>
      <c r="B377" s="232"/>
      <c r="C377" s="233"/>
      <c r="D377" s="234" t="s">
        <v>251</v>
      </c>
      <c r="E377" s="235" t="s">
        <v>19</v>
      </c>
      <c r="F377" s="236" t="s">
        <v>4156</v>
      </c>
      <c r="G377" s="233"/>
      <c r="H377" s="237">
        <v>5.0369999999999999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251</v>
      </c>
      <c r="AU377" s="243" t="s">
        <v>78</v>
      </c>
      <c r="AV377" s="13" t="s">
        <v>78</v>
      </c>
      <c r="AW377" s="13" t="s">
        <v>31</v>
      </c>
      <c r="AX377" s="13" t="s">
        <v>69</v>
      </c>
      <c r="AY377" s="243" t="s">
        <v>240</v>
      </c>
    </row>
    <row r="378" s="14" customFormat="1">
      <c r="A378" s="14"/>
      <c r="B378" s="244"/>
      <c r="C378" s="245"/>
      <c r="D378" s="234" t="s">
        <v>251</v>
      </c>
      <c r="E378" s="246" t="s">
        <v>19</v>
      </c>
      <c r="F378" s="247" t="s">
        <v>253</v>
      </c>
      <c r="G378" s="245"/>
      <c r="H378" s="248">
        <v>5.0369999999999999</v>
      </c>
      <c r="I378" s="249"/>
      <c r="J378" s="245"/>
      <c r="K378" s="245"/>
      <c r="L378" s="250"/>
      <c r="M378" s="251"/>
      <c r="N378" s="252"/>
      <c r="O378" s="252"/>
      <c r="P378" s="252"/>
      <c r="Q378" s="252"/>
      <c r="R378" s="252"/>
      <c r="S378" s="252"/>
      <c r="T378" s="25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4" t="s">
        <v>251</v>
      </c>
      <c r="AU378" s="254" t="s">
        <v>78</v>
      </c>
      <c r="AV378" s="14" t="s">
        <v>247</v>
      </c>
      <c r="AW378" s="14" t="s">
        <v>31</v>
      </c>
      <c r="AX378" s="14" t="s">
        <v>76</v>
      </c>
      <c r="AY378" s="254" t="s">
        <v>240</v>
      </c>
    </row>
    <row r="379" s="2" customFormat="1" ht="24.15" customHeight="1">
      <c r="A379" s="40"/>
      <c r="B379" s="41"/>
      <c r="C379" s="214" t="s">
        <v>1285</v>
      </c>
      <c r="D379" s="214" t="s">
        <v>242</v>
      </c>
      <c r="E379" s="215" t="s">
        <v>1315</v>
      </c>
      <c r="F379" s="216" t="s">
        <v>1316</v>
      </c>
      <c r="G379" s="217" t="s">
        <v>344</v>
      </c>
      <c r="H379" s="218">
        <v>70.518000000000001</v>
      </c>
      <c r="I379" s="219"/>
      <c r="J379" s="220">
        <f>ROUND(I379*H379,2)</f>
        <v>0</v>
      </c>
      <c r="K379" s="216" t="s">
        <v>246</v>
      </c>
      <c r="L379" s="46"/>
      <c r="M379" s="221" t="s">
        <v>19</v>
      </c>
      <c r="N379" s="222" t="s">
        <v>40</v>
      </c>
      <c r="O379" s="86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247</v>
      </c>
      <c r="AT379" s="225" t="s">
        <v>242</v>
      </c>
      <c r="AU379" s="225" t="s">
        <v>78</v>
      </c>
      <c r="AY379" s="19" t="s">
        <v>240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76</v>
      </c>
      <c r="BK379" s="226">
        <f>ROUND(I379*H379,2)</f>
        <v>0</v>
      </c>
      <c r="BL379" s="19" t="s">
        <v>247</v>
      </c>
      <c r="BM379" s="225" t="s">
        <v>4157</v>
      </c>
    </row>
    <row r="380" s="2" customFormat="1">
      <c r="A380" s="40"/>
      <c r="B380" s="41"/>
      <c r="C380" s="42"/>
      <c r="D380" s="227" t="s">
        <v>249</v>
      </c>
      <c r="E380" s="42"/>
      <c r="F380" s="228" t="s">
        <v>1318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249</v>
      </c>
      <c r="AU380" s="19" t="s">
        <v>78</v>
      </c>
    </row>
    <row r="381" s="15" customFormat="1">
      <c r="A381" s="15"/>
      <c r="B381" s="255"/>
      <c r="C381" s="256"/>
      <c r="D381" s="234" t="s">
        <v>251</v>
      </c>
      <c r="E381" s="257" t="s">
        <v>19</v>
      </c>
      <c r="F381" s="258" t="s">
        <v>1312</v>
      </c>
      <c r="G381" s="256"/>
      <c r="H381" s="257" t="s">
        <v>19</v>
      </c>
      <c r="I381" s="259"/>
      <c r="J381" s="256"/>
      <c r="K381" s="256"/>
      <c r="L381" s="260"/>
      <c r="M381" s="261"/>
      <c r="N381" s="262"/>
      <c r="O381" s="262"/>
      <c r="P381" s="262"/>
      <c r="Q381" s="262"/>
      <c r="R381" s="262"/>
      <c r="S381" s="262"/>
      <c r="T381" s="26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4" t="s">
        <v>251</v>
      </c>
      <c r="AU381" s="264" t="s">
        <v>78</v>
      </c>
      <c r="AV381" s="15" t="s">
        <v>76</v>
      </c>
      <c r="AW381" s="15" t="s">
        <v>31</v>
      </c>
      <c r="AX381" s="15" t="s">
        <v>69</v>
      </c>
      <c r="AY381" s="264" t="s">
        <v>240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4156</v>
      </c>
      <c r="G382" s="233"/>
      <c r="H382" s="237">
        <v>5.0369999999999999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4" customFormat="1">
      <c r="A383" s="14"/>
      <c r="B383" s="244"/>
      <c r="C383" s="245"/>
      <c r="D383" s="234" t="s">
        <v>251</v>
      </c>
      <c r="E383" s="246" t="s">
        <v>19</v>
      </c>
      <c r="F383" s="247" t="s">
        <v>253</v>
      </c>
      <c r="G383" s="245"/>
      <c r="H383" s="248">
        <v>5.0369999999999999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251</v>
      </c>
      <c r="AU383" s="254" t="s">
        <v>78</v>
      </c>
      <c r="AV383" s="14" t="s">
        <v>247</v>
      </c>
      <c r="AW383" s="14" t="s">
        <v>31</v>
      </c>
      <c r="AX383" s="14" t="s">
        <v>76</v>
      </c>
      <c r="AY383" s="254" t="s">
        <v>240</v>
      </c>
    </row>
    <row r="384" s="13" customFormat="1">
      <c r="A384" s="13"/>
      <c r="B384" s="232"/>
      <c r="C384" s="233"/>
      <c r="D384" s="234" t="s">
        <v>251</v>
      </c>
      <c r="E384" s="233"/>
      <c r="F384" s="236" t="s">
        <v>4158</v>
      </c>
      <c r="G384" s="233"/>
      <c r="H384" s="237">
        <v>70.518000000000001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251</v>
      </c>
      <c r="AU384" s="243" t="s">
        <v>78</v>
      </c>
      <c r="AV384" s="13" t="s">
        <v>78</v>
      </c>
      <c r="AW384" s="13" t="s">
        <v>4</v>
      </c>
      <c r="AX384" s="13" t="s">
        <v>76</v>
      </c>
      <c r="AY384" s="243" t="s">
        <v>240</v>
      </c>
    </row>
    <row r="385" s="2" customFormat="1" ht="24.15" customHeight="1">
      <c r="A385" s="40"/>
      <c r="B385" s="41"/>
      <c r="C385" s="214" t="s">
        <v>1292</v>
      </c>
      <c r="D385" s="214" t="s">
        <v>242</v>
      </c>
      <c r="E385" s="215" t="s">
        <v>1321</v>
      </c>
      <c r="F385" s="216" t="s">
        <v>1322</v>
      </c>
      <c r="G385" s="217" t="s">
        <v>344</v>
      </c>
      <c r="H385" s="218">
        <v>0.61199999999999999</v>
      </c>
      <c r="I385" s="219"/>
      <c r="J385" s="220">
        <f>ROUND(I385*H385,2)</f>
        <v>0</v>
      </c>
      <c r="K385" s="216" t="s">
        <v>246</v>
      </c>
      <c r="L385" s="46"/>
      <c r="M385" s="221" t="s">
        <v>19</v>
      </c>
      <c r="N385" s="222" t="s">
        <v>40</v>
      </c>
      <c r="O385" s="86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247</v>
      </c>
      <c r="AT385" s="225" t="s">
        <v>242</v>
      </c>
      <c r="AU385" s="225" t="s">
        <v>78</v>
      </c>
      <c r="AY385" s="19" t="s">
        <v>240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76</v>
      </c>
      <c r="BK385" s="226">
        <f>ROUND(I385*H385,2)</f>
        <v>0</v>
      </c>
      <c r="BL385" s="19" t="s">
        <v>247</v>
      </c>
      <c r="BM385" s="225" t="s">
        <v>4159</v>
      </c>
    </row>
    <row r="386" s="2" customFormat="1">
      <c r="A386" s="40"/>
      <c r="B386" s="41"/>
      <c r="C386" s="42"/>
      <c r="D386" s="227" t="s">
        <v>249</v>
      </c>
      <c r="E386" s="42"/>
      <c r="F386" s="228" t="s">
        <v>1324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249</v>
      </c>
      <c r="AU386" s="19" t="s">
        <v>78</v>
      </c>
    </row>
    <row r="387" s="15" customFormat="1">
      <c r="A387" s="15"/>
      <c r="B387" s="255"/>
      <c r="C387" s="256"/>
      <c r="D387" s="234" t="s">
        <v>251</v>
      </c>
      <c r="E387" s="257" t="s">
        <v>19</v>
      </c>
      <c r="F387" s="258" t="s">
        <v>1312</v>
      </c>
      <c r="G387" s="256"/>
      <c r="H387" s="257" t="s">
        <v>19</v>
      </c>
      <c r="I387" s="259"/>
      <c r="J387" s="256"/>
      <c r="K387" s="256"/>
      <c r="L387" s="260"/>
      <c r="M387" s="261"/>
      <c r="N387" s="262"/>
      <c r="O387" s="262"/>
      <c r="P387" s="262"/>
      <c r="Q387" s="262"/>
      <c r="R387" s="262"/>
      <c r="S387" s="262"/>
      <c r="T387" s="26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4" t="s">
        <v>251</v>
      </c>
      <c r="AU387" s="264" t="s">
        <v>78</v>
      </c>
      <c r="AV387" s="15" t="s">
        <v>76</v>
      </c>
      <c r="AW387" s="15" t="s">
        <v>31</v>
      </c>
      <c r="AX387" s="15" t="s">
        <v>69</v>
      </c>
      <c r="AY387" s="264" t="s">
        <v>240</v>
      </c>
    </row>
    <row r="388" s="13" customFormat="1">
      <c r="A388" s="13"/>
      <c r="B388" s="232"/>
      <c r="C388" s="233"/>
      <c r="D388" s="234" t="s">
        <v>251</v>
      </c>
      <c r="E388" s="235" t="s">
        <v>19</v>
      </c>
      <c r="F388" s="236" t="s">
        <v>4160</v>
      </c>
      <c r="G388" s="233"/>
      <c r="H388" s="237">
        <v>0.61199999999999999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251</v>
      </c>
      <c r="AU388" s="243" t="s">
        <v>78</v>
      </c>
      <c r="AV388" s="13" t="s">
        <v>78</v>
      </c>
      <c r="AW388" s="13" t="s">
        <v>31</v>
      </c>
      <c r="AX388" s="13" t="s">
        <v>69</v>
      </c>
      <c r="AY388" s="243" t="s">
        <v>240</v>
      </c>
    </row>
    <row r="389" s="14" customFormat="1">
      <c r="A389" s="14"/>
      <c r="B389" s="244"/>
      <c r="C389" s="245"/>
      <c r="D389" s="234" t="s">
        <v>251</v>
      </c>
      <c r="E389" s="246" t="s">
        <v>19</v>
      </c>
      <c r="F389" s="247" t="s">
        <v>253</v>
      </c>
      <c r="G389" s="245"/>
      <c r="H389" s="248">
        <v>0.61199999999999999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251</v>
      </c>
      <c r="AU389" s="254" t="s">
        <v>78</v>
      </c>
      <c r="AV389" s="14" t="s">
        <v>247</v>
      </c>
      <c r="AW389" s="14" t="s">
        <v>31</v>
      </c>
      <c r="AX389" s="14" t="s">
        <v>76</v>
      </c>
      <c r="AY389" s="254" t="s">
        <v>240</v>
      </c>
    </row>
    <row r="390" s="2" customFormat="1" ht="24.15" customHeight="1">
      <c r="A390" s="40"/>
      <c r="B390" s="41"/>
      <c r="C390" s="214" t="s">
        <v>1298</v>
      </c>
      <c r="D390" s="214" t="s">
        <v>242</v>
      </c>
      <c r="E390" s="215" t="s">
        <v>1326</v>
      </c>
      <c r="F390" s="216" t="s">
        <v>1316</v>
      </c>
      <c r="G390" s="217" t="s">
        <v>344</v>
      </c>
      <c r="H390" s="218">
        <v>8.5679999999999996</v>
      </c>
      <c r="I390" s="219"/>
      <c r="J390" s="220">
        <f>ROUND(I390*H390,2)</f>
        <v>0</v>
      </c>
      <c r="K390" s="216" t="s">
        <v>246</v>
      </c>
      <c r="L390" s="46"/>
      <c r="M390" s="221" t="s">
        <v>19</v>
      </c>
      <c r="N390" s="222" t="s">
        <v>40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247</v>
      </c>
      <c r="AT390" s="225" t="s">
        <v>242</v>
      </c>
      <c r="AU390" s="225" t="s">
        <v>78</v>
      </c>
      <c r="AY390" s="19" t="s">
        <v>240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76</v>
      </c>
      <c r="BK390" s="226">
        <f>ROUND(I390*H390,2)</f>
        <v>0</v>
      </c>
      <c r="BL390" s="19" t="s">
        <v>247</v>
      </c>
      <c r="BM390" s="225" t="s">
        <v>4161</v>
      </c>
    </row>
    <row r="391" s="2" customFormat="1">
      <c r="A391" s="40"/>
      <c r="B391" s="41"/>
      <c r="C391" s="42"/>
      <c r="D391" s="227" t="s">
        <v>249</v>
      </c>
      <c r="E391" s="42"/>
      <c r="F391" s="228" t="s">
        <v>1328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249</v>
      </c>
      <c r="AU391" s="19" t="s">
        <v>78</v>
      </c>
    </row>
    <row r="392" s="15" customFormat="1">
      <c r="A392" s="15"/>
      <c r="B392" s="255"/>
      <c r="C392" s="256"/>
      <c r="D392" s="234" t="s">
        <v>251</v>
      </c>
      <c r="E392" s="257" t="s">
        <v>19</v>
      </c>
      <c r="F392" s="258" t="s">
        <v>1312</v>
      </c>
      <c r="G392" s="256"/>
      <c r="H392" s="257" t="s">
        <v>19</v>
      </c>
      <c r="I392" s="259"/>
      <c r="J392" s="256"/>
      <c r="K392" s="256"/>
      <c r="L392" s="260"/>
      <c r="M392" s="261"/>
      <c r="N392" s="262"/>
      <c r="O392" s="262"/>
      <c r="P392" s="262"/>
      <c r="Q392" s="262"/>
      <c r="R392" s="262"/>
      <c r="S392" s="262"/>
      <c r="T392" s="263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4" t="s">
        <v>251</v>
      </c>
      <c r="AU392" s="264" t="s">
        <v>78</v>
      </c>
      <c r="AV392" s="15" t="s">
        <v>76</v>
      </c>
      <c r="AW392" s="15" t="s">
        <v>31</v>
      </c>
      <c r="AX392" s="15" t="s">
        <v>69</v>
      </c>
      <c r="AY392" s="264" t="s">
        <v>240</v>
      </c>
    </row>
    <row r="393" s="13" customFormat="1">
      <c r="A393" s="13"/>
      <c r="B393" s="232"/>
      <c r="C393" s="233"/>
      <c r="D393" s="234" t="s">
        <v>251</v>
      </c>
      <c r="E393" s="235" t="s">
        <v>19</v>
      </c>
      <c r="F393" s="236" t="s">
        <v>4160</v>
      </c>
      <c r="G393" s="233"/>
      <c r="H393" s="237">
        <v>0.61199999999999999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251</v>
      </c>
      <c r="AU393" s="243" t="s">
        <v>78</v>
      </c>
      <c r="AV393" s="13" t="s">
        <v>78</v>
      </c>
      <c r="AW393" s="13" t="s">
        <v>31</v>
      </c>
      <c r="AX393" s="13" t="s">
        <v>69</v>
      </c>
      <c r="AY393" s="243" t="s">
        <v>240</v>
      </c>
    </row>
    <row r="394" s="14" customFormat="1">
      <c r="A394" s="14"/>
      <c r="B394" s="244"/>
      <c r="C394" s="245"/>
      <c r="D394" s="234" t="s">
        <v>251</v>
      </c>
      <c r="E394" s="246" t="s">
        <v>19</v>
      </c>
      <c r="F394" s="247" t="s">
        <v>253</v>
      </c>
      <c r="G394" s="245"/>
      <c r="H394" s="248">
        <v>0.61199999999999999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251</v>
      </c>
      <c r="AU394" s="254" t="s">
        <v>78</v>
      </c>
      <c r="AV394" s="14" t="s">
        <v>247</v>
      </c>
      <c r="AW394" s="14" t="s">
        <v>31</v>
      </c>
      <c r="AX394" s="14" t="s">
        <v>76</v>
      </c>
      <c r="AY394" s="254" t="s">
        <v>240</v>
      </c>
    </row>
    <row r="395" s="13" customFormat="1">
      <c r="A395" s="13"/>
      <c r="B395" s="232"/>
      <c r="C395" s="233"/>
      <c r="D395" s="234" t="s">
        <v>251</v>
      </c>
      <c r="E395" s="233"/>
      <c r="F395" s="236" t="s">
        <v>4162</v>
      </c>
      <c r="G395" s="233"/>
      <c r="H395" s="237">
        <v>8.5679999999999996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251</v>
      </c>
      <c r="AU395" s="243" t="s">
        <v>78</v>
      </c>
      <c r="AV395" s="13" t="s">
        <v>78</v>
      </c>
      <c r="AW395" s="13" t="s">
        <v>4</v>
      </c>
      <c r="AX395" s="13" t="s">
        <v>76</v>
      </c>
      <c r="AY395" s="243" t="s">
        <v>240</v>
      </c>
    </row>
    <row r="396" s="2" customFormat="1" ht="24.15" customHeight="1">
      <c r="A396" s="40"/>
      <c r="B396" s="41"/>
      <c r="C396" s="214" t="s">
        <v>1300</v>
      </c>
      <c r="D396" s="214" t="s">
        <v>242</v>
      </c>
      <c r="E396" s="215" t="s">
        <v>1331</v>
      </c>
      <c r="F396" s="216" t="s">
        <v>1332</v>
      </c>
      <c r="G396" s="217" t="s">
        <v>344</v>
      </c>
      <c r="H396" s="218">
        <v>0.61199999999999999</v>
      </c>
      <c r="I396" s="219"/>
      <c r="J396" s="220">
        <f>ROUND(I396*H396,2)</f>
        <v>0</v>
      </c>
      <c r="K396" s="216" t="s">
        <v>246</v>
      </c>
      <c r="L396" s="46"/>
      <c r="M396" s="221" t="s">
        <v>19</v>
      </c>
      <c r="N396" s="222" t="s">
        <v>40</v>
      </c>
      <c r="O396" s="86"/>
      <c r="P396" s="223">
        <f>O396*H396</f>
        <v>0</v>
      </c>
      <c r="Q396" s="223">
        <v>0</v>
      </c>
      <c r="R396" s="223">
        <f>Q396*H396</f>
        <v>0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247</v>
      </c>
      <c r="AT396" s="225" t="s">
        <v>242</v>
      </c>
      <c r="AU396" s="225" t="s">
        <v>78</v>
      </c>
      <c r="AY396" s="19" t="s">
        <v>240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76</v>
      </c>
      <c r="BK396" s="226">
        <f>ROUND(I396*H396,2)</f>
        <v>0</v>
      </c>
      <c r="BL396" s="19" t="s">
        <v>247</v>
      </c>
      <c r="BM396" s="225" t="s">
        <v>4163</v>
      </c>
    </row>
    <row r="397" s="2" customFormat="1">
      <c r="A397" s="40"/>
      <c r="B397" s="41"/>
      <c r="C397" s="42"/>
      <c r="D397" s="227" t="s">
        <v>249</v>
      </c>
      <c r="E397" s="42"/>
      <c r="F397" s="228" t="s">
        <v>1334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249</v>
      </c>
      <c r="AU397" s="19" t="s">
        <v>78</v>
      </c>
    </row>
    <row r="398" s="13" customFormat="1">
      <c r="A398" s="13"/>
      <c r="B398" s="232"/>
      <c r="C398" s="233"/>
      <c r="D398" s="234" t="s">
        <v>251</v>
      </c>
      <c r="E398" s="235" t="s">
        <v>19</v>
      </c>
      <c r="F398" s="236" t="s">
        <v>4160</v>
      </c>
      <c r="G398" s="233"/>
      <c r="H398" s="237">
        <v>0.61199999999999999</v>
      </c>
      <c r="I398" s="238"/>
      <c r="J398" s="233"/>
      <c r="K398" s="233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251</v>
      </c>
      <c r="AU398" s="243" t="s">
        <v>78</v>
      </c>
      <c r="AV398" s="13" t="s">
        <v>78</v>
      </c>
      <c r="AW398" s="13" t="s">
        <v>31</v>
      </c>
      <c r="AX398" s="13" t="s">
        <v>69</v>
      </c>
      <c r="AY398" s="243" t="s">
        <v>240</v>
      </c>
    </row>
    <row r="399" s="14" customFormat="1">
      <c r="A399" s="14"/>
      <c r="B399" s="244"/>
      <c r="C399" s="245"/>
      <c r="D399" s="234" t="s">
        <v>251</v>
      </c>
      <c r="E399" s="246" t="s">
        <v>19</v>
      </c>
      <c r="F399" s="247" t="s">
        <v>253</v>
      </c>
      <c r="G399" s="245"/>
      <c r="H399" s="248">
        <v>0.61199999999999999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251</v>
      </c>
      <c r="AU399" s="254" t="s">
        <v>78</v>
      </c>
      <c r="AV399" s="14" t="s">
        <v>247</v>
      </c>
      <c r="AW399" s="14" t="s">
        <v>31</v>
      </c>
      <c r="AX399" s="14" t="s">
        <v>76</v>
      </c>
      <c r="AY399" s="254" t="s">
        <v>240</v>
      </c>
    </row>
    <row r="400" s="2" customFormat="1" ht="24.15" customHeight="1">
      <c r="A400" s="40"/>
      <c r="B400" s="41"/>
      <c r="C400" s="214" t="s">
        <v>1302</v>
      </c>
      <c r="D400" s="214" t="s">
        <v>242</v>
      </c>
      <c r="E400" s="215" t="s">
        <v>1336</v>
      </c>
      <c r="F400" s="216" t="s">
        <v>1337</v>
      </c>
      <c r="G400" s="217" t="s">
        <v>344</v>
      </c>
      <c r="H400" s="218">
        <v>5.0369999999999999</v>
      </c>
      <c r="I400" s="219"/>
      <c r="J400" s="220">
        <f>ROUND(I400*H400,2)</f>
        <v>0</v>
      </c>
      <c r="K400" s="216" t="s">
        <v>246</v>
      </c>
      <c r="L400" s="46"/>
      <c r="M400" s="221" t="s">
        <v>19</v>
      </c>
      <c r="N400" s="222" t="s">
        <v>40</v>
      </c>
      <c r="O400" s="86"/>
      <c r="P400" s="223">
        <f>O400*H400</f>
        <v>0</v>
      </c>
      <c r="Q400" s="223">
        <v>0</v>
      </c>
      <c r="R400" s="223">
        <f>Q400*H400</f>
        <v>0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247</v>
      </c>
      <c r="AT400" s="225" t="s">
        <v>242</v>
      </c>
      <c r="AU400" s="225" t="s">
        <v>78</v>
      </c>
      <c r="AY400" s="19" t="s">
        <v>240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76</v>
      </c>
      <c r="BK400" s="226">
        <f>ROUND(I400*H400,2)</f>
        <v>0</v>
      </c>
      <c r="BL400" s="19" t="s">
        <v>247</v>
      </c>
      <c r="BM400" s="225" t="s">
        <v>4164</v>
      </c>
    </row>
    <row r="401" s="2" customFormat="1">
      <c r="A401" s="40"/>
      <c r="B401" s="41"/>
      <c r="C401" s="42"/>
      <c r="D401" s="227" t="s">
        <v>249</v>
      </c>
      <c r="E401" s="42"/>
      <c r="F401" s="228" t="s">
        <v>1339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249</v>
      </c>
      <c r="AU401" s="19" t="s">
        <v>78</v>
      </c>
    </row>
    <row r="402" s="13" customFormat="1">
      <c r="A402" s="13"/>
      <c r="B402" s="232"/>
      <c r="C402" s="233"/>
      <c r="D402" s="234" t="s">
        <v>251</v>
      </c>
      <c r="E402" s="235" t="s">
        <v>19</v>
      </c>
      <c r="F402" s="236" t="s">
        <v>4156</v>
      </c>
      <c r="G402" s="233"/>
      <c r="H402" s="237">
        <v>5.0369999999999999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251</v>
      </c>
      <c r="AU402" s="243" t="s">
        <v>78</v>
      </c>
      <c r="AV402" s="13" t="s">
        <v>78</v>
      </c>
      <c r="AW402" s="13" t="s">
        <v>31</v>
      </c>
      <c r="AX402" s="13" t="s">
        <v>69</v>
      </c>
      <c r="AY402" s="243" t="s">
        <v>240</v>
      </c>
    </row>
    <row r="403" s="14" customFormat="1">
      <c r="A403" s="14"/>
      <c r="B403" s="244"/>
      <c r="C403" s="245"/>
      <c r="D403" s="234" t="s">
        <v>251</v>
      </c>
      <c r="E403" s="246" t="s">
        <v>19</v>
      </c>
      <c r="F403" s="247" t="s">
        <v>253</v>
      </c>
      <c r="G403" s="245"/>
      <c r="H403" s="248">
        <v>5.0369999999999999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251</v>
      </c>
      <c r="AU403" s="254" t="s">
        <v>78</v>
      </c>
      <c r="AV403" s="14" t="s">
        <v>247</v>
      </c>
      <c r="AW403" s="14" t="s">
        <v>31</v>
      </c>
      <c r="AX403" s="14" t="s">
        <v>76</v>
      </c>
      <c r="AY403" s="254" t="s">
        <v>240</v>
      </c>
    </row>
    <row r="404" s="12" customFormat="1" ht="22.8" customHeight="1">
      <c r="A404" s="12"/>
      <c r="B404" s="198"/>
      <c r="C404" s="199"/>
      <c r="D404" s="200" t="s">
        <v>68</v>
      </c>
      <c r="E404" s="212" t="s">
        <v>461</v>
      </c>
      <c r="F404" s="212" t="s">
        <v>462</v>
      </c>
      <c r="G404" s="199"/>
      <c r="H404" s="199"/>
      <c r="I404" s="202"/>
      <c r="J404" s="213">
        <f>BK404</f>
        <v>0</v>
      </c>
      <c r="K404" s="199"/>
      <c r="L404" s="204"/>
      <c r="M404" s="205"/>
      <c r="N404" s="206"/>
      <c r="O404" s="206"/>
      <c r="P404" s="207">
        <f>SUM(P405:P408)</f>
        <v>0</v>
      </c>
      <c r="Q404" s="206"/>
      <c r="R404" s="207">
        <f>SUM(R405:R408)</f>
        <v>0</v>
      </c>
      <c r="S404" s="206"/>
      <c r="T404" s="208">
        <f>SUM(T405:T408)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09" t="s">
        <v>76</v>
      </c>
      <c r="AT404" s="210" t="s">
        <v>68</v>
      </c>
      <c r="AU404" s="210" t="s">
        <v>76</v>
      </c>
      <c r="AY404" s="209" t="s">
        <v>240</v>
      </c>
      <c r="BK404" s="211">
        <f>SUM(BK405:BK408)</f>
        <v>0</v>
      </c>
    </row>
    <row r="405" s="2" customFormat="1" ht="24.15" customHeight="1">
      <c r="A405" s="40"/>
      <c r="B405" s="41"/>
      <c r="C405" s="214" t="s">
        <v>1305</v>
      </c>
      <c r="D405" s="214" t="s">
        <v>242</v>
      </c>
      <c r="E405" s="215" t="s">
        <v>464</v>
      </c>
      <c r="F405" s="216" t="s">
        <v>465</v>
      </c>
      <c r="G405" s="217" t="s">
        <v>344</v>
      </c>
      <c r="H405" s="218">
        <v>2.468</v>
      </c>
      <c r="I405" s="219"/>
      <c r="J405" s="220">
        <f>ROUND(I405*H405,2)</f>
        <v>0</v>
      </c>
      <c r="K405" s="216" t="s">
        <v>246</v>
      </c>
      <c r="L405" s="46"/>
      <c r="M405" s="221" t="s">
        <v>19</v>
      </c>
      <c r="N405" s="222" t="s">
        <v>40</v>
      </c>
      <c r="O405" s="86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247</v>
      </c>
      <c r="AT405" s="225" t="s">
        <v>242</v>
      </c>
      <c r="AU405" s="225" t="s">
        <v>78</v>
      </c>
      <c r="AY405" s="19" t="s">
        <v>240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247</v>
      </c>
      <c r="BM405" s="225" t="s">
        <v>4165</v>
      </c>
    </row>
    <row r="406" s="2" customFormat="1">
      <c r="A406" s="40"/>
      <c r="B406" s="41"/>
      <c r="C406" s="42"/>
      <c r="D406" s="227" t="s">
        <v>249</v>
      </c>
      <c r="E406" s="42"/>
      <c r="F406" s="228" t="s">
        <v>467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249</v>
      </c>
      <c r="AU406" s="19" t="s">
        <v>78</v>
      </c>
    </row>
    <row r="407" s="2" customFormat="1" ht="24.15" customHeight="1">
      <c r="A407" s="40"/>
      <c r="B407" s="41"/>
      <c r="C407" s="214" t="s">
        <v>1307</v>
      </c>
      <c r="D407" s="214" t="s">
        <v>242</v>
      </c>
      <c r="E407" s="215" t="s">
        <v>469</v>
      </c>
      <c r="F407" s="216" t="s">
        <v>470</v>
      </c>
      <c r="G407" s="217" t="s">
        <v>344</v>
      </c>
      <c r="H407" s="218">
        <v>2.468</v>
      </c>
      <c r="I407" s="219"/>
      <c r="J407" s="220">
        <f>ROUND(I407*H407,2)</f>
        <v>0</v>
      </c>
      <c r="K407" s="216" t="s">
        <v>246</v>
      </c>
      <c r="L407" s="46"/>
      <c r="M407" s="221" t="s">
        <v>19</v>
      </c>
      <c r="N407" s="222" t="s">
        <v>40</v>
      </c>
      <c r="O407" s="86"/>
      <c r="P407" s="223">
        <f>O407*H407</f>
        <v>0</v>
      </c>
      <c r="Q407" s="223">
        <v>0</v>
      </c>
      <c r="R407" s="223">
        <f>Q407*H407</f>
        <v>0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247</v>
      </c>
      <c r="AT407" s="225" t="s">
        <v>242</v>
      </c>
      <c r="AU407" s="225" t="s">
        <v>78</v>
      </c>
      <c r="AY407" s="19" t="s">
        <v>240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76</v>
      </c>
      <c r="BK407" s="226">
        <f>ROUND(I407*H407,2)</f>
        <v>0</v>
      </c>
      <c r="BL407" s="19" t="s">
        <v>247</v>
      </c>
      <c r="BM407" s="225" t="s">
        <v>4166</v>
      </c>
    </row>
    <row r="408" s="2" customFormat="1">
      <c r="A408" s="40"/>
      <c r="B408" s="41"/>
      <c r="C408" s="42"/>
      <c r="D408" s="227" t="s">
        <v>249</v>
      </c>
      <c r="E408" s="42"/>
      <c r="F408" s="228" t="s">
        <v>472</v>
      </c>
      <c r="G408" s="42"/>
      <c r="H408" s="42"/>
      <c r="I408" s="229"/>
      <c r="J408" s="42"/>
      <c r="K408" s="42"/>
      <c r="L408" s="46"/>
      <c r="M408" s="286"/>
      <c r="N408" s="287"/>
      <c r="O408" s="288"/>
      <c r="P408" s="288"/>
      <c r="Q408" s="288"/>
      <c r="R408" s="288"/>
      <c r="S408" s="288"/>
      <c r="T408" s="289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249</v>
      </c>
      <c r="AU408" s="19" t="s">
        <v>78</v>
      </c>
    </row>
    <row r="409" s="2" customFormat="1" ht="6.96" customHeight="1">
      <c r="A409" s="40"/>
      <c r="B409" s="61"/>
      <c r="C409" s="62"/>
      <c r="D409" s="62"/>
      <c r="E409" s="62"/>
      <c r="F409" s="62"/>
      <c r="G409" s="62"/>
      <c r="H409" s="62"/>
      <c r="I409" s="62"/>
      <c r="J409" s="62"/>
      <c r="K409" s="62"/>
      <c r="L409" s="46"/>
      <c r="M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</sheetData>
  <sheetProtection sheet="1" autoFilter="0" formatColumns="0" formatRows="0" objects="1" scenarios="1" spinCount="100000" saltValue="J2yvlRRpx9gqM6tNWDHedGilzJvyb76uD/+uwSoRfXEup4EfCqtbiiBQaBt65JNjTI2dHYwUjtWiV0B/jvUOzQ==" hashValue="6W2ByXA8j9eJnhOj6u2oVqrt0r+3tqloDaGh0XuDgryjF3+tL02xhRr7iecsufrdz6oZqfd2xj7B7xUMLYI+yA==" algorithmName="SHA-512" password="CC51"/>
  <autoFilter ref="C92:K4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1/113106021"/>
    <hyperlink ref="F101" r:id="rId2" display="https://podminky.urs.cz/item/CS_URS_2023_01/113107322"/>
    <hyperlink ref="F105" r:id="rId3" display="https://podminky.urs.cz/item/CS_URS_2023_01/113107323"/>
    <hyperlink ref="F109" r:id="rId4" display="https://podminky.urs.cz/item/CS_URS_2023_01/113154123"/>
    <hyperlink ref="F114" r:id="rId5" display="https://podminky.urs.cz/item/CS_URS_2023_01/113154124"/>
    <hyperlink ref="F118" r:id="rId6" display="https://podminky.urs.cz/item/CS_URS_2023_01/119001405"/>
    <hyperlink ref="F123" r:id="rId7" display="https://podminky.urs.cz/item/CS_URS_2023_01/119001421"/>
    <hyperlink ref="F128" r:id="rId8" display="https://podminky.urs.cz/item/CS_URS_2023_01/121151113"/>
    <hyperlink ref="F132" r:id="rId9" display="https://podminky.urs.cz/item/CS_URS_2023_01/121151115"/>
    <hyperlink ref="F136" r:id="rId10" display="https://podminky.urs.cz/item/CS_URS_2023_01/131251206"/>
    <hyperlink ref="F142" r:id="rId11" display="https://podminky.urs.cz/item/CS_URS_2023_01/132254206"/>
    <hyperlink ref="F146" r:id="rId12" display="https://podminky.urs.cz/item/CS_URS_2023_01/139001101"/>
    <hyperlink ref="F154" r:id="rId13" display="https://podminky.urs.cz/item/CS_URS_2023_01/151101101"/>
    <hyperlink ref="F163" r:id="rId14" display="https://podminky.urs.cz/item/CS_URS_2023_01/151101111"/>
    <hyperlink ref="F165" r:id="rId15" display="https://podminky.urs.cz/item/CS_URS_2023_01/151101201"/>
    <hyperlink ref="F171" r:id="rId16" display="https://podminky.urs.cz/item/CS_URS_2023_01/151101211"/>
    <hyperlink ref="F173" r:id="rId17" display="https://podminky.urs.cz/item/CS_URS_2023_01/151101301"/>
    <hyperlink ref="F179" r:id="rId18" display="https://podminky.urs.cz/item/CS_URS_2023_01/151101311"/>
    <hyperlink ref="F181" r:id="rId19" display="https://podminky.urs.cz/item/CS_URS_2023_01/162251102"/>
    <hyperlink ref="F192" r:id="rId20" display="https://podminky.urs.cz/item/CS_URS_2023_01/162751117"/>
    <hyperlink ref="F201" r:id="rId21" display="https://podminky.urs.cz/item/CS_URS_2023_01/167151111"/>
    <hyperlink ref="F207" r:id="rId22" display="https://podminky.urs.cz/item/CS_URS_2023_01/171201231"/>
    <hyperlink ref="F217" r:id="rId23" display="https://podminky.urs.cz/item/CS_URS_2023_01/171251201"/>
    <hyperlink ref="F223" r:id="rId24" display="https://podminky.urs.cz/item/CS_URS_2023_01/174101101"/>
    <hyperlink ref="F238" r:id="rId25" display="https://podminky.urs.cz/item/CS_URS_2023_01/174101101"/>
    <hyperlink ref="F244" r:id="rId26" display="https://podminky.urs.cz/item/CS_URS_2023_01/174101101"/>
    <hyperlink ref="F256" r:id="rId27" display="https://podminky.urs.cz/item/CS_URS_2023_01/175151101"/>
    <hyperlink ref="F274" r:id="rId28" display="https://podminky.urs.cz/item/CS_URS_2023_01/181111131"/>
    <hyperlink ref="F278" r:id="rId29" display="https://podminky.urs.cz/item/CS_URS_2023_01/181351103"/>
    <hyperlink ref="F282" r:id="rId30" display="https://podminky.urs.cz/item/CS_URS_2023_01/181351105"/>
    <hyperlink ref="F286" r:id="rId31" display="https://podminky.urs.cz/item/CS_URS_2023_01/181451121"/>
    <hyperlink ref="F290" r:id="rId32" display="https://podminky.urs.cz/item/CS_URS_2023_01/183551213"/>
    <hyperlink ref="F295" r:id="rId33" display="https://podminky.urs.cz/item/CS_URS_2023_01/451541111"/>
    <hyperlink ref="F311" r:id="rId34" display="https://podminky.urs.cz/item/CS_URS_2023_01/564851011"/>
    <hyperlink ref="F316" r:id="rId35" display="https://podminky.urs.cz/item/CS_URS_2023_01/564861011"/>
    <hyperlink ref="F320" r:id="rId36" display="https://podminky.urs.cz/item/CS_URS_2023_01/573211109"/>
    <hyperlink ref="F324" r:id="rId37" display="https://podminky.urs.cz/item/CS_URS_2023_01/577134111"/>
    <hyperlink ref="F328" r:id="rId38" display="https://podminky.urs.cz/item/CS_URS_2023_01/577155112"/>
    <hyperlink ref="F332" r:id="rId39" display="https://podminky.urs.cz/item/CS_URS_2023_01/596811120"/>
    <hyperlink ref="F341" r:id="rId40" display="https://podminky.urs.cz/item/CS_URS_2023_01/810391811"/>
    <hyperlink ref="F349" r:id="rId41" display="https://podminky.urs.cz/item/CS_URS_2023_01/919112114"/>
    <hyperlink ref="F354" r:id="rId42" display="https://podminky.urs.cz/item/CS_URS_2023_01/919121132"/>
    <hyperlink ref="F356" r:id="rId43" display="https://podminky.urs.cz/item/CS_URS_2023_01/919735112"/>
    <hyperlink ref="F361" r:id="rId44" display="https://podminky.urs.cz/item/CS_URS_2023_01/979051111"/>
    <hyperlink ref="F366" r:id="rId45" display="https://podminky.urs.cz/item/CS_URS_2023_01/997013111"/>
    <hyperlink ref="F368" r:id="rId46" display="https://podminky.urs.cz/item/CS_URS_2023_01/997013501"/>
    <hyperlink ref="F370" r:id="rId47" display="https://podminky.urs.cz/item/CS_URS_2023_01/997013509"/>
    <hyperlink ref="F373" r:id="rId48" display="https://podminky.urs.cz/item/CS_URS_2023_01/997013821"/>
    <hyperlink ref="F375" r:id="rId49" display="https://podminky.urs.cz/item/CS_URS_2023_01/997221551"/>
    <hyperlink ref="F380" r:id="rId50" display="https://podminky.urs.cz/item/CS_URS_2023_01/997221559"/>
    <hyperlink ref="F386" r:id="rId51" display="https://podminky.urs.cz/item/CS_URS_2023_01/997221561"/>
    <hyperlink ref="F391" r:id="rId52" display="https://podminky.urs.cz/item/CS_URS_2023_01/997221569"/>
    <hyperlink ref="F397" r:id="rId53" display="https://podminky.urs.cz/item/CS_URS_2023_01/997221861"/>
    <hyperlink ref="F401" r:id="rId54" display="https://podminky.urs.cz/item/CS_URS_2023_01/997221875"/>
    <hyperlink ref="F406" r:id="rId55" display="https://podminky.urs.cz/item/CS_URS_2023_01/998273102"/>
    <hyperlink ref="F408" r:id="rId56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7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4167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ROUND((SUM(BE92:BE330)),  2)</f>
        <v>0</v>
      </c>
      <c r="G35" s="40"/>
      <c r="H35" s="40"/>
      <c r="I35" s="159">
        <v>0.20999999999999999</v>
      </c>
      <c r="J35" s="158">
        <f>ROUND(((SUM(BE92:BE330))*I35),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ROUND((SUM(BF92:BF330)),  2)</f>
        <v>0</v>
      </c>
      <c r="G36" s="40"/>
      <c r="H36" s="40"/>
      <c r="I36" s="159">
        <v>0.14999999999999999</v>
      </c>
      <c r="J36" s="158">
        <f>ROUND(((SUM(BF92:BF330))*I36),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ROUND((SUM(BG92:BG330)),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ROUND((SUM(BH92:BH330)),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ROUND((SUM(BI92:BI330)),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J195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J273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J326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4026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IO05.2.002 -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90.437508641999983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P94+P99+P110+P195+P273+P326</f>
        <v>0</v>
      </c>
      <c r="Q93" s="206"/>
      <c r="R93" s="207">
        <f>R94+R99+R110+R195+R273+R326</f>
        <v>90.437508641999983</v>
      </c>
      <c r="S93" s="206"/>
      <c r="T93" s="208">
        <f>T94+T99+T110+T195+T273+T326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BK94+BK99+BK110+BK195+BK273+BK326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9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4168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4169</v>
      </c>
      <c r="G96" s="233"/>
      <c r="H96" s="237">
        <v>4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4170</v>
      </c>
      <c r="G97" s="233"/>
      <c r="H97" s="237">
        <v>5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9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SUM(P100:P109)</f>
        <v>0</v>
      </c>
      <c r="Q99" s="206"/>
      <c r="R99" s="207">
        <f>SUM(R100:R109)</f>
        <v>1.5739919999999998</v>
      </c>
      <c r="S99" s="206"/>
      <c r="T99" s="208">
        <f>SUM(T100:T109)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SUM(BK100:BK109)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1349</v>
      </c>
      <c r="G100" s="217" t="s">
        <v>487</v>
      </c>
      <c r="H100" s="218">
        <v>9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1.5739919999999998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4171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4169</v>
      </c>
      <c r="G101" s="233"/>
      <c r="H101" s="237">
        <v>4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4170</v>
      </c>
      <c r="G102" s="233"/>
      <c r="H102" s="237">
        <v>5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9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16.5" customHeight="1">
      <c r="A104" s="40"/>
      <c r="B104" s="41"/>
      <c r="C104" s="276" t="s">
        <v>268</v>
      </c>
      <c r="D104" s="276" t="s">
        <v>386</v>
      </c>
      <c r="E104" s="277" t="s">
        <v>1353</v>
      </c>
      <c r="F104" s="278" t="s">
        <v>1354</v>
      </c>
      <c r="G104" s="279" t="s">
        <v>487</v>
      </c>
      <c r="H104" s="280">
        <v>4</v>
      </c>
      <c r="I104" s="281"/>
      <c r="J104" s="282">
        <f>ROUND(I104*H104,2)</f>
        <v>0</v>
      </c>
      <c r="K104" s="278" t="s">
        <v>19</v>
      </c>
      <c r="L104" s="283"/>
      <c r="M104" s="284" t="s">
        <v>19</v>
      </c>
      <c r="N104" s="285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300</v>
      </c>
      <c r="AT104" s="225" t="s">
        <v>386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4172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4169</v>
      </c>
      <c r="G105" s="233"/>
      <c r="H105" s="237">
        <v>4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4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16.5" customHeight="1">
      <c r="A107" s="40"/>
      <c r="B107" s="41"/>
      <c r="C107" s="276" t="s">
        <v>247</v>
      </c>
      <c r="D107" s="276" t="s">
        <v>386</v>
      </c>
      <c r="E107" s="277" t="s">
        <v>489</v>
      </c>
      <c r="F107" s="278" t="s">
        <v>490</v>
      </c>
      <c r="G107" s="279" t="s">
        <v>487</v>
      </c>
      <c r="H107" s="280">
        <v>5</v>
      </c>
      <c r="I107" s="281"/>
      <c r="J107" s="282">
        <f>ROUND(I107*H107,2)</f>
        <v>0</v>
      </c>
      <c r="K107" s="278" t="s">
        <v>19</v>
      </c>
      <c r="L107" s="283"/>
      <c r="M107" s="284" t="s">
        <v>19</v>
      </c>
      <c r="N107" s="285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300</v>
      </c>
      <c r="AT107" s="225" t="s">
        <v>386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4173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4170</v>
      </c>
      <c r="G108" s="233"/>
      <c r="H108" s="237">
        <v>5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5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12" customFormat="1" ht="22.8" customHeight="1">
      <c r="A110" s="12"/>
      <c r="B110" s="198"/>
      <c r="C110" s="199"/>
      <c r="D110" s="200" t="s">
        <v>68</v>
      </c>
      <c r="E110" s="212" t="s">
        <v>300</v>
      </c>
      <c r="F110" s="212" t="s">
        <v>426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SUM(P111:P194)</f>
        <v>0</v>
      </c>
      <c r="Q110" s="206"/>
      <c r="R110" s="207">
        <f>SUM(R111:R194)</f>
        <v>86.910363041999986</v>
      </c>
      <c r="S110" s="206"/>
      <c r="T110" s="208">
        <f>SUM(T111:T194)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76</v>
      </c>
      <c r="AT110" s="210" t="s">
        <v>68</v>
      </c>
      <c r="AU110" s="210" t="s">
        <v>76</v>
      </c>
      <c r="AY110" s="209" t="s">
        <v>240</v>
      </c>
      <c r="BK110" s="211">
        <f>SUM(BK111:BK194)</f>
        <v>0</v>
      </c>
    </row>
    <row r="111" s="2" customFormat="1" ht="21.75" customHeight="1">
      <c r="A111" s="40"/>
      <c r="B111" s="41"/>
      <c r="C111" s="214" t="s">
        <v>285</v>
      </c>
      <c r="D111" s="214" t="s">
        <v>242</v>
      </c>
      <c r="E111" s="215" t="s">
        <v>1371</v>
      </c>
      <c r="F111" s="216" t="s">
        <v>1372</v>
      </c>
      <c r="G111" s="217" t="s">
        <v>430</v>
      </c>
      <c r="H111" s="218">
        <v>6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4174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1374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4175</v>
      </c>
      <c r="G113" s="233"/>
      <c r="H113" s="237">
        <v>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6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37.8" customHeight="1">
      <c r="A115" s="40"/>
      <c r="B115" s="41"/>
      <c r="C115" s="276" t="s">
        <v>290</v>
      </c>
      <c r="D115" s="276" t="s">
        <v>386</v>
      </c>
      <c r="E115" s="277" t="s">
        <v>1376</v>
      </c>
      <c r="F115" s="278" t="s">
        <v>1377</v>
      </c>
      <c r="G115" s="279" t="s">
        <v>430</v>
      </c>
      <c r="H115" s="280">
        <v>6.1200000000000001</v>
      </c>
      <c r="I115" s="281"/>
      <c r="J115" s="282">
        <f>ROUND(I115*H115,2)</f>
        <v>0</v>
      </c>
      <c r="K115" s="278" t="s">
        <v>19</v>
      </c>
      <c r="L115" s="283"/>
      <c r="M115" s="284" t="s">
        <v>19</v>
      </c>
      <c r="N115" s="285" t="s">
        <v>40</v>
      </c>
      <c r="O115" s="86"/>
      <c r="P115" s="223">
        <f>O115*H115</f>
        <v>0</v>
      </c>
      <c r="Q115" s="223">
        <v>0.040000000000000001</v>
      </c>
      <c r="R115" s="223">
        <f>Q115*H115</f>
        <v>0.24480000000000002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300</v>
      </c>
      <c r="AT115" s="225" t="s">
        <v>386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4176</v>
      </c>
    </row>
    <row r="116" s="2" customFormat="1">
      <c r="A116" s="40"/>
      <c r="B116" s="41"/>
      <c r="C116" s="42"/>
      <c r="D116" s="234" t="s">
        <v>504</v>
      </c>
      <c r="E116" s="42"/>
      <c r="F116" s="290" t="s">
        <v>1379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504</v>
      </c>
      <c r="AU116" s="19" t="s">
        <v>78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4175</v>
      </c>
      <c r="G117" s="233"/>
      <c r="H117" s="237">
        <v>6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6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13" customFormat="1">
      <c r="A119" s="13"/>
      <c r="B119" s="232"/>
      <c r="C119" s="233"/>
      <c r="D119" s="234" t="s">
        <v>251</v>
      </c>
      <c r="E119" s="233"/>
      <c r="F119" s="236" t="s">
        <v>519</v>
      </c>
      <c r="G119" s="233"/>
      <c r="H119" s="237">
        <v>6.1200000000000001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4</v>
      </c>
      <c r="AX119" s="13" t="s">
        <v>76</v>
      </c>
      <c r="AY119" s="243" t="s">
        <v>240</v>
      </c>
    </row>
    <row r="120" s="2" customFormat="1" ht="21.75" customHeight="1">
      <c r="A120" s="40"/>
      <c r="B120" s="41"/>
      <c r="C120" s="214" t="s">
        <v>295</v>
      </c>
      <c r="D120" s="214" t="s">
        <v>242</v>
      </c>
      <c r="E120" s="215" t="s">
        <v>1381</v>
      </c>
      <c r="F120" s="216" t="s">
        <v>1382</v>
      </c>
      <c r="G120" s="217" t="s">
        <v>487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4177</v>
      </c>
    </row>
    <row r="121" s="2" customFormat="1" ht="16.5" customHeight="1">
      <c r="A121" s="40"/>
      <c r="B121" s="41"/>
      <c r="C121" s="276" t="s">
        <v>300</v>
      </c>
      <c r="D121" s="276" t="s">
        <v>386</v>
      </c>
      <c r="E121" s="277" t="s">
        <v>1384</v>
      </c>
      <c r="F121" s="278" t="s">
        <v>1385</v>
      </c>
      <c r="G121" s="279" t="s">
        <v>487</v>
      </c>
      <c r="H121" s="280">
        <v>1</v>
      </c>
      <c r="I121" s="281"/>
      <c r="J121" s="282">
        <f>ROUND(I121*H121,2)</f>
        <v>0</v>
      </c>
      <c r="K121" s="278" t="s">
        <v>19</v>
      </c>
      <c r="L121" s="283"/>
      <c r="M121" s="284" t="s">
        <v>19</v>
      </c>
      <c r="N121" s="285" t="s">
        <v>40</v>
      </c>
      <c r="O121" s="86"/>
      <c r="P121" s="223">
        <f>O121*H121</f>
        <v>0</v>
      </c>
      <c r="Q121" s="223">
        <v>0.0050000000000000001</v>
      </c>
      <c r="R121" s="223">
        <f>Q121*H121</f>
        <v>0.0050000000000000001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300</v>
      </c>
      <c r="AT121" s="225" t="s">
        <v>386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4178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4179</v>
      </c>
      <c r="G122" s="233"/>
      <c r="H122" s="237">
        <v>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1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21.75" customHeight="1">
      <c r="A124" s="40"/>
      <c r="B124" s="41"/>
      <c r="C124" s="214" t="s">
        <v>309</v>
      </c>
      <c r="D124" s="214" t="s">
        <v>242</v>
      </c>
      <c r="E124" s="215" t="s">
        <v>492</v>
      </c>
      <c r="F124" s="216" t="s">
        <v>493</v>
      </c>
      <c r="G124" s="217" t="s">
        <v>430</v>
      </c>
      <c r="H124" s="218">
        <v>141.90000000000001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1.3000000000000001E-06</v>
      </c>
      <c r="R124" s="223">
        <f>Q124*H124</f>
        <v>0.00018447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4180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495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3" customFormat="1">
      <c r="A126" s="13"/>
      <c r="B126" s="232"/>
      <c r="C126" s="233"/>
      <c r="D126" s="234" t="s">
        <v>251</v>
      </c>
      <c r="E126" s="235" t="s">
        <v>19</v>
      </c>
      <c r="F126" s="236" t="s">
        <v>4181</v>
      </c>
      <c r="G126" s="233"/>
      <c r="H126" s="237">
        <v>141.90000000000001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251</v>
      </c>
      <c r="AU126" s="243" t="s">
        <v>78</v>
      </c>
      <c r="AV126" s="13" t="s">
        <v>78</v>
      </c>
      <c r="AW126" s="13" t="s">
        <v>31</v>
      </c>
      <c r="AX126" s="13" t="s">
        <v>69</v>
      </c>
      <c r="AY126" s="243" t="s">
        <v>240</v>
      </c>
    </row>
    <row r="127" s="14" customFormat="1">
      <c r="A127" s="14"/>
      <c r="B127" s="244"/>
      <c r="C127" s="245"/>
      <c r="D127" s="234" t="s">
        <v>251</v>
      </c>
      <c r="E127" s="246" t="s">
        <v>19</v>
      </c>
      <c r="F127" s="247" t="s">
        <v>253</v>
      </c>
      <c r="G127" s="245"/>
      <c r="H127" s="248">
        <v>141.90000000000001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251</v>
      </c>
      <c r="AU127" s="254" t="s">
        <v>78</v>
      </c>
      <c r="AV127" s="14" t="s">
        <v>247</v>
      </c>
      <c r="AW127" s="14" t="s">
        <v>31</v>
      </c>
      <c r="AX127" s="14" t="s">
        <v>76</v>
      </c>
      <c r="AY127" s="254" t="s">
        <v>240</v>
      </c>
    </row>
    <row r="128" s="2" customFormat="1" ht="24.15" customHeight="1">
      <c r="A128" s="40"/>
      <c r="B128" s="41"/>
      <c r="C128" s="214" t="s">
        <v>315</v>
      </c>
      <c r="D128" s="214" t="s">
        <v>242</v>
      </c>
      <c r="E128" s="215" t="s">
        <v>1391</v>
      </c>
      <c r="F128" s="216" t="s">
        <v>1392</v>
      </c>
      <c r="G128" s="217" t="s">
        <v>430</v>
      </c>
      <c r="H128" s="218">
        <v>12</v>
      </c>
      <c r="I128" s="219"/>
      <c r="J128" s="220">
        <f>ROUND(I128*H128,2)</f>
        <v>0</v>
      </c>
      <c r="K128" s="216" t="s">
        <v>246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4182</v>
      </c>
    </row>
    <row r="129" s="2" customFormat="1">
      <c r="A129" s="40"/>
      <c r="B129" s="41"/>
      <c r="C129" s="42"/>
      <c r="D129" s="227" t="s">
        <v>249</v>
      </c>
      <c r="E129" s="42"/>
      <c r="F129" s="228" t="s">
        <v>1394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249</v>
      </c>
      <c r="AU129" s="19" t="s">
        <v>78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4183</v>
      </c>
      <c r="G130" s="233"/>
      <c r="H130" s="237">
        <v>12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4" customFormat="1">
      <c r="A131" s="14"/>
      <c r="B131" s="244"/>
      <c r="C131" s="245"/>
      <c r="D131" s="234" t="s">
        <v>251</v>
      </c>
      <c r="E131" s="246" t="s">
        <v>19</v>
      </c>
      <c r="F131" s="247" t="s">
        <v>253</v>
      </c>
      <c r="G131" s="245"/>
      <c r="H131" s="248">
        <v>12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251</v>
      </c>
      <c r="AU131" s="254" t="s">
        <v>78</v>
      </c>
      <c r="AV131" s="14" t="s">
        <v>247</v>
      </c>
      <c r="AW131" s="14" t="s">
        <v>31</v>
      </c>
      <c r="AX131" s="14" t="s">
        <v>76</v>
      </c>
      <c r="AY131" s="254" t="s">
        <v>240</v>
      </c>
    </row>
    <row r="132" s="2" customFormat="1" ht="33" customHeight="1">
      <c r="A132" s="40"/>
      <c r="B132" s="41"/>
      <c r="C132" s="214" t="s">
        <v>322</v>
      </c>
      <c r="D132" s="214" t="s">
        <v>242</v>
      </c>
      <c r="E132" s="215" t="s">
        <v>497</v>
      </c>
      <c r="F132" s="216" t="s">
        <v>498</v>
      </c>
      <c r="G132" s="217" t="s">
        <v>430</v>
      </c>
      <c r="H132" s="218">
        <v>539.5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0.025000000000000001</v>
      </c>
      <c r="R132" s="223">
        <f>Q132*H132</f>
        <v>13.487500000000001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4184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4185</v>
      </c>
      <c r="G133" s="233"/>
      <c r="H133" s="237">
        <v>539.5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539.5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37.8" customHeight="1">
      <c r="A135" s="40"/>
      <c r="B135" s="41"/>
      <c r="C135" s="276" t="s">
        <v>328</v>
      </c>
      <c r="D135" s="276" t="s">
        <v>386</v>
      </c>
      <c r="E135" s="277" t="s">
        <v>501</v>
      </c>
      <c r="F135" s="278" t="s">
        <v>502</v>
      </c>
      <c r="G135" s="279" t="s">
        <v>430</v>
      </c>
      <c r="H135" s="280">
        <v>550.79999999999995</v>
      </c>
      <c r="I135" s="281"/>
      <c r="J135" s="282">
        <f>ROUND(I135*H135,2)</f>
        <v>0</v>
      </c>
      <c r="K135" s="278" t="s">
        <v>19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0.095000000000000001</v>
      </c>
      <c r="R135" s="223">
        <f>Q135*H135</f>
        <v>52.325999999999993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4186</v>
      </c>
    </row>
    <row r="136" s="2" customFormat="1">
      <c r="A136" s="40"/>
      <c r="B136" s="41"/>
      <c r="C136" s="42"/>
      <c r="D136" s="234" t="s">
        <v>504</v>
      </c>
      <c r="E136" s="42"/>
      <c r="F136" s="290" t="s">
        <v>505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504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4187</v>
      </c>
      <c r="G137" s="233"/>
      <c r="H137" s="237">
        <v>540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540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13" customFormat="1">
      <c r="A139" s="13"/>
      <c r="B139" s="232"/>
      <c r="C139" s="233"/>
      <c r="D139" s="234" t="s">
        <v>251</v>
      </c>
      <c r="E139" s="233"/>
      <c r="F139" s="236" t="s">
        <v>4188</v>
      </c>
      <c r="G139" s="233"/>
      <c r="H139" s="237">
        <v>550.79999999999995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4</v>
      </c>
      <c r="AX139" s="13" t="s">
        <v>76</v>
      </c>
      <c r="AY139" s="243" t="s">
        <v>240</v>
      </c>
    </row>
    <row r="140" s="2" customFormat="1" ht="33" customHeight="1">
      <c r="A140" s="40"/>
      <c r="B140" s="41"/>
      <c r="C140" s="276" t="s">
        <v>334</v>
      </c>
      <c r="D140" s="276" t="s">
        <v>386</v>
      </c>
      <c r="E140" s="277" t="s">
        <v>508</v>
      </c>
      <c r="F140" s="278" t="s">
        <v>509</v>
      </c>
      <c r="G140" s="279" t="s">
        <v>430</v>
      </c>
      <c r="H140" s="280">
        <v>122.40000000000001</v>
      </c>
      <c r="I140" s="281"/>
      <c r="J140" s="282">
        <f>ROUND(I140*H140,2)</f>
        <v>0</v>
      </c>
      <c r="K140" s="278" t="s">
        <v>19</v>
      </c>
      <c r="L140" s="283"/>
      <c r="M140" s="284" t="s">
        <v>19</v>
      </c>
      <c r="N140" s="285" t="s">
        <v>40</v>
      </c>
      <c r="O140" s="86"/>
      <c r="P140" s="223">
        <f>O140*H140</f>
        <v>0</v>
      </c>
      <c r="Q140" s="223">
        <v>0.095000000000000001</v>
      </c>
      <c r="R140" s="223">
        <f>Q140*H140</f>
        <v>11.628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300</v>
      </c>
      <c r="AT140" s="225" t="s">
        <v>386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4189</v>
      </c>
    </row>
    <row r="141" s="2" customFormat="1">
      <c r="A141" s="40"/>
      <c r="B141" s="41"/>
      <c r="C141" s="42"/>
      <c r="D141" s="234" t="s">
        <v>504</v>
      </c>
      <c r="E141" s="42"/>
      <c r="F141" s="290" t="s">
        <v>511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504</v>
      </c>
      <c r="AU141" s="19" t="s">
        <v>78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4190</v>
      </c>
      <c r="G142" s="233"/>
      <c r="H142" s="237">
        <v>120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120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13" customFormat="1">
      <c r="A144" s="13"/>
      <c r="B144" s="232"/>
      <c r="C144" s="233"/>
      <c r="D144" s="234" t="s">
        <v>251</v>
      </c>
      <c r="E144" s="233"/>
      <c r="F144" s="236" t="s">
        <v>4191</v>
      </c>
      <c r="G144" s="233"/>
      <c r="H144" s="237">
        <v>122.40000000000001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4</v>
      </c>
      <c r="AX144" s="13" t="s">
        <v>76</v>
      </c>
      <c r="AY144" s="243" t="s">
        <v>240</v>
      </c>
    </row>
    <row r="145" s="2" customFormat="1" ht="37.8" customHeight="1">
      <c r="A145" s="40"/>
      <c r="B145" s="41"/>
      <c r="C145" s="276" t="s">
        <v>341</v>
      </c>
      <c r="D145" s="276" t="s">
        <v>386</v>
      </c>
      <c r="E145" s="277" t="s">
        <v>514</v>
      </c>
      <c r="F145" s="278" t="s">
        <v>515</v>
      </c>
      <c r="G145" s="279" t="s">
        <v>430</v>
      </c>
      <c r="H145" s="280">
        <v>48.960000000000001</v>
      </c>
      <c r="I145" s="281"/>
      <c r="J145" s="282">
        <f>ROUND(I145*H145,2)</f>
        <v>0</v>
      </c>
      <c r="K145" s="278" t="s">
        <v>19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0.095000000000000001</v>
      </c>
      <c r="R145" s="223">
        <f>Q145*H145</f>
        <v>4.6512000000000002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4192</v>
      </c>
    </row>
    <row r="146" s="2" customFormat="1">
      <c r="A146" s="40"/>
      <c r="B146" s="41"/>
      <c r="C146" s="42"/>
      <c r="D146" s="234" t="s">
        <v>504</v>
      </c>
      <c r="E146" s="42"/>
      <c r="F146" s="290" t="s">
        <v>517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504</v>
      </c>
      <c r="AU146" s="19" t="s">
        <v>78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4193</v>
      </c>
      <c r="G147" s="233"/>
      <c r="H147" s="237">
        <v>48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4" customFormat="1">
      <c r="A148" s="14"/>
      <c r="B148" s="244"/>
      <c r="C148" s="245"/>
      <c r="D148" s="234" t="s">
        <v>251</v>
      </c>
      <c r="E148" s="246" t="s">
        <v>19</v>
      </c>
      <c r="F148" s="247" t="s">
        <v>253</v>
      </c>
      <c r="G148" s="245"/>
      <c r="H148" s="248">
        <v>48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251</v>
      </c>
      <c r="AU148" s="254" t="s">
        <v>78</v>
      </c>
      <c r="AV148" s="14" t="s">
        <v>247</v>
      </c>
      <c r="AW148" s="14" t="s">
        <v>31</v>
      </c>
      <c r="AX148" s="14" t="s">
        <v>76</v>
      </c>
      <c r="AY148" s="254" t="s">
        <v>240</v>
      </c>
    </row>
    <row r="149" s="13" customFormat="1">
      <c r="A149" s="13"/>
      <c r="B149" s="232"/>
      <c r="C149" s="233"/>
      <c r="D149" s="234" t="s">
        <v>251</v>
      </c>
      <c r="E149" s="233"/>
      <c r="F149" s="236" t="s">
        <v>1380</v>
      </c>
      <c r="G149" s="233"/>
      <c r="H149" s="237">
        <v>48.960000000000001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4</v>
      </c>
      <c r="AX149" s="13" t="s">
        <v>76</v>
      </c>
      <c r="AY149" s="243" t="s">
        <v>240</v>
      </c>
    </row>
    <row r="150" s="2" customFormat="1" ht="21.75" customHeight="1">
      <c r="A150" s="40"/>
      <c r="B150" s="41"/>
      <c r="C150" s="214" t="s">
        <v>8</v>
      </c>
      <c r="D150" s="214" t="s">
        <v>242</v>
      </c>
      <c r="E150" s="215" t="s">
        <v>520</v>
      </c>
      <c r="F150" s="216" t="s">
        <v>3494</v>
      </c>
      <c r="G150" s="217" t="s">
        <v>487</v>
      </c>
      <c r="H150" s="218">
        <v>20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4194</v>
      </c>
    </row>
    <row r="151" s="2" customFormat="1" ht="16.5" customHeight="1">
      <c r="A151" s="40"/>
      <c r="B151" s="41"/>
      <c r="C151" s="276" t="s">
        <v>355</v>
      </c>
      <c r="D151" s="276" t="s">
        <v>386</v>
      </c>
      <c r="E151" s="277" t="s">
        <v>523</v>
      </c>
      <c r="F151" s="278" t="s">
        <v>524</v>
      </c>
      <c r="G151" s="279" t="s">
        <v>487</v>
      </c>
      <c r="H151" s="280">
        <v>20</v>
      </c>
      <c r="I151" s="281"/>
      <c r="J151" s="282">
        <f>ROUND(I151*H151,2)</f>
        <v>0</v>
      </c>
      <c r="K151" s="278" t="s">
        <v>19</v>
      </c>
      <c r="L151" s="283"/>
      <c r="M151" s="284" t="s">
        <v>19</v>
      </c>
      <c r="N151" s="285" t="s">
        <v>40</v>
      </c>
      <c r="O151" s="86"/>
      <c r="P151" s="223">
        <f>O151*H151</f>
        <v>0</v>
      </c>
      <c r="Q151" s="223">
        <v>0.01</v>
      </c>
      <c r="R151" s="223">
        <f>Q151*H151</f>
        <v>0.20000000000000001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300</v>
      </c>
      <c r="AT151" s="225" t="s">
        <v>386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4195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4196</v>
      </c>
      <c r="G152" s="233"/>
      <c r="H152" s="237">
        <v>20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20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2" customFormat="1" ht="21.75" customHeight="1">
      <c r="A154" s="40"/>
      <c r="B154" s="41"/>
      <c r="C154" s="214" t="s">
        <v>371</v>
      </c>
      <c r="D154" s="214" t="s">
        <v>242</v>
      </c>
      <c r="E154" s="215" t="s">
        <v>527</v>
      </c>
      <c r="F154" s="216" t="s">
        <v>528</v>
      </c>
      <c r="G154" s="217" t="s">
        <v>487</v>
      </c>
      <c r="H154" s="218">
        <v>108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247</v>
      </c>
      <c r="AT154" s="225" t="s">
        <v>242</v>
      </c>
      <c r="AU154" s="225" t="s">
        <v>78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4197</v>
      </c>
    </row>
    <row r="155" s="2" customFormat="1" ht="16.5" customHeight="1">
      <c r="A155" s="40"/>
      <c r="B155" s="41"/>
      <c r="C155" s="276" t="s">
        <v>385</v>
      </c>
      <c r="D155" s="276" t="s">
        <v>386</v>
      </c>
      <c r="E155" s="277" t="s">
        <v>530</v>
      </c>
      <c r="F155" s="278" t="s">
        <v>531</v>
      </c>
      <c r="G155" s="279" t="s">
        <v>487</v>
      </c>
      <c r="H155" s="280">
        <v>108</v>
      </c>
      <c r="I155" s="281"/>
      <c r="J155" s="282">
        <f>ROUND(I155*H155,2)</f>
        <v>0</v>
      </c>
      <c r="K155" s="278" t="s">
        <v>19</v>
      </c>
      <c r="L155" s="283"/>
      <c r="M155" s="284" t="s">
        <v>19</v>
      </c>
      <c r="N155" s="285" t="s">
        <v>40</v>
      </c>
      <c r="O155" s="86"/>
      <c r="P155" s="223">
        <f>O155*H155</f>
        <v>0</v>
      </c>
      <c r="Q155" s="223">
        <v>0.01</v>
      </c>
      <c r="R155" s="223">
        <f>Q155*H155</f>
        <v>1.0800000000000001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300</v>
      </c>
      <c r="AT155" s="225" t="s">
        <v>386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4198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4199</v>
      </c>
      <c r="G156" s="233"/>
      <c r="H156" s="237">
        <v>108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4" customFormat="1">
      <c r="A157" s="14"/>
      <c r="B157" s="244"/>
      <c r="C157" s="245"/>
      <c r="D157" s="234" t="s">
        <v>251</v>
      </c>
      <c r="E157" s="246" t="s">
        <v>19</v>
      </c>
      <c r="F157" s="247" t="s">
        <v>253</v>
      </c>
      <c r="G157" s="245"/>
      <c r="H157" s="248">
        <v>108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251</v>
      </c>
      <c r="AU157" s="254" t="s">
        <v>78</v>
      </c>
      <c r="AV157" s="14" t="s">
        <v>247</v>
      </c>
      <c r="AW157" s="14" t="s">
        <v>31</v>
      </c>
      <c r="AX157" s="14" t="s">
        <v>76</v>
      </c>
      <c r="AY157" s="254" t="s">
        <v>240</v>
      </c>
    </row>
    <row r="158" s="2" customFormat="1" ht="21.75" customHeight="1">
      <c r="A158" s="40"/>
      <c r="B158" s="41"/>
      <c r="C158" s="214" t="s">
        <v>391</v>
      </c>
      <c r="D158" s="214" t="s">
        <v>242</v>
      </c>
      <c r="E158" s="215" t="s">
        <v>534</v>
      </c>
      <c r="F158" s="216" t="s">
        <v>535</v>
      </c>
      <c r="G158" s="217" t="s">
        <v>487</v>
      </c>
      <c r="H158" s="218">
        <v>152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4200</v>
      </c>
    </row>
    <row r="159" s="2" customFormat="1" ht="16.5" customHeight="1">
      <c r="A159" s="40"/>
      <c r="B159" s="41"/>
      <c r="C159" s="276" t="s">
        <v>397</v>
      </c>
      <c r="D159" s="276" t="s">
        <v>386</v>
      </c>
      <c r="E159" s="277" t="s">
        <v>537</v>
      </c>
      <c r="F159" s="278" t="s">
        <v>538</v>
      </c>
      <c r="G159" s="279" t="s">
        <v>487</v>
      </c>
      <c r="H159" s="280">
        <v>152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0.01</v>
      </c>
      <c r="R159" s="223">
        <f>Q159*H159</f>
        <v>1.52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4201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4202</v>
      </c>
      <c r="G160" s="233"/>
      <c r="H160" s="237">
        <v>152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152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16.5" customHeight="1">
      <c r="A162" s="40"/>
      <c r="B162" s="41"/>
      <c r="C162" s="214" t="s">
        <v>7</v>
      </c>
      <c r="D162" s="214" t="s">
        <v>242</v>
      </c>
      <c r="E162" s="215" t="s">
        <v>1420</v>
      </c>
      <c r="F162" s="216" t="s">
        <v>1421</v>
      </c>
      <c r="G162" s="217" t="s">
        <v>430</v>
      </c>
      <c r="H162" s="218">
        <v>6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4203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1423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4175</v>
      </c>
      <c r="G164" s="233"/>
      <c r="H164" s="237">
        <v>6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4" customFormat="1">
      <c r="A165" s="14"/>
      <c r="B165" s="244"/>
      <c r="C165" s="245"/>
      <c r="D165" s="234" t="s">
        <v>251</v>
      </c>
      <c r="E165" s="246" t="s">
        <v>19</v>
      </c>
      <c r="F165" s="247" t="s">
        <v>253</v>
      </c>
      <c r="G165" s="245"/>
      <c r="H165" s="248">
        <v>6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251</v>
      </c>
      <c r="AU165" s="254" t="s">
        <v>78</v>
      </c>
      <c r="AV165" s="14" t="s">
        <v>247</v>
      </c>
      <c r="AW165" s="14" t="s">
        <v>31</v>
      </c>
      <c r="AX165" s="14" t="s">
        <v>76</v>
      </c>
      <c r="AY165" s="254" t="s">
        <v>240</v>
      </c>
    </row>
    <row r="166" s="2" customFormat="1" ht="16.5" customHeight="1">
      <c r="A166" s="40"/>
      <c r="B166" s="41"/>
      <c r="C166" s="214" t="s">
        <v>406</v>
      </c>
      <c r="D166" s="214" t="s">
        <v>242</v>
      </c>
      <c r="E166" s="215" t="s">
        <v>1424</v>
      </c>
      <c r="F166" s="216" t="s">
        <v>1425</v>
      </c>
      <c r="G166" s="217" t="s">
        <v>430</v>
      </c>
      <c r="H166" s="218">
        <v>6</v>
      </c>
      <c r="I166" s="219"/>
      <c r="J166" s="220">
        <f>ROUND(I166*H166,2)</f>
        <v>0</v>
      </c>
      <c r="K166" s="216" t="s">
        <v>246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247</v>
      </c>
      <c r="AT166" s="225" t="s">
        <v>242</v>
      </c>
      <c r="AU166" s="225" t="s">
        <v>78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4204</v>
      </c>
    </row>
    <row r="167" s="2" customFormat="1">
      <c r="A167" s="40"/>
      <c r="B167" s="41"/>
      <c r="C167" s="42"/>
      <c r="D167" s="227" t="s">
        <v>249</v>
      </c>
      <c r="E167" s="42"/>
      <c r="F167" s="228" t="s">
        <v>1427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249</v>
      </c>
      <c r="AU167" s="19" t="s">
        <v>78</v>
      </c>
    </row>
    <row r="168" s="2" customFormat="1" ht="16.5" customHeight="1">
      <c r="A168" s="40"/>
      <c r="B168" s="41"/>
      <c r="C168" s="214" t="s">
        <v>413</v>
      </c>
      <c r="D168" s="214" t="s">
        <v>242</v>
      </c>
      <c r="E168" s="215" t="s">
        <v>541</v>
      </c>
      <c r="F168" s="216" t="s">
        <v>542</v>
      </c>
      <c r="G168" s="217" t="s">
        <v>430</v>
      </c>
      <c r="H168" s="218">
        <v>708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4205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544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4187</v>
      </c>
      <c r="G170" s="233"/>
      <c r="H170" s="237">
        <v>540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4190</v>
      </c>
      <c r="G171" s="233"/>
      <c r="H171" s="237">
        <v>120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4193</v>
      </c>
      <c r="G172" s="233"/>
      <c r="H172" s="237">
        <v>48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708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16.5" customHeight="1">
      <c r="A174" s="40"/>
      <c r="B174" s="41"/>
      <c r="C174" s="214" t="s">
        <v>427</v>
      </c>
      <c r="D174" s="214" t="s">
        <v>242</v>
      </c>
      <c r="E174" s="215" t="s">
        <v>545</v>
      </c>
      <c r="F174" s="216" t="s">
        <v>546</v>
      </c>
      <c r="G174" s="217" t="s">
        <v>430</v>
      </c>
      <c r="H174" s="218">
        <v>708</v>
      </c>
      <c r="I174" s="219"/>
      <c r="J174" s="220">
        <f>ROUND(I174*H174,2)</f>
        <v>0</v>
      </c>
      <c r="K174" s="216" t="s">
        <v>246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8.8400000000000001E-06</v>
      </c>
      <c r="R174" s="223">
        <f>Q174*H174</f>
        <v>0.0062587199999999997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4206</v>
      </c>
    </row>
    <row r="175" s="2" customFormat="1">
      <c r="A175" s="40"/>
      <c r="B175" s="41"/>
      <c r="C175" s="42"/>
      <c r="D175" s="227" t="s">
        <v>249</v>
      </c>
      <c r="E175" s="42"/>
      <c r="F175" s="228" t="s">
        <v>548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249</v>
      </c>
      <c r="AU175" s="19" t="s">
        <v>78</v>
      </c>
    </row>
    <row r="176" s="2" customFormat="1" ht="16.5" customHeight="1">
      <c r="A176" s="40"/>
      <c r="B176" s="41"/>
      <c r="C176" s="214" t="s">
        <v>434</v>
      </c>
      <c r="D176" s="214" t="s">
        <v>242</v>
      </c>
      <c r="E176" s="215" t="s">
        <v>549</v>
      </c>
      <c r="F176" s="216" t="s">
        <v>550</v>
      </c>
      <c r="G176" s="217" t="s">
        <v>487</v>
      </c>
      <c r="H176" s="218">
        <v>2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0.47093942599999999</v>
      </c>
      <c r="R176" s="223">
        <f>Q176*H176</f>
        <v>0.94187885199999999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4207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552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2" customFormat="1" ht="16.5" customHeight="1">
      <c r="A178" s="40"/>
      <c r="B178" s="41"/>
      <c r="C178" s="214" t="s">
        <v>440</v>
      </c>
      <c r="D178" s="214" t="s">
        <v>242</v>
      </c>
      <c r="E178" s="215" t="s">
        <v>553</v>
      </c>
      <c r="F178" s="216" t="s">
        <v>1431</v>
      </c>
      <c r="G178" s="217" t="s">
        <v>487</v>
      </c>
      <c r="H178" s="218">
        <v>1</v>
      </c>
      <c r="I178" s="219"/>
      <c r="J178" s="220">
        <f>ROUND(I178*H178,2)</f>
        <v>0</v>
      </c>
      <c r="K178" s="216" t="s">
        <v>246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0.010186000000000001</v>
      </c>
      <c r="R178" s="223">
        <f>Q178*H178</f>
        <v>0.010186000000000001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4208</v>
      </c>
    </row>
    <row r="179" s="2" customFormat="1">
      <c r="A179" s="40"/>
      <c r="B179" s="41"/>
      <c r="C179" s="42"/>
      <c r="D179" s="227" t="s">
        <v>249</v>
      </c>
      <c r="E179" s="42"/>
      <c r="F179" s="228" t="s">
        <v>556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249</v>
      </c>
      <c r="AU179" s="19" t="s">
        <v>78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4209</v>
      </c>
      <c r="G180" s="233"/>
      <c r="H180" s="237">
        <v>1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1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16.5" customHeight="1">
      <c r="A182" s="40"/>
      <c r="B182" s="41"/>
      <c r="C182" s="276" t="s">
        <v>445</v>
      </c>
      <c r="D182" s="276" t="s">
        <v>386</v>
      </c>
      <c r="E182" s="277" t="s">
        <v>558</v>
      </c>
      <c r="F182" s="278" t="s">
        <v>1434</v>
      </c>
      <c r="G182" s="279" t="s">
        <v>487</v>
      </c>
      <c r="H182" s="280">
        <v>1</v>
      </c>
      <c r="I182" s="281"/>
      <c r="J182" s="282">
        <f>ROUND(I182*H182,2)</f>
        <v>0</v>
      </c>
      <c r="K182" s="278" t="s">
        <v>246</v>
      </c>
      <c r="L182" s="283"/>
      <c r="M182" s="284" t="s">
        <v>19</v>
      </c>
      <c r="N182" s="285" t="s">
        <v>40</v>
      </c>
      <c r="O182" s="86"/>
      <c r="P182" s="223">
        <f>O182*H182</f>
        <v>0</v>
      </c>
      <c r="Q182" s="223">
        <v>0.79000000000000004</v>
      </c>
      <c r="R182" s="223">
        <f>Q182*H182</f>
        <v>0.79000000000000004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300</v>
      </c>
      <c r="AT182" s="225" t="s">
        <v>386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4210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4209</v>
      </c>
      <c r="G183" s="233"/>
      <c r="H183" s="237">
        <v>1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4" customFormat="1">
      <c r="A184" s="14"/>
      <c r="B184" s="244"/>
      <c r="C184" s="245"/>
      <c r="D184" s="234" t="s">
        <v>251</v>
      </c>
      <c r="E184" s="246" t="s">
        <v>19</v>
      </c>
      <c r="F184" s="247" t="s">
        <v>253</v>
      </c>
      <c r="G184" s="245"/>
      <c r="H184" s="248">
        <v>1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251</v>
      </c>
      <c r="AU184" s="254" t="s">
        <v>78</v>
      </c>
      <c r="AV184" s="14" t="s">
        <v>247</v>
      </c>
      <c r="AW184" s="14" t="s">
        <v>31</v>
      </c>
      <c r="AX184" s="14" t="s">
        <v>76</v>
      </c>
      <c r="AY184" s="254" t="s">
        <v>240</v>
      </c>
    </row>
    <row r="185" s="2" customFormat="1" ht="16.5" customHeight="1">
      <c r="A185" s="40"/>
      <c r="B185" s="41"/>
      <c r="C185" s="214" t="s">
        <v>450</v>
      </c>
      <c r="D185" s="214" t="s">
        <v>242</v>
      </c>
      <c r="E185" s="215" t="s">
        <v>561</v>
      </c>
      <c r="F185" s="216" t="s">
        <v>562</v>
      </c>
      <c r="G185" s="217" t="s">
        <v>487</v>
      </c>
      <c r="H185" s="218">
        <v>5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0.00015799999999999999</v>
      </c>
      <c r="R185" s="223">
        <f>Q185*H185</f>
        <v>0.0007899999999999999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4211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4212</v>
      </c>
      <c r="G186" s="233"/>
      <c r="H186" s="237">
        <v>5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4" customFormat="1">
      <c r="A187" s="14"/>
      <c r="B187" s="244"/>
      <c r="C187" s="245"/>
      <c r="D187" s="234" t="s">
        <v>251</v>
      </c>
      <c r="E187" s="246" t="s">
        <v>19</v>
      </c>
      <c r="F187" s="247" t="s">
        <v>253</v>
      </c>
      <c r="G187" s="245"/>
      <c r="H187" s="248">
        <v>5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251</v>
      </c>
      <c r="AU187" s="254" t="s">
        <v>78</v>
      </c>
      <c r="AV187" s="14" t="s">
        <v>247</v>
      </c>
      <c r="AW187" s="14" t="s">
        <v>31</v>
      </c>
      <c r="AX187" s="14" t="s">
        <v>76</v>
      </c>
      <c r="AY187" s="254" t="s">
        <v>240</v>
      </c>
    </row>
    <row r="188" s="2" customFormat="1" ht="16.5" customHeight="1">
      <c r="A188" s="40"/>
      <c r="B188" s="41"/>
      <c r="C188" s="276" t="s">
        <v>456</v>
      </c>
      <c r="D188" s="276" t="s">
        <v>386</v>
      </c>
      <c r="E188" s="277" t="s">
        <v>565</v>
      </c>
      <c r="F188" s="278" t="s">
        <v>566</v>
      </c>
      <c r="G188" s="279" t="s">
        <v>487</v>
      </c>
      <c r="H188" s="280">
        <v>5</v>
      </c>
      <c r="I188" s="281"/>
      <c r="J188" s="282">
        <f>ROUND(I188*H188,2)</f>
        <v>0</v>
      </c>
      <c r="K188" s="278" t="s">
        <v>19</v>
      </c>
      <c r="L188" s="283"/>
      <c r="M188" s="284" t="s">
        <v>19</v>
      </c>
      <c r="N188" s="285" t="s">
        <v>40</v>
      </c>
      <c r="O188" s="86"/>
      <c r="P188" s="223">
        <f>O188*H188</f>
        <v>0</v>
      </c>
      <c r="Q188" s="223">
        <v>0.00050000000000000001</v>
      </c>
      <c r="R188" s="223">
        <f>Q188*H188</f>
        <v>0.0025000000000000001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300</v>
      </c>
      <c r="AT188" s="225" t="s">
        <v>386</v>
      </c>
      <c r="AU188" s="225" t="s">
        <v>78</v>
      </c>
      <c r="AY188" s="19" t="s">
        <v>240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247</v>
      </c>
      <c r="BM188" s="225" t="s">
        <v>4213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4212</v>
      </c>
      <c r="G189" s="233"/>
      <c r="H189" s="237">
        <v>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16.5" customHeight="1">
      <c r="A191" s="40"/>
      <c r="B191" s="41"/>
      <c r="C191" s="214" t="s">
        <v>463</v>
      </c>
      <c r="D191" s="214" t="s">
        <v>242</v>
      </c>
      <c r="E191" s="215" t="s">
        <v>568</v>
      </c>
      <c r="F191" s="216" t="s">
        <v>1440</v>
      </c>
      <c r="G191" s="217" t="s">
        <v>430</v>
      </c>
      <c r="H191" s="218">
        <v>170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9.4500000000000007E-05</v>
      </c>
      <c r="R191" s="223">
        <f>Q191*H191</f>
        <v>0.016064999999999999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4214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571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4215</v>
      </c>
      <c r="G193" s="233"/>
      <c r="H193" s="237">
        <v>170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170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12" customFormat="1" ht="22.8" customHeight="1">
      <c r="A195" s="12"/>
      <c r="B195" s="198"/>
      <c r="C195" s="199"/>
      <c r="D195" s="200" t="s">
        <v>68</v>
      </c>
      <c r="E195" s="212" t="s">
        <v>573</v>
      </c>
      <c r="F195" s="212" t="s">
        <v>574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SUM(P196:P272)</f>
        <v>0</v>
      </c>
      <c r="Q195" s="206"/>
      <c r="R195" s="207">
        <f>SUM(R196:R272)</f>
        <v>1.4951219999999998</v>
      </c>
      <c r="S195" s="206"/>
      <c r="T195" s="208">
        <f>SUM(T196:T272)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76</v>
      </c>
      <c r="AT195" s="210" t="s">
        <v>68</v>
      </c>
      <c r="AU195" s="210" t="s">
        <v>76</v>
      </c>
      <c r="AY195" s="209" t="s">
        <v>240</v>
      </c>
      <c r="BK195" s="211">
        <f>SUM(BK196:BK272)</f>
        <v>0</v>
      </c>
    </row>
    <row r="196" s="2" customFormat="1" ht="24.15" customHeight="1">
      <c r="A196" s="40"/>
      <c r="B196" s="41"/>
      <c r="C196" s="214" t="s">
        <v>468</v>
      </c>
      <c r="D196" s="214" t="s">
        <v>242</v>
      </c>
      <c r="E196" s="215" t="s">
        <v>694</v>
      </c>
      <c r="F196" s="216" t="s">
        <v>695</v>
      </c>
      <c r="G196" s="217" t="s">
        <v>487</v>
      </c>
      <c r="H196" s="218">
        <v>2</v>
      </c>
      <c r="I196" s="219"/>
      <c r="J196" s="220">
        <f>ROUND(I196*H196,2)</f>
        <v>0</v>
      </c>
      <c r="K196" s="216" t="s">
        <v>246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0.00167</v>
      </c>
      <c r="R196" s="223">
        <f>Q196*H196</f>
        <v>0.0033400000000000001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4216</v>
      </c>
    </row>
    <row r="197" s="2" customFormat="1">
      <c r="A197" s="40"/>
      <c r="B197" s="41"/>
      <c r="C197" s="42"/>
      <c r="D197" s="227" t="s">
        <v>249</v>
      </c>
      <c r="E197" s="42"/>
      <c r="F197" s="228" t="s">
        <v>697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249</v>
      </c>
      <c r="AU197" s="19" t="s">
        <v>78</v>
      </c>
    </row>
    <row r="198" s="2" customFormat="1" ht="21.75" customHeight="1">
      <c r="A198" s="40"/>
      <c r="B198" s="41"/>
      <c r="C198" s="276" t="s">
        <v>612</v>
      </c>
      <c r="D198" s="276" t="s">
        <v>386</v>
      </c>
      <c r="E198" s="277" t="s">
        <v>4217</v>
      </c>
      <c r="F198" s="278" t="s">
        <v>4218</v>
      </c>
      <c r="G198" s="279" t="s">
        <v>487</v>
      </c>
      <c r="H198" s="280">
        <v>2</v>
      </c>
      <c r="I198" s="281"/>
      <c r="J198" s="282">
        <f>ROUND(I198*H198,2)</f>
        <v>0</v>
      </c>
      <c r="K198" s="278" t="s">
        <v>19</v>
      </c>
      <c r="L198" s="283"/>
      <c r="M198" s="284" t="s">
        <v>19</v>
      </c>
      <c r="N198" s="285" t="s">
        <v>40</v>
      </c>
      <c r="O198" s="86"/>
      <c r="P198" s="223">
        <f>O198*H198</f>
        <v>0</v>
      </c>
      <c r="Q198" s="223">
        <v>0.02</v>
      </c>
      <c r="R198" s="223">
        <f>Q198*H198</f>
        <v>0.040000000000000001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300</v>
      </c>
      <c r="AT198" s="225" t="s">
        <v>386</v>
      </c>
      <c r="AU198" s="225" t="s">
        <v>78</v>
      </c>
      <c r="AY198" s="19" t="s">
        <v>240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247</v>
      </c>
      <c r="BM198" s="225" t="s">
        <v>4219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4220</v>
      </c>
      <c r="G199" s="233"/>
      <c r="H199" s="237">
        <v>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2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2" customFormat="1" ht="24.15" customHeight="1">
      <c r="A201" s="40"/>
      <c r="B201" s="41"/>
      <c r="C201" s="214" t="s">
        <v>618</v>
      </c>
      <c r="D201" s="214" t="s">
        <v>242</v>
      </c>
      <c r="E201" s="215" t="s">
        <v>1456</v>
      </c>
      <c r="F201" s="216" t="s">
        <v>1457</v>
      </c>
      <c r="G201" s="217" t="s">
        <v>487</v>
      </c>
      <c r="H201" s="218">
        <v>1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4221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1459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2" customFormat="1" ht="24.15" customHeight="1">
      <c r="A203" s="40"/>
      <c r="B203" s="41"/>
      <c r="C203" s="276" t="s">
        <v>624</v>
      </c>
      <c r="D203" s="276" t="s">
        <v>386</v>
      </c>
      <c r="E203" s="277" t="s">
        <v>1476</v>
      </c>
      <c r="F203" s="278" t="s">
        <v>1477</v>
      </c>
      <c r="G203" s="279" t="s">
        <v>487</v>
      </c>
      <c r="H203" s="280">
        <v>1</v>
      </c>
      <c r="I203" s="281"/>
      <c r="J203" s="282">
        <f>ROUND(I203*H203,2)</f>
        <v>0</v>
      </c>
      <c r="K203" s="278" t="s">
        <v>19</v>
      </c>
      <c r="L203" s="283"/>
      <c r="M203" s="284" t="s">
        <v>19</v>
      </c>
      <c r="N203" s="285" t="s">
        <v>40</v>
      </c>
      <c r="O203" s="86"/>
      <c r="P203" s="223">
        <f>O203*H203</f>
        <v>0</v>
      </c>
      <c r="Q203" s="223">
        <v>0.025000000000000001</v>
      </c>
      <c r="R203" s="223">
        <f>Q203*H203</f>
        <v>0.025000000000000001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300</v>
      </c>
      <c r="AT203" s="225" t="s">
        <v>386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4222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4223</v>
      </c>
      <c r="G204" s="233"/>
      <c r="H204" s="237">
        <v>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1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632</v>
      </c>
      <c r="D206" s="214" t="s">
        <v>242</v>
      </c>
      <c r="E206" s="215" t="s">
        <v>595</v>
      </c>
      <c r="F206" s="216" t="s">
        <v>596</v>
      </c>
      <c r="G206" s="217" t="s">
        <v>487</v>
      </c>
      <c r="H206" s="218">
        <v>5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0.0028744</v>
      </c>
      <c r="R206" s="223">
        <f>Q206*H206</f>
        <v>0.014371999999999999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4224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598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2" customFormat="1" ht="21.75" customHeight="1">
      <c r="A208" s="40"/>
      <c r="B208" s="41"/>
      <c r="C208" s="276" t="s">
        <v>637</v>
      </c>
      <c r="D208" s="276" t="s">
        <v>386</v>
      </c>
      <c r="E208" s="277" t="s">
        <v>1527</v>
      </c>
      <c r="F208" s="278" t="s">
        <v>1528</v>
      </c>
      <c r="G208" s="279" t="s">
        <v>487</v>
      </c>
      <c r="H208" s="280">
        <v>1</v>
      </c>
      <c r="I208" s="281"/>
      <c r="J208" s="282">
        <f>ROUND(I208*H208,2)</f>
        <v>0</v>
      </c>
      <c r="K208" s="278" t="s">
        <v>19</v>
      </c>
      <c r="L208" s="283"/>
      <c r="M208" s="284" t="s">
        <v>19</v>
      </c>
      <c r="N208" s="285" t="s">
        <v>40</v>
      </c>
      <c r="O208" s="86"/>
      <c r="P208" s="223">
        <f>O208*H208</f>
        <v>0</v>
      </c>
      <c r="Q208" s="223">
        <v>0.025000000000000001</v>
      </c>
      <c r="R208" s="223">
        <f>Q208*H208</f>
        <v>0.025000000000000001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300</v>
      </c>
      <c r="AT208" s="225" t="s">
        <v>386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4225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4226</v>
      </c>
      <c r="G209" s="233"/>
      <c r="H209" s="237">
        <v>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1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1.75" customHeight="1">
      <c r="A211" s="40"/>
      <c r="B211" s="41"/>
      <c r="C211" s="276" t="s">
        <v>642</v>
      </c>
      <c r="D211" s="276" t="s">
        <v>386</v>
      </c>
      <c r="E211" s="277" t="s">
        <v>4227</v>
      </c>
      <c r="F211" s="278" t="s">
        <v>4228</v>
      </c>
      <c r="G211" s="279" t="s">
        <v>487</v>
      </c>
      <c r="H211" s="280">
        <v>1</v>
      </c>
      <c r="I211" s="281"/>
      <c r="J211" s="282">
        <f>ROUND(I211*H211,2)</f>
        <v>0</v>
      </c>
      <c r="K211" s="278" t="s">
        <v>19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0.035000000000000003</v>
      </c>
      <c r="R211" s="223">
        <f>Q211*H211</f>
        <v>0.035000000000000003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4229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4230</v>
      </c>
      <c r="G212" s="233"/>
      <c r="H212" s="237">
        <v>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1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21.75" customHeight="1">
      <c r="A214" s="40"/>
      <c r="B214" s="41"/>
      <c r="C214" s="276" t="s">
        <v>647</v>
      </c>
      <c r="D214" s="276" t="s">
        <v>386</v>
      </c>
      <c r="E214" s="277" t="s">
        <v>1535</v>
      </c>
      <c r="F214" s="278" t="s">
        <v>1536</v>
      </c>
      <c r="G214" s="279" t="s">
        <v>487</v>
      </c>
      <c r="H214" s="280">
        <v>2</v>
      </c>
      <c r="I214" s="281"/>
      <c r="J214" s="282">
        <f>ROUND(I214*H214,2)</f>
        <v>0</v>
      </c>
      <c r="K214" s="278" t="s">
        <v>19</v>
      </c>
      <c r="L214" s="283"/>
      <c r="M214" s="284" t="s">
        <v>19</v>
      </c>
      <c r="N214" s="285" t="s">
        <v>40</v>
      </c>
      <c r="O214" s="86"/>
      <c r="P214" s="223">
        <f>O214*H214</f>
        <v>0</v>
      </c>
      <c r="Q214" s="223">
        <v>0.035000000000000003</v>
      </c>
      <c r="R214" s="223">
        <f>Q214*H214</f>
        <v>0.070000000000000007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300</v>
      </c>
      <c r="AT214" s="225" t="s">
        <v>386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4231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4232</v>
      </c>
      <c r="G215" s="233"/>
      <c r="H215" s="237">
        <v>2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16.5" customHeight="1">
      <c r="A217" s="40"/>
      <c r="B217" s="41"/>
      <c r="C217" s="276" t="s">
        <v>651</v>
      </c>
      <c r="D217" s="276" t="s">
        <v>386</v>
      </c>
      <c r="E217" s="277" t="s">
        <v>1547</v>
      </c>
      <c r="F217" s="278" t="s">
        <v>1548</v>
      </c>
      <c r="G217" s="279" t="s">
        <v>487</v>
      </c>
      <c r="H217" s="280">
        <v>1</v>
      </c>
      <c r="I217" s="281"/>
      <c r="J217" s="282">
        <f>ROUND(I217*H217,2)</f>
        <v>0</v>
      </c>
      <c r="K217" s="278" t="s">
        <v>19</v>
      </c>
      <c r="L217" s="283"/>
      <c r="M217" s="284" t="s">
        <v>19</v>
      </c>
      <c r="N217" s="285" t="s">
        <v>40</v>
      </c>
      <c r="O217" s="86"/>
      <c r="P217" s="223">
        <f>O217*H217</f>
        <v>0</v>
      </c>
      <c r="Q217" s="223">
        <v>0.035000000000000003</v>
      </c>
      <c r="R217" s="223">
        <f>Q217*H217</f>
        <v>0.035000000000000003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300</v>
      </c>
      <c r="AT217" s="225" t="s">
        <v>386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4233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4234</v>
      </c>
      <c r="G218" s="233"/>
      <c r="H218" s="237">
        <v>1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4" customFormat="1">
      <c r="A219" s="14"/>
      <c r="B219" s="244"/>
      <c r="C219" s="245"/>
      <c r="D219" s="234" t="s">
        <v>251</v>
      </c>
      <c r="E219" s="246" t="s">
        <v>19</v>
      </c>
      <c r="F219" s="247" t="s">
        <v>253</v>
      </c>
      <c r="G219" s="245"/>
      <c r="H219" s="248">
        <v>1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251</v>
      </c>
      <c r="AU219" s="254" t="s">
        <v>78</v>
      </c>
      <c r="AV219" s="14" t="s">
        <v>247</v>
      </c>
      <c r="AW219" s="14" t="s">
        <v>31</v>
      </c>
      <c r="AX219" s="14" t="s">
        <v>76</v>
      </c>
      <c r="AY219" s="254" t="s">
        <v>240</v>
      </c>
    </row>
    <row r="220" s="2" customFormat="1" ht="24.15" customHeight="1">
      <c r="A220" s="40"/>
      <c r="B220" s="41"/>
      <c r="C220" s="214" t="s">
        <v>656</v>
      </c>
      <c r="D220" s="214" t="s">
        <v>242</v>
      </c>
      <c r="E220" s="215" t="s">
        <v>1597</v>
      </c>
      <c r="F220" s="216" t="s">
        <v>1598</v>
      </c>
      <c r="G220" s="217" t="s">
        <v>487</v>
      </c>
      <c r="H220" s="218">
        <v>1</v>
      </c>
      <c r="I220" s="219"/>
      <c r="J220" s="220">
        <f>ROUND(I220*H220,2)</f>
        <v>0</v>
      </c>
      <c r="K220" s="216" t="s">
        <v>246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0.0042900000000000004</v>
      </c>
      <c r="R220" s="223">
        <f>Q220*H220</f>
        <v>0.0042900000000000004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247</v>
      </c>
      <c r="AT220" s="225" t="s">
        <v>242</v>
      </c>
      <c r="AU220" s="225" t="s">
        <v>78</v>
      </c>
      <c r="AY220" s="19" t="s">
        <v>240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247</v>
      </c>
      <c r="BM220" s="225" t="s">
        <v>4235</v>
      </c>
    </row>
    <row r="221" s="2" customFormat="1">
      <c r="A221" s="40"/>
      <c r="B221" s="41"/>
      <c r="C221" s="42"/>
      <c r="D221" s="227" t="s">
        <v>249</v>
      </c>
      <c r="E221" s="42"/>
      <c r="F221" s="228" t="s">
        <v>1600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249</v>
      </c>
      <c r="AU221" s="19" t="s">
        <v>78</v>
      </c>
    </row>
    <row r="222" s="2" customFormat="1" ht="16.5" customHeight="1">
      <c r="A222" s="40"/>
      <c r="B222" s="41"/>
      <c r="C222" s="276" t="s">
        <v>661</v>
      </c>
      <c r="D222" s="276" t="s">
        <v>386</v>
      </c>
      <c r="E222" s="277" t="s">
        <v>1602</v>
      </c>
      <c r="F222" s="278" t="s">
        <v>1603</v>
      </c>
      <c r="G222" s="279" t="s">
        <v>487</v>
      </c>
      <c r="H222" s="280">
        <v>1</v>
      </c>
      <c r="I222" s="281"/>
      <c r="J222" s="282">
        <f>ROUND(I222*H222,2)</f>
        <v>0</v>
      </c>
      <c r="K222" s="278" t="s">
        <v>19</v>
      </c>
      <c r="L222" s="283"/>
      <c r="M222" s="284" t="s">
        <v>19</v>
      </c>
      <c r="N222" s="285" t="s">
        <v>40</v>
      </c>
      <c r="O222" s="86"/>
      <c r="P222" s="223">
        <f>O222*H222</f>
        <v>0</v>
      </c>
      <c r="Q222" s="223">
        <v>0.029999999999999999</v>
      </c>
      <c r="R222" s="223">
        <f>Q222*H222</f>
        <v>0.029999999999999999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300</v>
      </c>
      <c r="AT222" s="225" t="s">
        <v>386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4236</v>
      </c>
    </row>
    <row r="223" s="13" customFormat="1">
      <c r="A223" s="13"/>
      <c r="B223" s="232"/>
      <c r="C223" s="233"/>
      <c r="D223" s="234" t="s">
        <v>251</v>
      </c>
      <c r="E223" s="235" t="s">
        <v>19</v>
      </c>
      <c r="F223" s="236" t="s">
        <v>4237</v>
      </c>
      <c r="G223" s="233"/>
      <c r="H223" s="237">
        <v>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251</v>
      </c>
      <c r="AU223" s="243" t="s">
        <v>78</v>
      </c>
      <c r="AV223" s="13" t="s">
        <v>78</v>
      </c>
      <c r="AW223" s="13" t="s">
        <v>31</v>
      </c>
      <c r="AX223" s="13" t="s">
        <v>69</v>
      </c>
      <c r="AY223" s="243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1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2" customFormat="1" ht="24.15" customHeight="1">
      <c r="A225" s="40"/>
      <c r="B225" s="41"/>
      <c r="C225" s="214" t="s">
        <v>666</v>
      </c>
      <c r="D225" s="214" t="s">
        <v>242</v>
      </c>
      <c r="E225" s="215" t="s">
        <v>583</v>
      </c>
      <c r="F225" s="216" t="s">
        <v>584</v>
      </c>
      <c r="G225" s="217" t="s">
        <v>487</v>
      </c>
      <c r="H225" s="218">
        <v>15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4238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586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2" customFormat="1" ht="24.15" customHeight="1">
      <c r="A227" s="40"/>
      <c r="B227" s="41"/>
      <c r="C227" s="276" t="s">
        <v>671</v>
      </c>
      <c r="D227" s="276" t="s">
        <v>386</v>
      </c>
      <c r="E227" s="277" t="s">
        <v>591</v>
      </c>
      <c r="F227" s="278" t="s">
        <v>592</v>
      </c>
      <c r="G227" s="279" t="s">
        <v>487</v>
      </c>
      <c r="H227" s="280">
        <v>9</v>
      </c>
      <c r="I227" s="281"/>
      <c r="J227" s="282">
        <f>ROUND(I227*H227,2)</f>
        <v>0</v>
      </c>
      <c r="K227" s="278" t="s">
        <v>19</v>
      </c>
      <c r="L227" s="283"/>
      <c r="M227" s="284" t="s">
        <v>19</v>
      </c>
      <c r="N227" s="285" t="s">
        <v>40</v>
      </c>
      <c r="O227" s="86"/>
      <c r="P227" s="223">
        <f>O227*H227</f>
        <v>0</v>
      </c>
      <c r="Q227" s="223">
        <v>0.050000000000000003</v>
      </c>
      <c r="R227" s="223">
        <f>Q227*H227</f>
        <v>0.45000000000000001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300</v>
      </c>
      <c r="AT227" s="225" t="s">
        <v>386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4239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4240</v>
      </c>
      <c r="G228" s="233"/>
      <c r="H228" s="237">
        <v>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9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4.15" customHeight="1">
      <c r="A230" s="40"/>
      <c r="B230" s="41"/>
      <c r="C230" s="276" t="s">
        <v>676</v>
      </c>
      <c r="D230" s="276" t="s">
        <v>386</v>
      </c>
      <c r="E230" s="277" t="s">
        <v>913</v>
      </c>
      <c r="F230" s="278" t="s">
        <v>914</v>
      </c>
      <c r="G230" s="279" t="s">
        <v>487</v>
      </c>
      <c r="H230" s="280">
        <v>1</v>
      </c>
      <c r="I230" s="281"/>
      <c r="J230" s="282">
        <f>ROUND(I230*H230,2)</f>
        <v>0</v>
      </c>
      <c r="K230" s="278" t="s">
        <v>19</v>
      </c>
      <c r="L230" s="283"/>
      <c r="M230" s="284" t="s">
        <v>19</v>
      </c>
      <c r="N230" s="285" t="s">
        <v>40</v>
      </c>
      <c r="O230" s="86"/>
      <c r="P230" s="223">
        <f>O230*H230</f>
        <v>0</v>
      </c>
      <c r="Q230" s="223">
        <v>0.050000000000000003</v>
      </c>
      <c r="R230" s="223">
        <f>Q230*H230</f>
        <v>0.050000000000000003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300</v>
      </c>
      <c r="AT230" s="225" t="s">
        <v>386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4241</v>
      </c>
    </row>
    <row r="231" s="2" customFormat="1">
      <c r="A231" s="40"/>
      <c r="B231" s="41"/>
      <c r="C231" s="42"/>
      <c r="D231" s="234" t="s">
        <v>504</v>
      </c>
      <c r="E231" s="42"/>
      <c r="F231" s="290" t="s">
        <v>916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504</v>
      </c>
      <c r="AU231" s="19" t="s">
        <v>78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4242</v>
      </c>
      <c r="G232" s="233"/>
      <c r="H232" s="237">
        <v>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1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24.15" customHeight="1">
      <c r="A234" s="40"/>
      <c r="B234" s="41"/>
      <c r="C234" s="276" t="s">
        <v>681</v>
      </c>
      <c r="D234" s="276" t="s">
        <v>386</v>
      </c>
      <c r="E234" s="277" t="s">
        <v>1572</v>
      </c>
      <c r="F234" s="278" t="s">
        <v>1573</v>
      </c>
      <c r="G234" s="279" t="s">
        <v>487</v>
      </c>
      <c r="H234" s="280">
        <v>3</v>
      </c>
      <c r="I234" s="281"/>
      <c r="J234" s="282">
        <f>ROUND(I234*H234,2)</f>
        <v>0</v>
      </c>
      <c r="K234" s="278" t="s">
        <v>19</v>
      </c>
      <c r="L234" s="283"/>
      <c r="M234" s="284" t="s">
        <v>19</v>
      </c>
      <c r="N234" s="285" t="s">
        <v>40</v>
      </c>
      <c r="O234" s="86"/>
      <c r="P234" s="223">
        <f>O234*H234</f>
        <v>0</v>
      </c>
      <c r="Q234" s="223">
        <v>0.050000000000000003</v>
      </c>
      <c r="R234" s="223">
        <f>Q234*H234</f>
        <v>0.15000000000000002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300</v>
      </c>
      <c r="AT234" s="225" t="s">
        <v>386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4243</v>
      </c>
    </row>
    <row r="235" s="2" customFormat="1">
      <c r="A235" s="40"/>
      <c r="B235" s="41"/>
      <c r="C235" s="42"/>
      <c r="D235" s="234" t="s">
        <v>504</v>
      </c>
      <c r="E235" s="42"/>
      <c r="F235" s="290" t="s">
        <v>1575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504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4244</v>
      </c>
      <c r="G236" s="233"/>
      <c r="H236" s="237">
        <v>3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3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76" t="s">
        <v>683</v>
      </c>
      <c r="D238" s="276" t="s">
        <v>386</v>
      </c>
      <c r="E238" s="277" t="s">
        <v>1566</v>
      </c>
      <c r="F238" s="278" t="s">
        <v>1567</v>
      </c>
      <c r="G238" s="279" t="s">
        <v>487</v>
      </c>
      <c r="H238" s="280">
        <v>2</v>
      </c>
      <c r="I238" s="281"/>
      <c r="J238" s="282">
        <f>ROUND(I238*H238,2)</f>
        <v>0</v>
      </c>
      <c r="K238" s="278" t="s">
        <v>19</v>
      </c>
      <c r="L238" s="283"/>
      <c r="M238" s="284" t="s">
        <v>19</v>
      </c>
      <c r="N238" s="285" t="s">
        <v>40</v>
      </c>
      <c r="O238" s="86"/>
      <c r="P238" s="223">
        <f>O238*H238</f>
        <v>0</v>
      </c>
      <c r="Q238" s="223">
        <v>0.050000000000000003</v>
      </c>
      <c r="R238" s="223">
        <f>Q238*H238</f>
        <v>0.10000000000000001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300</v>
      </c>
      <c r="AT238" s="225" t="s">
        <v>386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4245</v>
      </c>
    </row>
    <row r="239" s="2" customFormat="1">
      <c r="A239" s="40"/>
      <c r="B239" s="41"/>
      <c r="C239" s="42"/>
      <c r="D239" s="234" t="s">
        <v>504</v>
      </c>
      <c r="E239" s="42"/>
      <c r="F239" s="290" t="s">
        <v>1569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504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4246</v>
      </c>
      <c r="G240" s="233"/>
      <c r="H240" s="237">
        <v>2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24.15" customHeight="1">
      <c r="A242" s="40"/>
      <c r="B242" s="41"/>
      <c r="C242" s="214" t="s">
        <v>1244</v>
      </c>
      <c r="D242" s="214" t="s">
        <v>242</v>
      </c>
      <c r="E242" s="215" t="s">
        <v>1578</v>
      </c>
      <c r="F242" s="216" t="s">
        <v>1579</v>
      </c>
      <c r="G242" s="217" t="s">
        <v>487</v>
      </c>
      <c r="H242" s="218">
        <v>5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0.012919999999999999</v>
      </c>
      <c r="R242" s="223">
        <f>Q242*H242</f>
        <v>0.064599999999999991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4247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1581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21.75" customHeight="1">
      <c r="A244" s="40"/>
      <c r="B244" s="41"/>
      <c r="C244" s="276" t="s">
        <v>1249</v>
      </c>
      <c r="D244" s="276" t="s">
        <v>386</v>
      </c>
      <c r="E244" s="277" t="s">
        <v>777</v>
      </c>
      <c r="F244" s="278" t="s">
        <v>1588</v>
      </c>
      <c r="G244" s="279" t="s">
        <v>487</v>
      </c>
      <c r="H244" s="280">
        <v>4</v>
      </c>
      <c r="I244" s="281"/>
      <c r="J244" s="282">
        <f>ROUND(I244*H244,2)</f>
        <v>0</v>
      </c>
      <c r="K244" s="278" t="s">
        <v>19</v>
      </c>
      <c r="L244" s="283"/>
      <c r="M244" s="284" t="s">
        <v>19</v>
      </c>
      <c r="N244" s="285" t="s">
        <v>40</v>
      </c>
      <c r="O244" s="86"/>
      <c r="P244" s="223">
        <f>O244*H244</f>
        <v>0</v>
      </c>
      <c r="Q244" s="223">
        <v>0.059999999999999998</v>
      </c>
      <c r="R244" s="223">
        <f>Q244*H244</f>
        <v>0.23999999999999999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300</v>
      </c>
      <c r="AT244" s="225" t="s">
        <v>386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4248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4249</v>
      </c>
      <c r="G245" s="233"/>
      <c r="H245" s="237">
        <v>4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4" customFormat="1">
      <c r="A246" s="14"/>
      <c r="B246" s="244"/>
      <c r="C246" s="245"/>
      <c r="D246" s="234" t="s">
        <v>251</v>
      </c>
      <c r="E246" s="246" t="s">
        <v>19</v>
      </c>
      <c r="F246" s="247" t="s">
        <v>253</v>
      </c>
      <c r="G246" s="245"/>
      <c r="H246" s="248">
        <v>4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251</v>
      </c>
      <c r="AU246" s="254" t="s">
        <v>78</v>
      </c>
      <c r="AV246" s="14" t="s">
        <v>247</v>
      </c>
      <c r="AW246" s="14" t="s">
        <v>31</v>
      </c>
      <c r="AX246" s="14" t="s">
        <v>76</v>
      </c>
      <c r="AY246" s="254" t="s">
        <v>240</v>
      </c>
    </row>
    <row r="247" s="2" customFormat="1" ht="24.15" customHeight="1">
      <c r="A247" s="40"/>
      <c r="B247" s="41"/>
      <c r="C247" s="276" t="s">
        <v>1254</v>
      </c>
      <c r="D247" s="276" t="s">
        <v>386</v>
      </c>
      <c r="E247" s="277" t="s">
        <v>1592</v>
      </c>
      <c r="F247" s="278" t="s">
        <v>1593</v>
      </c>
      <c r="G247" s="279" t="s">
        <v>487</v>
      </c>
      <c r="H247" s="280">
        <v>1</v>
      </c>
      <c r="I247" s="281"/>
      <c r="J247" s="282">
        <f>ROUND(I247*H247,2)</f>
        <v>0</v>
      </c>
      <c r="K247" s="278" t="s">
        <v>19</v>
      </c>
      <c r="L247" s="283"/>
      <c r="M247" s="284" t="s">
        <v>19</v>
      </c>
      <c r="N247" s="285" t="s">
        <v>40</v>
      </c>
      <c r="O247" s="86"/>
      <c r="P247" s="223">
        <f>O247*H247</f>
        <v>0</v>
      </c>
      <c r="Q247" s="223">
        <v>0.059999999999999998</v>
      </c>
      <c r="R247" s="223">
        <f>Q247*H247</f>
        <v>0.059999999999999998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300</v>
      </c>
      <c r="AT247" s="225" t="s">
        <v>386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4250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4251</v>
      </c>
      <c r="G248" s="233"/>
      <c r="H248" s="237">
        <v>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4" customFormat="1">
      <c r="A249" s="14"/>
      <c r="B249" s="244"/>
      <c r="C249" s="245"/>
      <c r="D249" s="234" t="s">
        <v>251</v>
      </c>
      <c r="E249" s="246" t="s">
        <v>19</v>
      </c>
      <c r="F249" s="247" t="s">
        <v>253</v>
      </c>
      <c r="G249" s="245"/>
      <c r="H249" s="248">
        <v>1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251</v>
      </c>
      <c r="AU249" s="254" t="s">
        <v>78</v>
      </c>
      <c r="AV249" s="14" t="s">
        <v>247</v>
      </c>
      <c r="AW249" s="14" t="s">
        <v>31</v>
      </c>
      <c r="AX249" s="14" t="s">
        <v>76</v>
      </c>
      <c r="AY249" s="254" t="s">
        <v>240</v>
      </c>
    </row>
    <row r="250" s="2" customFormat="1" ht="24.15" customHeight="1">
      <c r="A250" s="40"/>
      <c r="B250" s="41"/>
      <c r="C250" s="214" t="s">
        <v>1260</v>
      </c>
      <c r="D250" s="214" t="s">
        <v>242</v>
      </c>
      <c r="E250" s="215" t="s">
        <v>603</v>
      </c>
      <c r="F250" s="216" t="s">
        <v>604</v>
      </c>
      <c r="G250" s="217" t="s">
        <v>487</v>
      </c>
      <c r="H250" s="218">
        <v>1</v>
      </c>
      <c r="I250" s="219"/>
      <c r="J250" s="220">
        <f>ROUND(I250*H250,2)</f>
        <v>0</v>
      </c>
      <c r="K250" s="216" t="s">
        <v>246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247</v>
      </c>
      <c r="AT250" s="225" t="s">
        <v>242</v>
      </c>
      <c r="AU250" s="225" t="s">
        <v>78</v>
      </c>
      <c r="AY250" s="19" t="s">
        <v>240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247</v>
      </c>
      <c r="BM250" s="225" t="s">
        <v>4252</v>
      </c>
    </row>
    <row r="251" s="2" customFormat="1">
      <c r="A251" s="40"/>
      <c r="B251" s="41"/>
      <c r="C251" s="42"/>
      <c r="D251" s="227" t="s">
        <v>249</v>
      </c>
      <c r="E251" s="42"/>
      <c r="F251" s="228" t="s">
        <v>606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249</v>
      </c>
      <c r="AU251" s="19" t="s">
        <v>78</v>
      </c>
    </row>
    <row r="252" s="2" customFormat="1" ht="16.5" customHeight="1">
      <c r="A252" s="40"/>
      <c r="B252" s="41"/>
      <c r="C252" s="276" t="s">
        <v>1266</v>
      </c>
      <c r="D252" s="276" t="s">
        <v>386</v>
      </c>
      <c r="E252" s="277" t="s">
        <v>607</v>
      </c>
      <c r="F252" s="278" t="s">
        <v>608</v>
      </c>
      <c r="G252" s="279" t="s">
        <v>487</v>
      </c>
      <c r="H252" s="280">
        <v>1</v>
      </c>
      <c r="I252" s="281"/>
      <c r="J252" s="282">
        <f>ROUND(I252*H252,2)</f>
        <v>0</v>
      </c>
      <c r="K252" s="278" t="s">
        <v>19</v>
      </c>
      <c r="L252" s="283"/>
      <c r="M252" s="284" t="s">
        <v>19</v>
      </c>
      <c r="N252" s="285" t="s">
        <v>40</v>
      </c>
      <c r="O252" s="86"/>
      <c r="P252" s="223">
        <f>O252*H252</f>
        <v>0</v>
      </c>
      <c r="Q252" s="223">
        <v>0.050000000000000003</v>
      </c>
      <c r="R252" s="223">
        <f>Q252*H252</f>
        <v>0.050000000000000003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300</v>
      </c>
      <c r="AT252" s="225" t="s">
        <v>386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4253</v>
      </c>
    </row>
    <row r="253" s="2" customFormat="1">
      <c r="A253" s="40"/>
      <c r="B253" s="41"/>
      <c r="C253" s="42"/>
      <c r="D253" s="234" t="s">
        <v>504</v>
      </c>
      <c r="E253" s="42"/>
      <c r="F253" s="290" t="s">
        <v>610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504</v>
      </c>
      <c r="AU253" s="19" t="s">
        <v>78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4254</v>
      </c>
      <c r="G254" s="233"/>
      <c r="H254" s="237">
        <v>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4" customFormat="1">
      <c r="A255" s="14"/>
      <c r="B255" s="244"/>
      <c r="C255" s="245"/>
      <c r="D255" s="234" t="s">
        <v>251</v>
      </c>
      <c r="E255" s="246" t="s">
        <v>19</v>
      </c>
      <c r="F255" s="247" t="s">
        <v>253</v>
      </c>
      <c r="G255" s="245"/>
      <c r="H255" s="248">
        <v>1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251</v>
      </c>
      <c r="AU255" s="254" t="s">
        <v>78</v>
      </c>
      <c r="AV255" s="14" t="s">
        <v>247</v>
      </c>
      <c r="AW255" s="14" t="s">
        <v>31</v>
      </c>
      <c r="AX255" s="14" t="s">
        <v>76</v>
      </c>
      <c r="AY255" s="254" t="s">
        <v>240</v>
      </c>
    </row>
    <row r="256" s="2" customFormat="1" ht="24.15" customHeight="1">
      <c r="A256" s="40"/>
      <c r="B256" s="41"/>
      <c r="C256" s="214" t="s">
        <v>1269</v>
      </c>
      <c r="D256" s="214" t="s">
        <v>242</v>
      </c>
      <c r="E256" s="215" t="s">
        <v>1618</v>
      </c>
      <c r="F256" s="216" t="s">
        <v>1619</v>
      </c>
      <c r="G256" s="217" t="s">
        <v>487</v>
      </c>
      <c r="H256" s="218">
        <v>1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0.01652</v>
      </c>
      <c r="R256" s="223">
        <f>Q256*H256</f>
        <v>0.01652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4255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1621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2" customFormat="1" ht="16.5" customHeight="1">
      <c r="A258" s="40"/>
      <c r="B258" s="41"/>
      <c r="C258" s="276" t="s">
        <v>1273</v>
      </c>
      <c r="D258" s="276" t="s">
        <v>386</v>
      </c>
      <c r="E258" s="277" t="s">
        <v>1623</v>
      </c>
      <c r="F258" s="278" t="s">
        <v>1624</v>
      </c>
      <c r="G258" s="279" t="s">
        <v>487</v>
      </c>
      <c r="H258" s="280">
        <v>1</v>
      </c>
      <c r="I258" s="281"/>
      <c r="J258" s="282">
        <f>ROUND(I258*H258,2)</f>
        <v>0</v>
      </c>
      <c r="K258" s="278" t="s">
        <v>19</v>
      </c>
      <c r="L258" s="283"/>
      <c r="M258" s="284" t="s">
        <v>19</v>
      </c>
      <c r="N258" s="285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300</v>
      </c>
      <c r="AT258" s="225" t="s">
        <v>386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4256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4257</v>
      </c>
      <c r="G259" s="233"/>
      <c r="H259" s="237">
        <v>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4" customFormat="1">
      <c r="A260" s="14"/>
      <c r="B260" s="244"/>
      <c r="C260" s="245"/>
      <c r="D260" s="234" t="s">
        <v>251</v>
      </c>
      <c r="E260" s="246" t="s">
        <v>19</v>
      </c>
      <c r="F260" s="247" t="s">
        <v>253</v>
      </c>
      <c r="G260" s="245"/>
      <c r="H260" s="248">
        <v>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251</v>
      </c>
      <c r="AU260" s="254" t="s">
        <v>78</v>
      </c>
      <c r="AV260" s="14" t="s">
        <v>247</v>
      </c>
      <c r="AW260" s="14" t="s">
        <v>31</v>
      </c>
      <c r="AX260" s="14" t="s">
        <v>76</v>
      </c>
      <c r="AY260" s="254" t="s">
        <v>240</v>
      </c>
    </row>
    <row r="261" s="2" customFormat="1" ht="24.15" customHeight="1">
      <c r="A261" s="40"/>
      <c r="B261" s="41"/>
      <c r="C261" s="214" t="s">
        <v>1280</v>
      </c>
      <c r="D261" s="214" t="s">
        <v>242</v>
      </c>
      <c r="E261" s="215" t="s">
        <v>777</v>
      </c>
      <c r="F261" s="216" t="s">
        <v>778</v>
      </c>
      <c r="G261" s="217" t="s">
        <v>487</v>
      </c>
      <c r="H261" s="218">
        <v>3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0.002</v>
      </c>
      <c r="R261" s="223">
        <f>Q261*H261</f>
        <v>0.0060000000000000001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247</v>
      </c>
      <c r="AT261" s="225" t="s">
        <v>242</v>
      </c>
      <c r="AU261" s="225" t="s">
        <v>78</v>
      </c>
      <c r="AY261" s="19" t="s">
        <v>240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247</v>
      </c>
      <c r="BM261" s="225" t="s">
        <v>4258</v>
      </c>
    </row>
    <row r="262" s="2" customFormat="1">
      <c r="A262" s="40"/>
      <c r="B262" s="41"/>
      <c r="C262" s="42"/>
      <c r="D262" s="234" t="s">
        <v>504</v>
      </c>
      <c r="E262" s="42"/>
      <c r="F262" s="290" t="s">
        <v>780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504</v>
      </c>
      <c r="AU262" s="19" t="s">
        <v>78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4259</v>
      </c>
      <c r="G263" s="233"/>
      <c r="H263" s="237">
        <v>3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4" customFormat="1">
      <c r="A264" s="14"/>
      <c r="B264" s="244"/>
      <c r="C264" s="245"/>
      <c r="D264" s="234" t="s">
        <v>251</v>
      </c>
      <c r="E264" s="246" t="s">
        <v>19</v>
      </c>
      <c r="F264" s="247" t="s">
        <v>253</v>
      </c>
      <c r="G264" s="245"/>
      <c r="H264" s="248">
        <v>3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251</v>
      </c>
      <c r="AU264" s="254" t="s">
        <v>78</v>
      </c>
      <c r="AV264" s="14" t="s">
        <v>247</v>
      </c>
      <c r="AW264" s="14" t="s">
        <v>31</v>
      </c>
      <c r="AX264" s="14" t="s">
        <v>76</v>
      </c>
      <c r="AY264" s="254" t="s">
        <v>240</v>
      </c>
    </row>
    <row r="265" s="2" customFormat="1" ht="24.15" customHeight="1">
      <c r="A265" s="40"/>
      <c r="B265" s="41"/>
      <c r="C265" s="214" t="s">
        <v>1285</v>
      </c>
      <c r="D265" s="214" t="s">
        <v>242</v>
      </c>
      <c r="E265" s="215" t="s">
        <v>1638</v>
      </c>
      <c r="F265" s="216" t="s">
        <v>1639</v>
      </c>
      <c r="G265" s="217" t="s">
        <v>487</v>
      </c>
      <c r="H265" s="218">
        <v>7</v>
      </c>
      <c r="I265" s="219"/>
      <c r="J265" s="220">
        <f>ROUND(I265*H265,2)</f>
        <v>0</v>
      </c>
      <c r="K265" s="216" t="s">
        <v>19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0.002</v>
      </c>
      <c r="R265" s="223">
        <f>Q265*H265</f>
        <v>0.014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247</v>
      </c>
      <c r="AT265" s="225" t="s">
        <v>242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4260</v>
      </c>
    </row>
    <row r="266" s="2" customFormat="1">
      <c r="A266" s="40"/>
      <c r="B266" s="41"/>
      <c r="C266" s="42"/>
      <c r="D266" s="234" t="s">
        <v>504</v>
      </c>
      <c r="E266" s="42"/>
      <c r="F266" s="290" t="s">
        <v>1641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504</v>
      </c>
      <c r="AU266" s="19" t="s">
        <v>78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4261</v>
      </c>
      <c r="G267" s="233"/>
      <c r="H267" s="237">
        <v>7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4" customFormat="1">
      <c r="A268" s="14"/>
      <c r="B268" s="244"/>
      <c r="C268" s="245"/>
      <c r="D268" s="234" t="s">
        <v>251</v>
      </c>
      <c r="E268" s="246" t="s">
        <v>19</v>
      </c>
      <c r="F268" s="247" t="s">
        <v>253</v>
      </c>
      <c r="G268" s="245"/>
      <c r="H268" s="248">
        <v>7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251</v>
      </c>
      <c r="AU268" s="254" t="s">
        <v>78</v>
      </c>
      <c r="AV268" s="14" t="s">
        <v>247</v>
      </c>
      <c r="AW268" s="14" t="s">
        <v>31</v>
      </c>
      <c r="AX268" s="14" t="s">
        <v>76</v>
      </c>
      <c r="AY268" s="254" t="s">
        <v>240</v>
      </c>
    </row>
    <row r="269" s="2" customFormat="1" ht="24.15" customHeight="1">
      <c r="A269" s="40"/>
      <c r="B269" s="41"/>
      <c r="C269" s="214" t="s">
        <v>1292</v>
      </c>
      <c r="D269" s="214" t="s">
        <v>242</v>
      </c>
      <c r="E269" s="215" t="s">
        <v>625</v>
      </c>
      <c r="F269" s="216" t="s">
        <v>626</v>
      </c>
      <c r="G269" s="217" t="s">
        <v>487</v>
      </c>
      <c r="H269" s="218">
        <v>6</v>
      </c>
      <c r="I269" s="219"/>
      <c r="J269" s="220">
        <f>ROUND(I269*H269,2)</f>
        <v>0</v>
      </c>
      <c r="K269" s="216" t="s">
        <v>19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0.002</v>
      </c>
      <c r="R269" s="223">
        <f>Q269*H269</f>
        <v>0.012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4262</v>
      </c>
    </row>
    <row r="270" s="2" customFormat="1">
      <c r="A270" s="40"/>
      <c r="B270" s="41"/>
      <c r="C270" s="42"/>
      <c r="D270" s="234" t="s">
        <v>504</v>
      </c>
      <c r="E270" s="42"/>
      <c r="F270" s="290" t="s">
        <v>628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504</v>
      </c>
      <c r="AU270" s="19" t="s">
        <v>78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4263</v>
      </c>
      <c r="G271" s="233"/>
      <c r="H271" s="237">
        <v>6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6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12" customFormat="1" ht="22.8" customHeight="1">
      <c r="A273" s="12"/>
      <c r="B273" s="198"/>
      <c r="C273" s="199"/>
      <c r="D273" s="200" t="s">
        <v>68</v>
      </c>
      <c r="E273" s="212" t="s">
        <v>630</v>
      </c>
      <c r="F273" s="212" t="s">
        <v>631</v>
      </c>
      <c r="G273" s="199"/>
      <c r="H273" s="199"/>
      <c r="I273" s="202"/>
      <c r="J273" s="213">
        <f>BK273</f>
        <v>0</v>
      </c>
      <c r="K273" s="199"/>
      <c r="L273" s="204"/>
      <c r="M273" s="205"/>
      <c r="N273" s="206"/>
      <c r="O273" s="206"/>
      <c r="P273" s="207">
        <f>SUM(P274:P325)</f>
        <v>0</v>
      </c>
      <c r="Q273" s="206"/>
      <c r="R273" s="207">
        <f>SUM(R274:R325)</f>
        <v>0.45803160000000004</v>
      </c>
      <c r="S273" s="206"/>
      <c r="T273" s="208">
        <f>SUM(T274:T325)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76</v>
      </c>
      <c r="AT273" s="210" t="s">
        <v>68</v>
      </c>
      <c r="AU273" s="210" t="s">
        <v>76</v>
      </c>
      <c r="AY273" s="209" t="s">
        <v>240</v>
      </c>
      <c r="BK273" s="211">
        <f>SUM(BK274:BK325)</f>
        <v>0</v>
      </c>
    </row>
    <row r="274" s="2" customFormat="1" ht="24.15" customHeight="1">
      <c r="A274" s="40"/>
      <c r="B274" s="41"/>
      <c r="C274" s="214" t="s">
        <v>1298</v>
      </c>
      <c r="D274" s="214" t="s">
        <v>242</v>
      </c>
      <c r="E274" s="215" t="s">
        <v>1659</v>
      </c>
      <c r="F274" s="216" t="s">
        <v>1660</v>
      </c>
      <c r="G274" s="217" t="s">
        <v>487</v>
      </c>
      <c r="H274" s="218">
        <v>1</v>
      </c>
      <c r="I274" s="219"/>
      <c r="J274" s="220">
        <f>ROUND(I274*H274,2)</f>
        <v>0</v>
      </c>
      <c r="K274" s="216" t="s">
        <v>246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0.00165</v>
      </c>
      <c r="R274" s="223">
        <f>Q274*H274</f>
        <v>0.00165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247</v>
      </c>
      <c r="AT274" s="225" t="s">
        <v>242</v>
      </c>
      <c r="AU274" s="225" t="s">
        <v>78</v>
      </c>
      <c r="AY274" s="19" t="s">
        <v>240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247</v>
      </c>
      <c r="BM274" s="225" t="s">
        <v>4264</v>
      </c>
    </row>
    <row r="275" s="2" customFormat="1">
      <c r="A275" s="40"/>
      <c r="B275" s="41"/>
      <c r="C275" s="42"/>
      <c r="D275" s="227" t="s">
        <v>249</v>
      </c>
      <c r="E275" s="42"/>
      <c r="F275" s="228" t="s">
        <v>1662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249</v>
      </c>
      <c r="AU275" s="19" t="s">
        <v>78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4265</v>
      </c>
      <c r="G276" s="233"/>
      <c r="H276" s="237">
        <v>1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4" customFormat="1">
      <c r="A277" s="14"/>
      <c r="B277" s="244"/>
      <c r="C277" s="245"/>
      <c r="D277" s="234" t="s">
        <v>251</v>
      </c>
      <c r="E277" s="246" t="s">
        <v>19</v>
      </c>
      <c r="F277" s="247" t="s">
        <v>253</v>
      </c>
      <c r="G277" s="245"/>
      <c r="H277" s="248">
        <v>1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251</v>
      </c>
      <c r="AU277" s="254" t="s">
        <v>78</v>
      </c>
      <c r="AV277" s="14" t="s">
        <v>247</v>
      </c>
      <c r="AW277" s="14" t="s">
        <v>31</v>
      </c>
      <c r="AX277" s="14" t="s">
        <v>76</v>
      </c>
      <c r="AY277" s="254" t="s">
        <v>240</v>
      </c>
    </row>
    <row r="278" s="2" customFormat="1" ht="16.5" customHeight="1">
      <c r="A278" s="40"/>
      <c r="B278" s="41"/>
      <c r="C278" s="276" t="s">
        <v>1300</v>
      </c>
      <c r="D278" s="276" t="s">
        <v>386</v>
      </c>
      <c r="E278" s="277" t="s">
        <v>1665</v>
      </c>
      <c r="F278" s="278" t="s">
        <v>1666</v>
      </c>
      <c r="G278" s="279" t="s">
        <v>487</v>
      </c>
      <c r="H278" s="280">
        <v>1</v>
      </c>
      <c r="I278" s="281"/>
      <c r="J278" s="282">
        <f>ROUND(I278*H278,2)</f>
        <v>0</v>
      </c>
      <c r="K278" s="278" t="s">
        <v>19</v>
      </c>
      <c r="L278" s="283"/>
      <c r="M278" s="284" t="s">
        <v>19</v>
      </c>
      <c r="N278" s="285" t="s">
        <v>40</v>
      </c>
      <c r="O278" s="86"/>
      <c r="P278" s="223">
        <f>O278*H278</f>
        <v>0</v>
      </c>
      <c r="Q278" s="223">
        <v>0.02</v>
      </c>
      <c r="R278" s="223">
        <f>Q278*H278</f>
        <v>0.02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300</v>
      </c>
      <c r="AT278" s="225" t="s">
        <v>386</v>
      </c>
      <c r="AU278" s="225" t="s">
        <v>78</v>
      </c>
      <c r="AY278" s="19" t="s">
        <v>240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247</v>
      </c>
      <c r="BM278" s="225" t="s">
        <v>4266</v>
      </c>
    </row>
    <row r="279" s="2" customFormat="1">
      <c r="A279" s="40"/>
      <c r="B279" s="41"/>
      <c r="C279" s="42"/>
      <c r="D279" s="234" t="s">
        <v>504</v>
      </c>
      <c r="E279" s="42"/>
      <c r="F279" s="290" t="s">
        <v>1668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504</v>
      </c>
      <c r="AU279" s="19" t="s">
        <v>78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4265</v>
      </c>
      <c r="G280" s="233"/>
      <c r="H280" s="237">
        <v>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1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16.5" customHeight="1">
      <c r="A282" s="40"/>
      <c r="B282" s="41"/>
      <c r="C282" s="276" t="s">
        <v>1302</v>
      </c>
      <c r="D282" s="276" t="s">
        <v>386</v>
      </c>
      <c r="E282" s="277" t="s">
        <v>1670</v>
      </c>
      <c r="F282" s="278" t="s">
        <v>1671</v>
      </c>
      <c r="G282" s="279" t="s">
        <v>487</v>
      </c>
      <c r="H282" s="280">
        <v>1</v>
      </c>
      <c r="I282" s="281"/>
      <c r="J282" s="282">
        <f>ROUND(I282*H282,2)</f>
        <v>0</v>
      </c>
      <c r="K282" s="278" t="s">
        <v>19</v>
      </c>
      <c r="L282" s="283"/>
      <c r="M282" s="284" t="s">
        <v>19</v>
      </c>
      <c r="N282" s="285" t="s">
        <v>40</v>
      </c>
      <c r="O282" s="86"/>
      <c r="P282" s="223">
        <f>O282*H282</f>
        <v>0</v>
      </c>
      <c r="Q282" s="223">
        <v>0.0050000000000000001</v>
      </c>
      <c r="R282" s="223">
        <f>Q282*H282</f>
        <v>0.0050000000000000001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300</v>
      </c>
      <c r="AT282" s="225" t="s">
        <v>386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247</v>
      </c>
      <c r="BM282" s="225" t="s">
        <v>4267</v>
      </c>
    </row>
    <row r="283" s="13" customFormat="1">
      <c r="A283" s="13"/>
      <c r="B283" s="232"/>
      <c r="C283" s="233"/>
      <c r="D283" s="234" t="s">
        <v>251</v>
      </c>
      <c r="E283" s="235" t="s">
        <v>19</v>
      </c>
      <c r="F283" s="236" t="s">
        <v>4268</v>
      </c>
      <c r="G283" s="233"/>
      <c r="H283" s="237">
        <v>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31</v>
      </c>
      <c r="AX283" s="13" t="s">
        <v>69</v>
      </c>
      <c r="AY283" s="243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24.15" customHeight="1">
      <c r="A285" s="40"/>
      <c r="B285" s="41"/>
      <c r="C285" s="214" t="s">
        <v>1305</v>
      </c>
      <c r="D285" s="214" t="s">
        <v>242</v>
      </c>
      <c r="E285" s="215" t="s">
        <v>1675</v>
      </c>
      <c r="F285" s="216" t="s">
        <v>1676</v>
      </c>
      <c r="G285" s="217" t="s">
        <v>487</v>
      </c>
      <c r="H285" s="218">
        <v>1</v>
      </c>
      <c r="I285" s="219"/>
      <c r="J285" s="220">
        <f>ROUND(I285*H285,2)</f>
        <v>0</v>
      </c>
      <c r="K285" s="216" t="s">
        <v>246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0.0028600000000000001</v>
      </c>
      <c r="R285" s="223">
        <f>Q285*H285</f>
        <v>0.0028600000000000001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247</v>
      </c>
      <c r="AT285" s="225" t="s">
        <v>242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4269</v>
      </c>
    </row>
    <row r="286" s="2" customFormat="1">
      <c r="A286" s="40"/>
      <c r="B286" s="41"/>
      <c r="C286" s="42"/>
      <c r="D286" s="227" t="s">
        <v>249</v>
      </c>
      <c r="E286" s="42"/>
      <c r="F286" s="228" t="s">
        <v>1678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249</v>
      </c>
      <c r="AU286" s="19" t="s">
        <v>78</v>
      </c>
    </row>
    <row r="287" s="13" customFormat="1">
      <c r="A287" s="13"/>
      <c r="B287" s="232"/>
      <c r="C287" s="233"/>
      <c r="D287" s="234" t="s">
        <v>251</v>
      </c>
      <c r="E287" s="235" t="s">
        <v>19</v>
      </c>
      <c r="F287" s="236" t="s">
        <v>4270</v>
      </c>
      <c r="G287" s="233"/>
      <c r="H287" s="237">
        <v>1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31</v>
      </c>
      <c r="AX287" s="13" t="s">
        <v>69</v>
      </c>
      <c r="AY287" s="243" t="s">
        <v>240</v>
      </c>
    </row>
    <row r="288" s="14" customFormat="1">
      <c r="A288" s="14"/>
      <c r="B288" s="244"/>
      <c r="C288" s="245"/>
      <c r="D288" s="234" t="s">
        <v>251</v>
      </c>
      <c r="E288" s="246" t="s">
        <v>19</v>
      </c>
      <c r="F288" s="247" t="s">
        <v>253</v>
      </c>
      <c r="G288" s="245"/>
      <c r="H288" s="248">
        <v>1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251</v>
      </c>
      <c r="AU288" s="254" t="s">
        <v>78</v>
      </c>
      <c r="AV288" s="14" t="s">
        <v>247</v>
      </c>
      <c r="AW288" s="14" t="s">
        <v>31</v>
      </c>
      <c r="AX288" s="14" t="s">
        <v>76</v>
      </c>
      <c r="AY288" s="254" t="s">
        <v>240</v>
      </c>
    </row>
    <row r="289" s="2" customFormat="1" ht="16.5" customHeight="1">
      <c r="A289" s="40"/>
      <c r="B289" s="41"/>
      <c r="C289" s="276" t="s">
        <v>1307</v>
      </c>
      <c r="D289" s="276" t="s">
        <v>386</v>
      </c>
      <c r="E289" s="277" t="s">
        <v>1681</v>
      </c>
      <c r="F289" s="278" t="s">
        <v>1682</v>
      </c>
      <c r="G289" s="279" t="s">
        <v>487</v>
      </c>
      <c r="H289" s="280">
        <v>1</v>
      </c>
      <c r="I289" s="281"/>
      <c r="J289" s="282">
        <f>ROUND(I289*H289,2)</f>
        <v>0</v>
      </c>
      <c r="K289" s="278" t="s">
        <v>19</v>
      </c>
      <c r="L289" s="283"/>
      <c r="M289" s="284" t="s">
        <v>19</v>
      </c>
      <c r="N289" s="285" t="s">
        <v>40</v>
      </c>
      <c r="O289" s="86"/>
      <c r="P289" s="223">
        <f>O289*H289</f>
        <v>0</v>
      </c>
      <c r="Q289" s="223">
        <v>0.035000000000000003</v>
      </c>
      <c r="R289" s="223">
        <f>Q289*H289</f>
        <v>0.035000000000000003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300</v>
      </c>
      <c r="AT289" s="225" t="s">
        <v>386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4271</v>
      </c>
    </row>
    <row r="290" s="2" customFormat="1">
      <c r="A290" s="40"/>
      <c r="B290" s="41"/>
      <c r="C290" s="42"/>
      <c r="D290" s="234" t="s">
        <v>504</v>
      </c>
      <c r="E290" s="42"/>
      <c r="F290" s="290" t="s">
        <v>1684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504</v>
      </c>
      <c r="AU290" s="19" t="s">
        <v>78</v>
      </c>
    </row>
    <row r="291" s="13" customFormat="1">
      <c r="A291" s="13"/>
      <c r="B291" s="232"/>
      <c r="C291" s="233"/>
      <c r="D291" s="234" t="s">
        <v>251</v>
      </c>
      <c r="E291" s="235" t="s">
        <v>19</v>
      </c>
      <c r="F291" s="236" t="s">
        <v>4270</v>
      </c>
      <c r="G291" s="233"/>
      <c r="H291" s="237">
        <v>1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251</v>
      </c>
      <c r="AU291" s="243" t="s">
        <v>78</v>
      </c>
      <c r="AV291" s="13" t="s">
        <v>78</v>
      </c>
      <c r="AW291" s="13" t="s">
        <v>31</v>
      </c>
      <c r="AX291" s="13" t="s">
        <v>69</v>
      </c>
      <c r="AY291" s="243" t="s">
        <v>240</v>
      </c>
    </row>
    <row r="292" s="14" customFormat="1">
      <c r="A292" s="14"/>
      <c r="B292" s="244"/>
      <c r="C292" s="245"/>
      <c r="D292" s="234" t="s">
        <v>251</v>
      </c>
      <c r="E292" s="246" t="s">
        <v>19</v>
      </c>
      <c r="F292" s="247" t="s">
        <v>253</v>
      </c>
      <c r="G292" s="245"/>
      <c r="H292" s="248">
        <v>1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251</v>
      </c>
      <c r="AU292" s="254" t="s">
        <v>78</v>
      </c>
      <c r="AV292" s="14" t="s">
        <v>247</v>
      </c>
      <c r="AW292" s="14" t="s">
        <v>31</v>
      </c>
      <c r="AX292" s="14" t="s">
        <v>76</v>
      </c>
      <c r="AY292" s="254" t="s">
        <v>240</v>
      </c>
    </row>
    <row r="293" s="2" customFormat="1" ht="24.15" customHeight="1">
      <c r="A293" s="40"/>
      <c r="B293" s="41"/>
      <c r="C293" s="214" t="s">
        <v>1314</v>
      </c>
      <c r="D293" s="214" t="s">
        <v>242</v>
      </c>
      <c r="E293" s="215" t="s">
        <v>1692</v>
      </c>
      <c r="F293" s="216" t="s">
        <v>1693</v>
      </c>
      <c r="G293" s="217" t="s">
        <v>487</v>
      </c>
      <c r="H293" s="218">
        <v>1</v>
      </c>
      <c r="I293" s="219"/>
      <c r="J293" s="220">
        <f>ROUND(I293*H293,2)</f>
        <v>0</v>
      </c>
      <c r="K293" s="216" t="s">
        <v>246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0.01299</v>
      </c>
      <c r="R293" s="223">
        <f>Q293*H293</f>
        <v>0.01299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247</v>
      </c>
      <c r="AT293" s="225" t="s">
        <v>242</v>
      </c>
      <c r="AU293" s="225" t="s">
        <v>78</v>
      </c>
      <c r="AY293" s="19" t="s">
        <v>240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247</v>
      </c>
      <c r="BM293" s="225" t="s">
        <v>4272</v>
      </c>
    </row>
    <row r="294" s="2" customFormat="1">
      <c r="A294" s="40"/>
      <c r="B294" s="41"/>
      <c r="C294" s="42"/>
      <c r="D294" s="227" t="s">
        <v>249</v>
      </c>
      <c r="E294" s="42"/>
      <c r="F294" s="228" t="s">
        <v>1695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249</v>
      </c>
      <c r="AU294" s="19" t="s">
        <v>78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4273</v>
      </c>
      <c r="G295" s="233"/>
      <c r="H295" s="237">
        <v>1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4" customFormat="1">
      <c r="A296" s="14"/>
      <c r="B296" s="244"/>
      <c r="C296" s="245"/>
      <c r="D296" s="234" t="s">
        <v>251</v>
      </c>
      <c r="E296" s="246" t="s">
        <v>19</v>
      </c>
      <c r="F296" s="247" t="s">
        <v>253</v>
      </c>
      <c r="G296" s="245"/>
      <c r="H296" s="248">
        <v>1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251</v>
      </c>
      <c r="AU296" s="254" t="s">
        <v>78</v>
      </c>
      <c r="AV296" s="14" t="s">
        <v>247</v>
      </c>
      <c r="AW296" s="14" t="s">
        <v>31</v>
      </c>
      <c r="AX296" s="14" t="s">
        <v>76</v>
      </c>
      <c r="AY296" s="254" t="s">
        <v>240</v>
      </c>
    </row>
    <row r="297" s="2" customFormat="1" ht="16.5" customHeight="1">
      <c r="A297" s="40"/>
      <c r="B297" s="41"/>
      <c r="C297" s="276" t="s">
        <v>1320</v>
      </c>
      <c r="D297" s="276" t="s">
        <v>386</v>
      </c>
      <c r="E297" s="277" t="s">
        <v>1698</v>
      </c>
      <c r="F297" s="278" t="s">
        <v>1699</v>
      </c>
      <c r="G297" s="279" t="s">
        <v>487</v>
      </c>
      <c r="H297" s="280">
        <v>1</v>
      </c>
      <c r="I297" s="281"/>
      <c r="J297" s="282">
        <f>ROUND(I297*H297,2)</f>
        <v>0</v>
      </c>
      <c r="K297" s="278" t="s">
        <v>19</v>
      </c>
      <c r="L297" s="283"/>
      <c r="M297" s="284" t="s">
        <v>19</v>
      </c>
      <c r="N297" s="285" t="s">
        <v>40</v>
      </c>
      <c r="O297" s="86"/>
      <c r="P297" s="223">
        <f>O297*H297</f>
        <v>0</v>
      </c>
      <c r="Q297" s="223">
        <v>0.14999999999999999</v>
      </c>
      <c r="R297" s="223">
        <f>Q297*H297</f>
        <v>0.14999999999999999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300</v>
      </c>
      <c r="AT297" s="225" t="s">
        <v>386</v>
      </c>
      <c r="AU297" s="225" t="s">
        <v>78</v>
      </c>
      <c r="AY297" s="19" t="s">
        <v>240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247</v>
      </c>
      <c r="BM297" s="225" t="s">
        <v>4274</v>
      </c>
    </row>
    <row r="298" s="2" customFormat="1">
      <c r="A298" s="40"/>
      <c r="B298" s="41"/>
      <c r="C298" s="42"/>
      <c r="D298" s="234" t="s">
        <v>504</v>
      </c>
      <c r="E298" s="42"/>
      <c r="F298" s="290" t="s">
        <v>1701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504</v>
      </c>
      <c r="AU298" s="19" t="s">
        <v>78</v>
      </c>
    </row>
    <row r="299" s="13" customFormat="1">
      <c r="A299" s="13"/>
      <c r="B299" s="232"/>
      <c r="C299" s="233"/>
      <c r="D299" s="234" t="s">
        <v>251</v>
      </c>
      <c r="E299" s="235" t="s">
        <v>19</v>
      </c>
      <c r="F299" s="236" t="s">
        <v>4273</v>
      </c>
      <c r="G299" s="233"/>
      <c r="H299" s="237">
        <v>1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251</v>
      </c>
      <c r="AU299" s="243" t="s">
        <v>78</v>
      </c>
      <c r="AV299" s="13" t="s">
        <v>78</v>
      </c>
      <c r="AW299" s="13" t="s">
        <v>31</v>
      </c>
      <c r="AX299" s="13" t="s">
        <v>69</v>
      </c>
      <c r="AY299" s="243" t="s">
        <v>240</v>
      </c>
    </row>
    <row r="300" s="14" customFormat="1">
      <c r="A300" s="14"/>
      <c r="B300" s="244"/>
      <c r="C300" s="245"/>
      <c r="D300" s="234" t="s">
        <v>251</v>
      </c>
      <c r="E300" s="246" t="s">
        <v>19</v>
      </c>
      <c r="F300" s="247" t="s">
        <v>253</v>
      </c>
      <c r="G300" s="245"/>
      <c r="H300" s="248">
        <v>1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251</v>
      </c>
      <c r="AU300" s="254" t="s">
        <v>78</v>
      </c>
      <c r="AV300" s="14" t="s">
        <v>247</v>
      </c>
      <c r="AW300" s="14" t="s">
        <v>31</v>
      </c>
      <c r="AX300" s="14" t="s">
        <v>76</v>
      </c>
      <c r="AY300" s="254" t="s">
        <v>240</v>
      </c>
    </row>
    <row r="301" s="2" customFormat="1" ht="16.5" customHeight="1">
      <c r="A301" s="40"/>
      <c r="B301" s="41"/>
      <c r="C301" s="276" t="s">
        <v>659</v>
      </c>
      <c r="D301" s="276" t="s">
        <v>386</v>
      </c>
      <c r="E301" s="277" t="s">
        <v>1704</v>
      </c>
      <c r="F301" s="278" t="s">
        <v>1705</v>
      </c>
      <c r="G301" s="279" t="s">
        <v>487</v>
      </c>
      <c r="H301" s="280">
        <v>1</v>
      </c>
      <c r="I301" s="281"/>
      <c r="J301" s="282">
        <f>ROUND(I301*H301,2)</f>
        <v>0</v>
      </c>
      <c r="K301" s="278" t="s">
        <v>19</v>
      </c>
      <c r="L301" s="283"/>
      <c r="M301" s="284" t="s">
        <v>19</v>
      </c>
      <c r="N301" s="285" t="s">
        <v>40</v>
      </c>
      <c r="O301" s="86"/>
      <c r="P301" s="223">
        <f>O301*H301</f>
        <v>0</v>
      </c>
      <c r="Q301" s="223">
        <v>0.025000000000000001</v>
      </c>
      <c r="R301" s="223">
        <f>Q301*H301</f>
        <v>0.025000000000000001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300</v>
      </c>
      <c r="AT301" s="225" t="s">
        <v>386</v>
      </c>
      <c r="AU301" s="225" t="s">
        <v>78</v>
      </c>
      <c r="AY301" s="19" t="s">
        <v>240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247</v>
      </c>
      <c r="BM301" s="225" t="s">
        <v>4275</v>
      </c>
    </row>
    <row r="302" s="13" customFormat="1">
      <c r="A302" s="13"/>
      <c r="B302" s="232"/>
      <c r="C302" s="233"/>
      <c r="D302" s="234" t="s">
        <v>251</v>
      </c>
      <c r="E302" s="235" t="s">
        <v>19</v>
      </c>
      <c r="F302" s="236" t="s">
        <v>4276</v>
      </c>
      <c r="G302" s="233"/>
      <c r="H302" s="237">
        <v>1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251</v>
      </c>
      <c r="AU302" s="243" t="s">
        <v>78</v>
      </c>
      <c r="AV302" s="13" t="s">
        <v>78</v>
      </c>
      <c r="AW302" s="13" t="s">
        <v>31</v>
      </c>
      <c r="AX302" s="13" t="s">
        <v>69</v>
      </c>
      <c r="AY302" s="243" t="s">
        <v>240</v>
      </c>
    </row>
    <row r="303" s="14" customFormat="1">
      <c r="A303" s="14"/>
      <c r="B303" s="244"/>
      <c r="C303" s="245"/>
      <c r="D303" s="234" t="s">
        <v>251</v>
      </c>
      <c r="E303" s="246" t="s">
        <v>19</v>
      </c>
      <c r="F303" s="247" t="s">
        <v>253</v>
      </c>
      <c r="G303" s="245"/>
      <c r="H303" s="248">
        <v>1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251</v>
      </c>
      <c r="AU303" s="254" t="s">
        <v>78</v>
      </c>
      <c r="AV303" s="14" t="s">
        <v>247</v>
      </c>
      <c r="AW303" s="14" t="s">
        <v>31</v>
      </c>
      <c r="AX303" s="14" t="s">
        <v>76</v>
      </c>
      <c r="AY303" s="254" t="s">
        <v>240</v>
      </c>
    </row>
    <row r="304" s="2" customFormat="1" ht="16.5" customHeight="1">
      <c r="A304" s="40"/>
      <c r="B304" s="41"/>
      <c r="C304" s="214" t="s">
        <v>1330</v>
      </c>
      <c r="D304" s="214" t="s">
        <v>242</v>
      </c>
      <c r="E304" s="215" t="s">
        <v>643</v>
      </c>
      <c r="F304" s="216" t="s">
        <v>644</v>
      </c>
      <c r="G304" s="217" t="s">
        <v>487</v>
      </c>
      <c r="H304" s="218">
        <v>1</v>
      </c>
      <c r="I304" s="219"/>
      <c r="J304" s="220">
        <f>ROUND(I304*H304,2)</f>
        <v>0</v>
      </c>
      <c r="K304" s="216" t="s">
        <v>19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0.12303160000000001</v>
      </c>
      <c r="R304" s="223">
        <f>Q304*H304</f>
        <v>0.12303160000000001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247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247</v>
      </c>
      <c r="BM304" s="225" t="s">
        <v>4277</v>
      </c>
    </row>
    <row r="305" s="13" customFormat="1">
      <c r="A305" s="13"/>
      <c r="B305" s="232"/>
      <c r="C305" s="233"/>
      <c r="D305" s="234" t="s">
        <v>251</v>
      </c>
      <c r="E305" s="235" t="s">
        <v>19</v>
      </c>
      <c r="F305" s="236" t="s">
        <v>4278</v>
      </c>
      <c r="G305" s="233"/>
      <c r="H305" s="237">
        <v>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251</v>
      </c>
      <c r="AU305" s="243" t="s">
        <v>78</v>
      </c>
      <c r="AV305" s="13" t="s">
        <v>78</v>
      </c>
      <c r="AW305" s="13" t="s">
        <v>31</v>
      </c>
      <c r="AX305" s="13" t="s">
        <v>69</v>
      </c>
      <c r="AY305" s="243" t="s">
        <v>240</v>
      </c>
    </row>
    <row r="306" s="14" customFormat="1">
      <c r="A306" s="14"/>
      <c r="B306" s="244"/>
      <c r="C306" s="245"/>
      <c r="D306" s="234" t="s">
        <v>251</v>
      </c>
      <c r="E306" s="246" t="s">
        <v>19</v>
      </c>
      <c r="F306" s="247" t="s">
        <v>253</v>
      </c>
      <c r="G306" s="245"/>
      <c r="H306" s="248">
        <v>1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251</v>
      </c>
      <c r="AU306" s="254" t="s">
        <v>78</v>
      </c>
      <c r="AV306" s="14" t="s">
        <v>247</v>
      </c>
      <c r="AW306" s="14" t="s">
        <v>31</v>
      </c>
      <c r="AX306" s="14" t="s">
        <v>76</v>
      </c>
      <c r="AY306" s="254" t="s">
        <v>240</v>
      </c>
    </row>
    <row r="307" s="2" customFormat="1" ht="16.5" customHeight="1">
      <c r="A307" s="40"/>
      <c r="B307" s="41"/>
      <c r="C307" s="276" t="s">
        <v>1335</v>
      </c>
      <c r="D307" s="276" t="s">
        <v>386</v>
      </c>
      <c r="E307" s="277" t="s">
        <v>648</v>
      </c>
      <c r="F307" s="278" t="s">
        <v>649</v>
      </c>
      <c r="G307" s="279" t="s">
        <v>487</v>
      </c>
      <c r="H307" s="280">
        <v>1</v>
      </c>
      <c r="I307" s="281"/>
      <c r="J307" s="282">
        <f>ROUND(I307*H307,2)</f>
        <v>0</v>
      </c>
      <c r="K307" s="278" t="s">
        <v>19</v>
      </c>
      <c r="L307" s="283"/>
      <c r="M307" s="284" t="s">
        <v>19</v>
      </c>
      <c r="N307" s="285" t="s">
        <v>40</v>
      </c>
      <c r="O307" s="86"/>
      <c r="P307" s="223">
        <f>O307*H307</f>
        <v>0</v>
      </c>
      <c r="Q307" s="223">
        <v>0.014</v>
      </c>
      <c r="R307" s="223">
        <f>Q307*H307</f>
        <v>0.014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300</v>
      </c>
      <c r="AT307" s="225" t="s">
        <v>386</v>
      </c>
      <c r="AU307" s="225" t="s">
        <v>78</v>
      </c>
      <c r="AY307" s="19" t="s">
        <v>240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76</v>
      </c>
      <c r="BK307" s="226">
        <f>ROUND(I307*H307,2)</f>
        <v>0</v>
      </c>
      <c r="BL307" s="19" t="s">
        <v>247</v>
      </c>
      <c r="BM307" s="225" t="s">
        <v>4279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4278</v>
      </c>
      <c r="G308" s="233"/>
      <c r="H308" s="237">
        <v>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4" customFormat="1">
      <c r="A309" s="14"/>
      <c r="B309" s="244"/>
      <c r="C309" s="245"/>
      <c r="D309" s="234" t="s">
        <v>251</v>
      </c>
      <c r="E309" s="246" t="s">
        <v>19</v>
      </c>
      <c r="F309" s="247" t="s">
        <v>253</v>
      </c>
      <c r="G309" s="245"/>
      <c r="H309" s="248">
        <v>1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251</v>
      </c>
      <c r="AU309" s="254" t="s">
        <v>78</v>
      </c>
      <c r="AV309" s="14" t="s">
        <v>247</v>
      </c>
      <c r="AW309" s="14" t="s">
        <v>31</v>
      </c>
      <c r="AX309" s="14" t="s">
        <v>76</v>
      </c>
      <c r="AY309" s="254" t="s">
        <v>240</v>
      </c>
    </row>
    <row r="310" s="2" customFormat="1" ht="16.5" customHeight="1">
      <c r="A310" s="40"/>
      <c r="B310" s="41"/>
      <c r="C310" s="276" t="s">
        <v>1340</v>
      </c>
      <c r="D310" s="276" t="s">
        <v>386</v>
      </c>
      <c r="E310" s="277" t="s">
        <v>652</v>
      </c>
      <c r="F310" s="278" t="s">
        <v>653</v>
      </c>
      <c r="G310" s="279" t="s">
        <v>487</v>
      </c>
      <c r="H310" s="280">
        <v>1</v>
      </c>
      <c r="I310" s="281"/>
      <c r="J310" s="282">
        <f>ROUND(I310*H310,2)</f>
        <v>0</v>
      </c>
      <c r="K310" s="278" t="s">
        <v>19</v>
      </c>
      <c r="L310" s="283"/>
      <c r="M310" s="284" t="s">
        <v>19</v>
      </c>
      <c r="N310" s="285" t="s">
        <v>40</v>
      </c>
      <c r="O310" s="86"/>
      <c r="P310" s="223">
        <f>O310*H310</f>
        <v>0</v>
      </c>
      <c r="Q310" s="223">
        <v>0.01</v>
      </c>
      <c r="R310" s="223">
        <f>Q310*H310</f>
        <v>0.01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300</v>
      </c>
      <c r="AT310" s="225" t="s">
        <v>386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4280</v>
      </c>
    </row>
    <row r="311" s="13" customFormat="1">
      <c r="A311" s="13"/>
      <c r="B311" s="232"/>
      <c r="C311" s="233"/>
      <c r="D311" s="234" t="s">
        <v>251</v>
      </c>
      <c r="E311" s="235" t="s">
        <v>19</v>
      </c>
      <c r="F311" s="236" t="s">
        <v>4281</v>
      </c>
      <c r="G311" s="233"/>
      <c r="H311" s="237">
        <v>1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251</v>
      </c>
      <c r="AU311" s="243" t="s">
        <v>78</v>
      </c>
      <c r="AV311" s="13" t="s">
        <v>78</v>
      </c>
      <c r="AW311" s="13" t="s">
        <v>31</v>
      </c>
      <c r="AX311" s="13" t="s">
        <v>69</v>
      </c>
      <c r="AY311" s="243" t="s">
        <v>240</v>
      </c>
    </row>
    <row r="312" s="14" customFormat="1">
      <c r="A312" s="14"/>
      <c r="B312" s="244"/>
      <c r="C312" s="245"/>
      <c r="D312" s="234" t="s">
        <v>251</v>
      </c>
      <c r="E312" s="246" t="s">
        <v>19</v>
      </c>
      <c r="F312" s="247" t="s">
        <v>253</v>
      </c>
      <c r="G312" s="245"/>
      <c r="H312" s="248">
        <v>1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251</v>
      </c>
      <c r="AU312" s="254" t="s">
        <v>78</v>
      </c>
      <c r="AV312" s="14" t="s">
        <v>247</v>
      </c>
      <c r="AW312" s="14" t="s">
        <v>31</v>
      </c>
      <c r="AX312" s="14" t="s">
        <v>76</v>
      </c>
      <c r="AY312" s="254" t="s">
        <v>240</v>
      </c>
    </row>
    <row r="313" s="2" customFormat="1" ht="16.5" customHeight="1">
      <c r="A313" s="40"/>
      <c r="B313" s="41"/>
      <c r="C313" s="214" t="s">
        <v>1342</v>
      </c>
      <c r="D313" s="214" t="s">
        <v>242</v>
      </c>
      <c r="E313" s="215" t="s">
        <v>657</v>
      </c>
      <c r="F313" s="216" t="s">
        <v>658</v>
      </c>
      <c r="G313" s="217" t="s">
        <v>487</v>
      </c>
      <c r="H313" s="218">
        <v>3</v>
      </c>
      <c r="I313" s="219"/>
      <c r="J313" s="220">
        <f>ROUND(I313*H313,2)</f>
        <v>0</v>
      </c>
      <c r="K313" s="216" t="s">
        <v>19</v>
      </c>
      <c r="L313" s="46"/>
      <c r="M313" s="221" t="s">
        <v>19</v>
      </c>
      <c r="N313" s="222" t="s">
        <v>40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659</v>
      </c>
      <c r="AT313" s="225" t="s">
        <v>242</v>
      </c>
      <c r="AU313" s="225" t="s">
        <v>78</v>
      </c>
      <c r="AY313" s="19" t="s">
        <v>240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76</v>
      </c>
      <c r="BK313" s="226">
        <f>ROUND(I313*H313,2)</f>
        <v>0</v>
      </c>
      <c r="BL313" s="19" t="s">
        <v>659</v>
      </c>
      <c r="BM313" s="225" t="s">
        <v>4282</v>
      </c>
    </row>
    <row r="314" s="2" customFormat="1" ht="24.15" customHeight="1">
      <c r="A314" s="40"/>
      <c r="B314" s="41"/>
      <c r="C314" s="214" t="s">
        <v>1556</v>
      </c>
      <c r="D314" s="214" t="s">
        <v>242</v>
      </c>
      <c r="E314" s="215" t="s">
        <v>667</v>
      </c>
      <c r="F314" s="216" t="s">
        <v>668</v>
      </c>
      <c r="G314" s="217" t="s">
        <v>487</v>
      </c>
      <c r="H314" s="218">
        <v>16</v>
      </c>
      <c r="I314" s="219"/>
      <c r="J314" s="220">
        <f>ROUND(I314*H314,2)</f>
        <v>0</v>
      </c>
      <c r="K314" s="216" t="s">
        <v>19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0.00050000000000000001</v>
      </c>
      <c r="R314" s="223">
        <f>Q314*H314</f>
        <v>0.0080000000000000002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247</v>
      </c>
      <c r="AT314" s="225" t="s">
        <v>242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4283</v>
      </c>
    </row>
    <row r="315" s="13" customFormat="1">
      <c r="A315" s="13"/>
      <c r="B315" s="232"/>
      <c r="C315" s="233"/>
      <c r="D315" s="234" t="s">
        <v>251</v>
      </c>
      <c r="E315" s="235" t="s">
        <v>19</v>
      </c>
      <c r="F315" s="236" t="s">
        <v>4284</v>
      </c>
      <c r="G315" s="233"/>
      <c r="H315" s="237">
        <v>16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251</v>
      </c>
      <c r="AU315" s="243" t="s">
        <v>78</v>
      </c>
      <c r="AV315" s="13" t="s">
        <v>78</v>
      </c>
      <c r="AW315" s="13" t="s">
        <v>31</v>
      </c>
      <c r="AX315" s="13" t="s">
        <v>69</v>
      </c>
      <c r="AY315" s="243" t="s">
        <v>240</v>
      </c>
    </row>
    <row r="316" s="14" customFormat="1">
      <c r="A316" s="14"/>
      <c r="B316" s="244"/>
      <c r="C316" s="245"/>
      <c r="D316" s="234" t="s">
        <v>251</v>
      </c>
      <c r="E316" s="246" t="s">
        <v>19</v>
      </c>
      <c r="F316" s="247" t="s">
        <v>253</v>
      </c>
      <c r="G316" s="245"/>
      <c r="H316" s="248">
        <v>16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251</v>
      </c>
      <c r="AU316" s="254" t="s">
        <v>78</v>
      </c>
      <c r="AV316" s="14" t="s">
        <v>247</v>
      </c>
      <c r="AW316" s="14" t="s">
        <v>31</v>
      </c>
      <c r="AX316" s="14" t="s">
        <v>76</v>
      </c>
      <c r="AY316" s="254" t="s">
        <v>240</v>
      </c>
    </row>
    <row r="317" s="2" customFormat="1" ht="24.15" customHeight="1">
      <c r="A317" s="40"/>
      <c r="B317" s="41"/>
      <c r="C317" s="214" t="s">
        <v>1559</v>
      </c>
      <c r="D317" s="214" t="s">
        <v>242</v>
      </c>
      <c r="E317" s="215" t="s">
        <v>672</v>
      </c>
      <c r="F317" s="216" t="s">
        <v>673</v>
      </c>
      <c r="G317" s="217" t="s">
        <v>430</v>
      </c>
      <c r="H317" s="218">
        <v>730</v>
      </c>
      <c r="I317" s="219"/>
      <c r="J317" s="220">
        <f>ROUND(I317*H317,2)</f>
        <v>0</v>
      </c>
      <c r="K317" s="216" t="s">
        <v>19</v>
      </c>
      <c r="L317" s="46"/>
      <c r="M317" s="221" t="s">
        <v>19</v>
      </c>
      <c r="N317" s="222" t="s">
        <v>40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247</v>
      </c>
      <c r="AT317" s="225" t="s">
        <v>242</v>
      </c>
      <c r="AU317" s="225" t="s">
        <v>78</v>
      </c>
      <c r="AY317" s="19" t="s">
        <v>240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247</v>
      </c>
      <c r="BM317" s="225" t="s">
        <v>4285</v>
      </c>
    </row>
    <row r="318" s="13" customFormat="1">
      <c r="A318" s="13"/>
      <c r="B318" s="232"/>
      <c r="C318" s="233"/>
      <c r="D318" s="234" t="s">
        <v>251</v>
      </c>
      <c r="E318" s="235" t="s">
        <v>19</v>
      </c>
      <c r="F318" s="236" t="s">
        <v>4286</v>
      </c>
      <c r="G318" s="233"/>
      <c r="H318" s="237">
        <v>730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251</v>
      </c>
      <c r="AU318" s="243" t="s">
        <v>78</v>
      </c>
      <c r="AV318" s="13" t="s">
        <v>78</v>
      </c>
      <c r="AW318" s="13" t="s">
        <v>31</v>
      </c>
      <c r="AX318" s="13" t="s">
        <v>69</v>
      </c>
      <c r="AY318" s="243" t="s">
        <v>240</v>
      </c>
    </row>
    <row r="319" s="14" customFormat="1">
      <c r="A319" s="14"/>
      <c r="B319" s="244"/>
      <c r="C319" s="245"/>
      <c r="D319" s="234" t="s">
        <v>251</v>
      </c>
      <c r="E319" s="246" t="s">
        <v>19</v>
      </c>
      <c r="F319" s="247" t="s">
        <v>253</v>
      </c>
      <c r="G319" s="245"/>
      <c r="H319" s="248">
        <v>730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251</v>
      </c>
      <c r="AU319" s="254" t="s">
        <v>78</v>
      </c>
      <c r="AV319" s="14" t="s">
        <v>247</v>
      </c>
      <c r="AW319" s="14" t="s">
        <v>31</v>
      </c>
      <c r="AX319" s="14" t="s">
        <v>76</v>
      </c>
      <c r="AY319" s="254" t="s">
        <v>240</v>
      </c>
    </row>
    <row r="320" s="2" customFormat="1" ht="21.75" customHeight="1">
      <c r="A320" s="40"/>
      <c r="B320" s="41"/>
      <c r="C320" s="214" t="s">
        <v>1565</v>
      </c>
      <c r="D320" s="214" t="s">
        <v>242</v>
      </c>
      <c r="E320" s="215" t="s">
        <v>677</v>
      </c>
      <c r="F320" s="216" t="s">
        <v>678</v>
      </c>
      <c r="G320" s="217" t="s">
        <v>487</v>
      </c>
      <c r="H320" s="218">
        <v>2</v>
      </c>
      <c r="I320" s="219"/>
      <c r="J320" s="220">
        <f>ROUND(I320*H320,2)</f>
        <v>0</v>
      </c>
      <c r="K320" s="216" t="s">
        <v>19</v>
      </c>
      <c r="L320" s="46"/>
      <c r="M320" s="221" t="s">
        <v>19</v>
      </c>
      <c r="N320" s="222" t="s">
        <v>40</v>
      </c>
      <c r="O320" s="86"/>
      <c r="P320" s="223">
        <f>O320*H320</f>
        <v>0</v>
      </c>
      <c r="Q320" s="223">
        <v>0.025000000000000001</v>
      </c>
      <c r="R320" s="223">
        <f>Q320*H320</f>
        <v>0.050000000000000003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247</v>
      </c>
      <c r="AT320" s="225" t="s">
        <v>242</v>
      </c>
      <c r="AU320" s="225" t="s">
        <v>78</v>
      </c>
      <c r="AY320" s="19" t="s">
        <v>240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76</v>
      </c>
      <c r="BK320" s="226">
        <f>ROUND(I320*H320,2)</f>
        <v>0</v>
      </c>
      <c r="BL320" s="19" t="s">
        <v>247</v>
      </c>
      <c r="BM320" s="225" t="s">
        <v>4287</v>
      </c>
    </row>
    <row r="321" s="13" customFormat="1">
      <c r="A321" s="13"/>
      <c r="B321" s="232"/>
      <c r="C321" s="233"/>
      <c r="D321" s="234" t="s">
        <v>251</v>
      </c>
      <c r="E321" s="235" t="s">
        <v>19</v>
      </c>
      <c r="F321" s="236" t="s">
        <v>4288</v>
      </c>
      <c r="G321" s="233"/>
      <c r="H321" s="237">
        <v>2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251</v>
      </c>
      <c r="AU321" s="243" t="s">
        <v>78</v>
      </c>
      <c r="AV321" s="13" t="s">
        <v>78</v>
      </c>
      <c r="AW321" s="13" t="s">
        <v>31</v>
      </c>
      <c r="AX321" s="13" t="s">
        <v>69</v>
      </c>
      <c r="AY321" s="243" t="s">
        <v>240</v>
      </c>
    </row>
    <row r="322" s="14" customFormat="1">
      <c r="A322" s="14"/>
      <c r="B322" s="244"/>
      <c r="C322" s="245"/>
      <c r="D322" s="234" t="s">
        <v>251</v>
      </c>
      <c r="E322" s="246" t="s">
        <v>19</v>
      </c>
      <c r="F322" s="247" t="s">
        <v>253</v>
      </c>
      <c r="G322" s="245"/>
      <c r="H322" s="248">
        <v>2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251</v>
      </c>
      <c r="AU322" s="254" t="s">
        <v>78</v>
      </c>
      <c r="AV322" s="14" t="s">
        <v>247</v>
      </c>
      <c r="AW322" s="14" t="s">
        <v>31</v>
      </c>
      <c r="AX322" s="14" t="s">
        <v>76</v>
      </c>
      <c r="AY322" s="254" t="s">
        <v>240</v>
      </c>
    </row>
    <row r="323" s="2" customFormat="1" ht="24.15" customHeight="1">
      <c r="A323" s="40"/>
      <c r="B323" s="41"/>
      <c r="C323" s="214" t="s">
        <v>1571</v>
      </c>
      <c r="D323" s="214" t="s">
        <v>242</v>
      </c>
      <c r="E323" s="215" t="s">
        <v>793</v>
      </c>
      <c r="F323" s="216" t="s">
        <v>1729</v>
      </c>
      <c r="G323" s="217" t="s">
        <v>487</v>
      </c>
      <c r="H323" s="218">
        <v>1</v>
      </c>
      <c r="I323" s="219"/>
      <c r="J323" s="220">
        <f>ROUND(I323*H323,2)</f>
        <v>0</v>
      </c>
      <c r="K323" s="216" t="s">
        <v>19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0.00050000000000000001</v>
      </c>
      <c r="R323" s="223">
        <f>Q323*H323</f>
        <v>0.00050000000000000001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4289</v>
      </c>
    </row>
    <row r="324" s="13" customFormat="1">
      <c r="A324" s="13"/>
      <c r="B324" s="232"/>
      <c r="C324" s="233"/>
      <c r="D324" s="234" t="s">
        <v>251</v>
      </c>
      <c r="E324" s="235" t="s">
        <v>19</v>
      </c>
      <c r="F324" s="236" t="s">
        <v>4290</v>
      </c>
      <c r="G324" s="233"/>
      <c r="H324" s="237">
        <v>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251</v>
      </c>
      <c r="AU324" s="243" t="s">
        <v>78</v>
      </c>
      <c r="AV324" s="13" t="s">
        <v>78</v>
      </c>
      <c r="AW324" s="13" t="s">
        <v>31</v>
      </c>
      <c r="AX324" s="13" t="s">
        <v>69</v>
      </c>
      <c r="AY324" s="243" t="s">
        <v>240</v>
      </c>
    </row>
    <row r="325" s="14" customFormat="1">
      <c r="A325" s="14"/>
      <c r="B325" s="244"/>
      <c r="C325" s="245"/>
      <c r="D325" s="234" t="s">
        <v>251</v>
      </c>
      <c r="E325" s="246" t="s">
        <v>19</v>
      </c>
      <c r="F325" s="247" t="s">
        <v>253</v>
      </c>
      <c r="G325" s="245"/>
      <c r="H325" s="248">
        <v>1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251</v>
      </c>
      <c r="AU325" s="254" t="s">
        <v>78</v>
      </c>
      <c r="AV325" s="14" t="s">
        <v>247</v>
      </c>
      <c r="AW325" s="14" t="s">
        <v>31</v>
      </c>
      <c r="AX325" s="14" t="s">
        <v>76</v>
      </c>
      <c r="AY325" s="254" t="s">
        <v>240</v>
      </c>
    </row>
    <row r="326" s="12" customFormat="1" ht="22.8" customHeight="1">
      <c r="A326" s="12"/>
      <c r="B326" s="198"/>
      <c r="C326" s="199"/>
      <c r="D326" s="200" t="s">
        <v>68</v>
      </c>
      <c r="E326" s="212" t="s">
        <v>461</v>
      </c>
      <c r="F326" s="212" t="s">
        <v>462</v>
      </c>
      <c r="G326" s="199"/>
      <c r="H326" s="199"/>
      <c r="I326" s="202"/>
      <c r="J326" s="213">
        <f>BK326</f>
        <v>0</v>
      </c>
      <c r="K326" s="199"/>
      <c r="L326" s="204"/>
      <c r="M326" s="205"/>
      <c r="N326" s="206"/>
      <c r="O326" s="206"/>
      <c r="P326" s="207">
        <f>SUM(P327:P330)</f>
        <v>0</v>
      </c>
      <c r="Q326" s="206"/>
      <c r="R326" s="207">
        <f>SUM(R327:R330)</f>
        <v>0</v>
      </c>
      <c r="S326" s="206"/>
      <c r="T326" s="208">
        <f>SUM(T327:T330)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9" t="s">
        <v>76</v>
      </c>
      <c r="AT326" s="210" t="s">
        <v>68</v>
      </c>
      <c r="AU326" s="210" t="s">
        <v>76</v>
      </c>
      <c r="AY326" s="209" t="s">
        <v>240</v>
      </c>
      <c r="BK326" s="211">
        <f>SUM(BK327:BK330)</f>
        <v>0</v>
      </c>
    </row>
    <row r="327" s="2" customFormat="1" ht="24.15" customHeight="1">
      <c r="A327" s="40"/>
      <c r="B327" s="41"/>
      <c r="C327" s="214" t="s">
        <v>1577</v>
      </c>
      <c r="D327" s="214" t="s">
        <v>242</v>
      </c>
      <c r="E327" s="215" t="s">
        <v>464</v>
      </c>
      <c r="F327" s="216" t="s">
        <v>465</v>
      </c>
      <c r="G327" s="217" t="s">
        <v>344</v>
      </c>
      <c r="H327" s="218">
        <v>90.438000000000002</v>
      </c>
      <c r="I327" s="219"/>
      <c r="J327" s="220">
        <f>ROUND(I327*H327,2)</f>
        <v>0</v>
      </c>
      <c r="K327" s="216" t="s">
        <v>246</v>
      </c>
      <c r="L327" s="46"/>
      <c r="M327" s="221" t="s">
        <v>19</v>
      </c>
      <c r="N327" s="222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247</v>
      </c>
      <c r="AT327" s="225" t="s">
        <v>242</v>
      </c>
      <c r="AU327" s="225" t="s">
        <v>78</v>
      </c>
      <c r="AY327" s="19" t="s">
        <v>240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247</v>
      </c>
      <c r="BM327" s="225" t="s">
        <v>4291</v>
      </c>
    </row>
    <row r="328" s="2" customFormat="1">
      <c r="A328" s="40"/>
      <c r="B328" s="41"/>
      <c r="C328" s="42"/>
      <c r="D328" s="227" t="s">
        <v>249</v>
      </c>
      <c r="E328" s="42"/>
      <c r="F328" s="228" t="s">
        <v>467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249</v>
      </c>
      <c r="AU328" s="19" t="s">
        <v>78</v>
      </c>
    </row>
    <row r="329" s="2" customFormat="1" ht="24.15" customHeight="1">
      <c r="A329" s="40"/>
      <c r="B329" s="41"/>
      <c r="C329" s="214" t="s">
        <v>1582</v>
      </c>
      <c r="D329" s="214" t="s">
        <v>242</v>
      </c>
      <c r="E329" s="215" t="s">
        <v>469</v>
      </c>
      <c r="F329" s="216" t="s">
        <v>470</v>
      </c>
      <c r="G329" s="217" t="s">
        <v>344</v>
      </c>
      <c r="H329" s="218">
        <v>90.438000000000002</v>
      </c>
      <c r="I329" s="219"/>
      <c r="J329" s="220">
        <f>ROUND(I329*H329,2)</f>
        <v>0</v>
      </c>
      <c r="K329" s="216" t="s">
        <v>246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247</v>
      </c>
      <c r="AT329" s="225" t="s">
        <v>242</v>
      </c>
      <c r="AU329" s="225" t="s">
        <v>78</v>
      </c>
      <c r="AY329" s="19" t="s">
        <v>240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247</v>
      </c>
      <c r="BM329" s="225" t="s">
        <v>4292</v>
      </c>
    </row>
    <row r="330" s="2" customFormat="1">
      <c r="A330" s="40"/>
      <c r="B330" s="41"/>
      <c r="C330" s="42"/>
      <c r="D330" s="227" t="s">
        <v>249</v>
      </c>
      <c r="E330" s="42"/>
      <c r="F330" s="228" t="s">
        <v>472</v>
      </c>
      <c r="G330" s="42"/>
      <c r="H330" s="42"/>
      <c r="I330" s="229"/>
      <c r="J330" s="42"/>
      <c r="K330" s="42"/>
      <c r="L330" s="46"/>
      <c r="M330" s="286"/>
      <c r="N330" s="287"/>
      <c r="O330" s="288"/>
      <c r="P330" s="288"/>
      <c r="Q330" s="288"/>
      <c r="R330" s="288"/>
      <c r="S330" s="288"/>
      <c r="T330" s="289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249</v>
      </c>
      <c r="AU330" s="19" t="s">
        <v>78</v>
      </c>
    </row>
    <row r="331" s="2" customFormat="1" ht="6.96" customHeight="1">
      <c r="A331" s="40"/>
      <c r="B331" s="61"/>
      <c r="C331" s="62"/>
      <c r="D331" s="62"/>
      <c r="E331" s="62"/>
      <c r="F331" s="62"/>
      <c r="G331" s="62"/>
      <c r="H331" s="62"/>
      <c r="I331" s="62"/>
      <c r="J331" s="62"/>
      <c r="K331" s="62"/>
      <c r="L331" s="46"/>
      <c r="M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</row>
  </sheetData>
  <sheetProtection sheet="1" autoFilter="0" formatColumns="0" formatRows="0" objects="1" scenarios="1" spinCount="100000" saltValue="5OEp2WOEezJRsmNexEHEpPHEdkUMbnFO4ROA557E76cMi7q8LWO2fXKLLQ3NRYf+IomPMXvkWmrT90vvp+fjpw==" hashValue="hM2oATkV8zp7RqhniRdUXC0IQ6P9vCJRK93jBnyU6JRpZlvM4eIm5ToMjEoiFxHpLwrP4EGAYqK+Chsj8BfEmw==" algorithmName="SHA-512" password="CC51"/>
  <autoFilter ref="C91:K33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12" r:id="rId1" display="https://podminky.urs.cz/item/CS_URS_2023_01/851351131"/>
    <hyperlink ref="F125" r:id="rId2" display="https://podminky.urs.cz/item/CS_URS_2023_01/851391131"/>
    <hyperlink ref="F129" r:id="rId3" display="https://podminky.urs.cz/item/CS_URS_2023_01/851371192"/>
    <hyperlink ref="F163" r:id="rId4" display="https://podminky.urs.cz/item/CS_URS_2023_01/892351111"/>
    <hyperlink ref="F167" r:id="rId5" display="https://podminky.urs.cz/item/CS_URS_2023_01/892353122"/>
    <hyperlink ref="F169" r:id="rId6" display="https://podminky.urs.cz/item/CS_URS_2023_01/892421111"/>
    <hyperlink ref="F175" r:id="rId7" display="https://podminky.urs.cz/item/CS_URS_2023_01/892423122"/>
    <hyperlink ref="F177" r:id="rId8" display="https://podminky.urs.cz/item/CS_URS_2023_01/892442111"/>
    <hyperlink ref="F179" r:id="rId9" display="https://podminky.urs.cz/item/CS_URS_2023_01/894411311"/>
    <hyperlink ref="F192" r:id="rId10" display="https://podminky.urs.cz/item/CS_URS_2023_01/899722113"/>
    <hyperlink ref="F197" r:id="rId11" display="https://podminky.urs.cz/item/CS_URS_2023_01/857262122"/>
    <hyperlink ref="F202" r:id="rId12" display="https://podminky.urs.cz/item/CS_URS_2023_01/857351131"/>
    <hyperlink ref="F207" r:id="rId13" display="https://podminky.urs.cz/item/CS_URS_2023_01/857352122"/>
    <hyperlink ref="F221" r:id="rId14" display="https://podminky.urs.cz/item/CS_URS_2023_01/857354122"/>
    <hyperlink ref="F226" r:id="rId15" display="https://podminky.urs.cz/item/CS_URS_2023_01/857391131"/>
    <hyperlink ref="F243" r:id="rId16" display="https://podminky.urs.cz/item/CS_URS_2023_01/857392122"/>
    <hyperlink ref="F251" r:id="rId17" display="https://podminky.urs.cz/item/CS_URS_2023_01/857393131"/>
    <hyperlink ref="F257" r:id="rId18" display="https://podminky.urs.cz/item/CS_URS_2023_01/857394122"/>
    <hyperlink ref="F275" r:id="rId19" display="https://podminky.urs.cz/item/CS_URS_2023_01/891261222"/>
    <hyperlink ref="F286" r:id="rId20" display="https://podminky.urs.cz/item/CS_URS_2023_01/891351112"/>
    <hyperlink ref="F294" r:id="rId21" display="https://podminky.urs.cz/item/CS_URS_2023_01/891391222"/>
    <hyperlink ref="F328" r:id="rId22" display="https://podminky.urs.cz/item/CS_URS_2023_01/998273102"/>
    <hyperlink ref="F330" r:id="rId23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4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4293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ROUND((SUM(BE92:BE266)),  2)</f>
        <v>0</v>
      </c>
      <c r="G35" s="40"/>
      <c r="H35" s="40"/>
      <c r="I35" s="159">
        <v>0.20999999999999999</v>
      </c>
      <c r="J35" s="158">
        <f>ROUND(((SUM(BE92:BE266))*I35),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ROUND((SUM(BF92:BF266)),  2)</f>
        <v>0</v>
      </c>
      <c r="G36" s="40"/>
      <c r="H36" s="40"/>
      <c r="I36" s="159">
        <v>0.14999999999999999</v>
      </c>
      <c r="J36" s="158">
        <f>ROUND(((SUM(BF92:BF266))*I36),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IO05.2.003 - Křížení vodních toků KT11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1746</v>
      </c>
      <c r="E68" s="184"/>
      <c r="F68" s="184"/>
      <c r="G68" s="184"/>
      <c r="H68" s="184"/>
      <c r="I68" s="184"/>
      <c r="J68" s="185">
        <f>J247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J252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J262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4026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IO05.2.003 - Křížení vodních toků KT11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44.267468000000001</v>
      </c>
      <c r="S92" s="98"/>
      <c r="T92" s="196">
        <f>T93</f>
        <v>4.9275000000000002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P94+P218+P241+P247+P252+P262</f>
        <v>0</v>
      </c>
      <c r="Q93" s="206"/>
      <c r="R93" s="207">
        <f>R94+R218+R241+R247+R252+R262</f>
        <v>44.267468000000001</v>
      </c>
      <c r="S93" s="206"/>
      <c r="T93" s="208">
        <f>T94+T218+T241+T247+T252+T262</f>
        <v>4.9275000000000002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BK94+BK218+BK241+BK247+BK252+BK262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SUM(P95:P217)</f>
        <v>0</v>
      </c>
      <c r="Q94" s="206"/>
      <c r="R94" s="207">
        <f>SUM(R95:R217)</f>
        <v>0.54013999999999995</v>
      </c>
      <c r="S94" s="206"/>
      <c r="T94" s="208">
        <f>SUM(T95:T217)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SUM(BK95:BK217)</f>
        <v>0</v>
      </c>
    </row>
    <row r="95" s="2" customFormat="1" ht="16.5" customHeight="1">
      <c r="A95" s="40"/>
      <c r="B95" s="41"/>
      <c r="C95" s="214" t="s">
        <v>618</v>
      </c>
      <c r="D95" s="214" t="s">
        <v>242</v>
      </c>
      <c r="E95" s="215" t="s">
        <v>4294</v>
      </c>
      <c r="F95" s="216" t="s">
        <v>4295</v>
      </c>
      <c r="G95" s="217" t="s">
        <v>430</v>
      </c>
      <c r="H95" s="218">
        <v>20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0.026980000000000001</v>
      </c>
      <c r="R95" s="223">
        <f>Q95*H95</f>
        <v>0.53959999999999997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4296</v>
      </c>
    </row>
    <row r="96" s="2" customFormat="1">
      <c r="A96" s="40"/>
      <c r="B96" s="41"/>
      <c r="C96" s="42"/>
      <c r="D96" s="227" t="s">
        <v>249</v>
      </c>
      <c r="E96" s="42"/>
      <c r="F96" s="228" t="s">
        <v>4297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1751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4298</v>
      </c>
      <c r="G98" s="233"/>
      <c r="H98" s="237">
        <v>20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20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16.5" customHeight="1">
      <c r="A100" s="40"/>
      <c r="B100" s="41"/>
      <c r="C100" s="214" t="s">
        <v>78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27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4299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5" customFormat="1">
      <c r="A102" s="15"/>
      <c r="B102" s="255"/>
      <c r="C102" s="256"/>
      <c r="D102" s="234" t="s">
        <v>251</v>
      </c>
      <c r="E102" s="257" t="s">
        <v>19</v>
      </c>
      <c r="F102" s="258" t="s">
        <v>1765</v>
      </c>
      <c r="G102" s="256"/>
      <c r="H102" s="257" t="s">
        <v>19</v>
      </c>
      <c r="I102" s="259"/>
      <c r="J102" s="256"/>
      <c r="K102" s="256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251</v>
      </c>
      <c r="AU102" s="264" t="s">
        <v>78</v>
      </c>
      <c r="AV102" s="15" t="s">
        <v>76</v>
      </c>
      <c r="AW102" s="15" t="s">
        <v>31</v>
      </c>
      <c r="AX102" s="15" t="s">
        <v>69</v>
      </c>
      <c r="AY102" s="26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4300</v>
      </c>
      <c r="G103" s="233"/>
      <c r="H103" s="237">
        <v>27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1.75" customHeight="1">
      <c r="A105" s="40"/>
      <c r="B105" s="41"/>
      <c r="C105" s="214" t="s">
        <v>268</v>
      </c>
      <c r="D105" s="214" t="s">
        <v>242</v>
      </c>
      <c r="E105" s="215" t="s">
        <v>1767</v>
      </c>
      <c r="F105" s="216" t="s">
        <v>1768</v>
      </c>
      <c r="G105" s="217" t="s">
        <v>256</v>
      </c>
      <c r="H105" s="218">
        <v>34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4301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1770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5" customFormat="1">
      <c r="A107" s="15"/>
      <c r="B107" s="255"/>
      <c r="C107" s="256"/>
      <c r="D107" s="234" t="s">
        <v>251</v>
      </c>
      <c r="E107" s="257" t="s">
        <v>19</v>
      </c>
      <c r="F107" s="258" t="s">
        <v>1771</v>
      </c>
      <c r="G107" s="256"/>
      <c r="H107" s="257" t="s">
        <v>19</v>
      </c>
      <c r="I107" s="259"/>
      <c r="J107" s="256"/>
      <c r="K107" s="256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251</v>
      </c>
      <c r="AU107" s="264" t="s">
        <v>78</v>
      </c>
      <c r="AV107" s="15" t="s">
        <v>76</v>
      </c>
      <c r="AW107" s="15" t="s">
        <v>31</v>
      </c>
      <c r="AX107" s="15" t="s">
        <v>69</v>
      </c>
      <c r="AY107" s="26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4302</v>
      </c>
      <c r="G108" s="233"/>
      <c r="H108" s="237">
        <v>13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4303</v>
      </c>
      <c r="G109" s="233"/>
      <c r="H109" s="237">
        <v>21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34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1774</v>
      </c>
      <c r="F111" s="216" t="s">
        <v>1775</v>
      </c>
      <c r="G111" s="217" t="s">
        <v>256</v>
      </c>
      <c r="H111" s="218">
        <v>4.8899999999999997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4304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1778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4305</v>
      </c>
      <c r="G114" s="233"/>
      <c r="H114" s="237">
        <v>5.4000000000000004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5.4000000000000004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4306</v>
      </c>
      <c r="G116" s="233"/>
      <c r="H116" s="237">
        <v>3.3599999999999999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4307</v>
      </c>
      <c r="G117" s="233"/>
      <c r="H117" s="237">
        <v>10.800000000000001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14.16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19.560000000000002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4308</v>
      </c>
      <c r="G120" s="233"/>
      <c r="H120" s="237">
        <v>4.8899999999999997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4.8899999999999997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1783</v>
      </c>
      <c r="F122" s="216" t="s">
        <v>1784</v>
      </c>
      <c r="G122" s="217" t="s">
        <v>256</v>
      </c>
      <c r="H122" s="218">
        <v>14.67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4309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1786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1778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4305</v>
      </c>
      <c r="G125" s="233"/>
      <c r="H125" s="237">
        <v>5.4000000000000004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5.4000000000000004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4306</v>
      </c>
      <c r="G127" s="233"/>
      <c r="H127" s="237">
        <v>3.3599999999999999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4307</v>
      </c>
      <c r="G128" s="233"/>
      <c r="H128" s="237">
        <v>10.800000000000001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14.16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19.560000000000002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4310</v>
      </c>
      <c r="G131" s="233"/>
      <c r="H131" s="237">
        <v>14.67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14.67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290</v>
      </c>
      <c r="D133" s="214" t="s">
        <v>242</v>
      </c>
      <c r="E133" s="215" t="s">
        <v>301</v>
      </c>
      <c r="F133" s="216" t="s">
        <v>302</v>
      </c>
      <c r="G133" s="217" t="s">
        <v>256</v>
      </c>
      <c r="H133" s="218">
        <v>21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4311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304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1789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5" customFormat="1">
      <c r="A136" s="15"/>
      <c r="B136" s="255"/>
      <c r="C136" s="256"/>
      <c r="D136" s="234" t="s">
        <v>251</v>
      </c>
      <c r="E136" s="257" t="s">
        <v>19</v>
      </c>
      <c r="F136" s="258" t="s">
        <v>1790</v>
      </c>
      <c r="G136" s="256"/>
      <c r="H136" s="257" t="s">
        <v>19</v>
      </c>
      <c r="I136" s="259"/>
      <c r="J136" s="256"/>
      <c r="K136" s="256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251</v>
      </c>
      <c r="AU136" s="264" t="s">
        <v>78</v>
      </c>
      <c r="AV136" s="15" t="s">
        <v>76</v>
      </c>
      <c r="AW136" s="15" t="s">
        <v>31</v>
      </c>
      <c r="AX136" s="15" t="s">
        <v>69</v>
      </c>
      <c r="AY136" s="264" t="s">
        <v>240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1791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4312</v>
      </c>
      <c r="G138" s="233"/>
      <c r="H138" s="237">
        <v>21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4" customFormat="1">
      <c r="A139" s="14"/>
      <c r="B139" s="244"/>
      <c r="C139" s="245"/>
      <c r="D139" s="234" t="s">
        <v>251</v>
      </c>
      <c r="E139" s="246" t="s">
        <v>19</v>
      </c>
      <c r="F139" s="247" t="s">
        <v>253</v>
      </c>
      <c r="G139" s="245"/>
      <c r="H139" s="248">
        <v>21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251</v>
      </c>
      <c r="AU139" s="254" t="s">
        <v>78</v>
      </c>
      <c r="AV139" s="14" t="s">
        <v>247</v>
      </c>
      <c r="AW139" s="14" t="s">
        <v>31</v>
      </c>
      <c r="AX139" s="14" t="s">
        <v>76</v>
      </c>
      <c r="AY139" s="254" t="s">
        <v>240</v>
      </c>
    </row>
    <row r="140" s="2" customFormat="1" ht="37.8" customHeight="1">
      <c r="A140" s="40"/>
      <c r="B140" s="41"/>
      <c r="C140" s="214" t="s">
        <v>295</v>
      </c>
      <c r="D140" s="214" t="s">
        <v>242</v>
      </c>
      <c r="E140" s="215" t="s">
        <v>1801</v>
      </c>
      <c r="F140" s="216" t="s">
        <v>1802</v>
      </c>
      <c r="G140" s="217" t="s">
        <v>256</v>
      </c>
      <c r="H140" s="218">
        <v>4.8899999999999997</v>
      </c>
      <c r="I140" s="219"/>
      <c r="J140" s="220">
        <f>ROUND(I140*H140,2)</f>
        <v>0</v>
      </c>
      <c r="K140" s="216" t="s">
        <v>246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247</v>
      </c>
      <c r="AT140" s="225" t="s">
        <v>242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4313</v>
      </c>
    </row>
    <row r="141" s="2" customFormat="1">
      <c r="A141" s="40"/>
      <c r="B141" s="41"/>
      <c r="C141" s="42"/>
      <c r="D141" s="227" t="s">
        <v>249</v>
      </c>
      <c r="E141" s="42"/>
      <c r="F141" s="228" t="s">
        <v>1804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249</v>
      </c>
      <c r="AU141" s="19" t="s">
        <v>78</v>
      </c>
    </row>
    <row r="142" s="15" customFormat="1">
      <c r="A142" s="15"/>
      <c r="B142" s="255"/>
      <c r="C142" s="256"/>
      <c r="D142" s="234" t="s">
        <v>251</v>
      </c>
      <c r="E142" s="257" t="s">
        <v>19</v>
      </c>
      <c r="F142" s="258" t="s">
        <v>320</v>
      </c>
      <c r="G142" s="256"/>
      <c r="H142" s="257" t="s">
        <v>19</v>
      </c>
      <c r="I142" s="259"/>
      <c r="J142" s="256"/>
      <c r="K142" s="256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251</v>
      </c>
      <c r="AU142" s="264" t="s">
        <v>78</v>
      </c>
      <c r="AV142" s="15" t="s">
        <v>76</v>
      </c>
      <c r="AW142" s="15" t="s">
        <v>31</v>
      </c>
      <c r="AX142" s="15" t="s">
        <v>69</v>
      </c>
      <c r="AY142" s="26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4308</v>
      </c>
      <c r="G143" s="233"/>
      <c r="H143" s="237">
        <v>4.8899999999999997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4.8899999999999997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37.8" customHeight="1">
      <c r="A145" s="40"/>
      <c r="B145" s="41"/>
      <c r="C145" s="214" t="s">
        <v>300</v>
      </c>
      <c r="D145" s="214" t="s">
        <v>242</v>
      </c>
      <c r="E145" s="215" t="s">
        <v>1805</v>
      </c>
      <c r="F145" s="216" t="s">
        <v>1806</v>
      </c>
      <c r="G145" s="217" t="s">
        <v>256</v>
      </c>
      <c r="H145" s="218">
        <v>24.449999999999999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4314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4308</v>
      </c>
      <c r="G148" s="233"/>
      <c r="H148" s="237">
        <v>4.8899999999999997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4.8899999999999997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13" customFormat="1">
      <c r="A150" s="13"/>
      <c r="B150" s="232"/>
      <c r="C150" s="233"/>
      <c r="D150" s="234" t="s">
        <v>251</v>
      </c>
      <c r="E150" s="233"/>
      <c r="F150" s="236" t="s">
        <v>4315</v>
      </c>
      <c r="G150" s="233"/>
      <c r="H150" s="237">
        <v>24.449999999999999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4</v>
      </c>
      <c r="AX150" s="13" t="s">
        <v>76</v>
      </c>
      <c r="AY150" s="243" t="s">
        <v>240</v>
      </c>
    </row>
    <row r="151" s="2" customFormat="1" ht="37.8" customHeight="1">
      <c r="A151" s="40"/>
      <c r="B151" s="41"/>
      <c r="C151" s="214" t="s">
        <v>309</v>
      </c>
      <c r="D151" s="214" t="s">
        <v>242</v>
      </c>
      <c r="E151" s="215" t="s">
        <v>316</v>
      </c>
      <c r="F151" s="216" t="s">
        <v>317</v>
      </c>
      <c r="G151" s="217" t="s">
        <v>256</v>
      </c>
      <c r="H151" s="218">
        <v>27.670000000000002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4316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319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4310</v>
      </c>
      <c r="G154" s="233"/>
      <c r="H154" s="237">
        <v>14.67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14.67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5" customFormat="1">
      <c r="A156" s="15"/>
      <c r="B156" s="255"/>
      <c r="C156" s="256"/>
      <c r="D156" s="234" t="s">
        <v>251</v>
      </c>
      <c r="E156" s="257" t="s">
        <v>19</v>
      </c>
      <c r="F156" s="258" t="s">
        <v>1771</v>
      </c>
      <c r="G156" s="256"/>
      <c r="H156" s="257" t="s">
        <v>19</v>
      </c>
      <c r="I156" s="259"/>
      <c r="J156" s="256"/>
      <c r="K156" s="256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251</v>
      </c>
      <c r="AU156" s="264" t="s">
        <v>78</v>
      </c>
      <c r="AV156" s="15" t="s">
        <v>76</v>
      </c>
      <c r="AW156" s="15" t="s">
        <v>31</v>
      </c>
      <c r="AX156" s="15" t="s">
        <v>69</v>
      </c>
      <c r="AY156" s="264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4302</v>
      </c>
      <c r="G157" s="233"/>
      <c r="H157" s="237">
        <v>13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6" customFormat="1">
      <c r="A158" s="16"/>
      <c r="B158" s="265"/>
      <c r="C158" s="266"/>
      <c r="D158" s="234" t="s">
        <v>251</v>
      </c>
      <c r="E158" s="267" t="s">
        <v>19</v>
      </c>
      <c r="F158" s="268" t="s">
        <v>307</v>
      </c>
      <c r="G158" s="266"/>
      <c r="H158" s="269">
        <v>13</v>
      </c>
      <c r="I158" s="270"/>
      <c r="J158" s="266"/>
      <c r="K158" s="266"/>
      <c r="L158" s="271"/>
      <c r="M158" s="272"/>
      <c r="N158" s="273"/>
      <c r="O158" s="273"/>
      <c r="P158" s="273"/>
      <c r="Q158" s="273"/>
      <c r="R158" s="273"/>
      <c r="S158" s="273"/>
      <c r="T158" s="274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75" t="s">
        <v>251</v>
      </c>
      <c r="AU158" s="275" t="s">
        <v>78</v>
      </c>
      <c r="AV158" s="16" t="s">
        <v>268</v>
      </c>
      <c r="AW158" s="16" t="s">
        <v>31</v>
      </c>
      <c r="AX158" s="16" t="s">
        <v>69</v>
      </c>
      <c r="AY158" s="275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27.670000000000002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37.8" customHeight="1">
      <c r="A160" s="40"/>
      <c r="B160" s="41"/>
      <c r="C160" s="214" t="s">
        <v>315</v>
      </c>
      <c r="D160" s="214" t="s">
        <v>242</v>
      </c>
      <c r="E160" s="215" t="s">
        <v>323</v>
      </c>
      <c r="F160" s="216" t="s">
        <v>324</v>
      </c>
      <c r="G160" s="217" t="s">
        <v>256</v>
      </c>
      <c r="H160" s="218">
        <v>138.34999999999999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4317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326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5" customFormat="1">
      <c r="A162" s="15"/>
      <c r="B162" s="255"/>
      <c r="C162" s="256"/>
      <c r="D162" s="234" t="s">
        <v>251</v>
      </c>
      <c r="E162" s="257" t="s">
        <v>19</v>
      </c>
      <c r="F162" s="258" t="s">
        <v>320</v>
      </c>
      <c r="G162" s="256"/>
      <c r="H162" s="257" t="s">
        <v>19</v>
      </c>
      <c r="I162" s="259"/>
      <c r="J162" s="256"/>
      <c r="K162" s="256"/>
      <c r="L162" s="260"/>
      <c r="M162" s="261"/>
      <c r="N162" s="262"/>
      <c r="O162" s="262"/>
      <c r="P162" s="262"/>
      <c r="Q162" s="262"/>
      <c r="R162" s="262"/>
      <c r="S162" s="262"/>
      <c r="T162" s="26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4" t="s">
        <v>251</v>
      </c>
      <c r="AU162" s="264" t="s">
        <v>78</v>
      </c>
      <c r="AV162" s="15" t="s">
        <v>76</v>
      </c>
      <c r="AW162" s="15" t="s">
        <v>31</v>
      </c>
      <c r="AX162" s="15" t="s">
        <v>69</v>
      </c>
      <c r="AY162" s="264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4310</v>
      </c>
      <c r="G163" s="233"/>
      <c r="H163" s="237">
        <v>14.67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14.67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5" customFormat="1">
      <c r="A165" s="15"/>
      <c r="B165" s="255"/>
      <c r="C165" s="256"/>
      <c r="D165" s="234" t="s">
        <v>251</v>
      </c>
      <c r="E165" s="257" t="s">
        <v>19</v>
      </c>
      <c r="F165" s="258" t="s">
        <v>1771</v>
      </c>
      <c r="G165" s="256"/>
      <c r="H165" s="257" t="s">
        <v>19</v>
      </c>
      <c r="I165" s="259"/>
      <c r="J165" s="256"/>
      <c r="K165" s="256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251</v>
      </c>
      <c r="AU165" s="264" t="s">
        <v>78</v>
      </c>
      <c r="AV165" s="15" t="s">
        <v>76</v>
      </c>
      <c r="AW165" s="15" t="s">
        <v>31</v>
      </c>
      <c r="AX165" s="15" t="s">
        <v>69</v>
      </c>
      <c r="AY165" s="264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4302</v>
      </c>
      <c r="G166" s="233"/>
      <c r="H166" s="237">
        <v>13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13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27.670000000000002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4318</v>
      </c>
      <c r="G169" s="233"/>
      <c r="H169" s="237">
        <v>138.34999999999999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24.15" customHeight="1">
      <c r="A170" s="40"/>
      <c r="B170" s="41"/>
      <c r="C170" s="214" t="s">
        <v>322</v>
      </c>
      <c r="D170" s="214" t="s">
        <v>242</v>
      </c>
      <c r="E170" s="215" t="s">
        <v>329</v>
      </c>
      <c r="F170" s="216" t="s">
        <v>330</v>
      </c>
      <c r="G170" s="217" t="s">
        <v>256</v>
      </c>
      <c r="H170" s="218">
        <v>21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4319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332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1789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1790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5" customFormat="1">
      <c r="A174" s="15"/>
      <c r="B174" s="255"/>
      <c r="C174" s="256"/>
      <c r="D174" s="234" t="s">
        <v>251</v>
      </c>
      <c r="E174" s="257" t="s">
        <v>19</v>
      </c>
      <c r="F174" s="258" t="s">
        <v>1791</v>
      </c>
      <c r="G174" s="256"/>
      <c r="H174" s="257" t="s">
        <v>19</v>
      </c>
      <c r="I174" s="259"/>
      <c r="J174" s="256"/>
      <c r="K174" s="256"/>
      <c r="L174" s="260"/>
      <c r="M174" s="261"/>
      <c r="N174" s="262"/>
      <c r="O174" s="262"/>
      <c r="P174" s="262"/>
      <c r="Q174" s="262"/>
      <c r="R174" s="262"/>
      <c r="S174" s="262"/>
      <c r="T174" s="26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4" t="s">
        <v>251</v>
      </c>
      <c r="AU174" s="264" t="s">
        <v>78</v>
      </c>
      <c r="AV174" s="15" t="s">
        <v>76</v>
      </c>
      <c r="AW174" s="15" t="s">
        <v>31</v>
      </c>
      <c r="AX174" s="15" t="s">
        <v>69</v>
      </c>
      <c r="AY174" s="264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4312</v>
      </c>
      <c r="G175" s="233"/>
      <c r="H175" s="237">
        <v>21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21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33" customHeight="1">
      <c r="A177" s="40"/>
      <c r="B177" s="41"/>
      <c r="C177" s="214" t="s">
        <v>328</v>
      </c>
      <c r="D177" s="214" t="s">
        <v>242</v>
      </c>
      <c r="E177" s="215" t="s">
        <v>1814</v>
      </c>
      <c r="F177" s="216" t="s">
        <v>1815</v>
      </c>
      <c r="G177" s="217" t="s">
        <v>256</v>
      </c>
      <c r="H177" s="218">
        <v>21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4320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1817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15" customFormat="1">
      <c r="A179" s="15"/>
      <c r="B179" s="255"/>
      <c r="C179" s="256"/>
      <c r="D179" s="234" t="s">
        <v>251</v>
      </c>
      <c r="E179" s="257" t="s">
        <v>19</v>
      </c>
      <c r="F179" s="258" t="s">
        <v>1751</v>
      </c>
      <c r="G179" s="256"/>
      <c r="H179" s="257" t="s">
        <v>19</v>
      </c>
      <c r="I179" s="259"/>
      <c r="J179" s="256"/>
      <c r="K179" s="256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251</v>
      </c>
      <c r="AU179" s="264" t="s">
        <v>78</v>
      </c>
      <c r="AV179" s="15" t="s">
        <v>76</v>
      </c>
      <c r="AW179" s="15" t="s">
        <v>31</v>
      </c>
      <c r="AX179" s="15" t="s">
        <v>69</v>
      </c>
      <c r="AY179" s="264" t="s">
        <v>240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4312</v>
      </c>
      <c r="G180" s="233"/>
      <c r="H180" s="237">
        <v>21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21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4.15" customHeight="1">
      <c r="A182" s="40"/>
      <c r="B182" s="41"/>
      <c r="C182" s="214" t="s">
        <v>334</v>
      </c>
      <c r="D182" s="214" t="s">
        <v>242</v>
      </c>
      <c r="E182" s="215" t="s">
        <v>342</v>
      </c>
      <c r="F182" s="216" t="s">
        <v>343</v>
      </c>
      <c r="G182" s="217" t="s">
        <v>344</v>
      </c>
      <c r="H182" s="218">
        <v>65.120000000000005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4321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346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5" customFormat="1">
      <c r="A184" s="15"/>
      <c r="B184" s="255"/>
      <c r="C184" s="256"/>
      <c r="D184" s="234" t="s">
        <v>251</v>
      </c>
      <c r="E184" s="257" t="s">
        <v>19</v>
      </c>
      <c r="F184" s="258" t="s">
        <v>1778</v>
      </c>
      <c r="G184" s="256"/>
      <c r="H184" s="257" t="s">
        <v>19</v>
      </c>
      <c r="I184" s="259"/>
      <c r="J184" s="256"/>
      <c r="K184" s="256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251</v>
      </c>
      <c r="AU184" s="264" t="s">
        <v>78</v>
      </c>
      <c r="AV184" s="15" t="s">
        <v>76</v>
      </c>
      <c r="AW184" s="15" t="s">
        <v>31</v>
      </c>
      <c r="AX184" s="15" t="s">
        <v>69</v>
      </c>
      <c r="AY184" s="264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4305</v>
      </c>
      <c r="G185" s="233"/>
      <c r="H185" s="237">
        <v>5.4000000000000004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6" customFormat="1">
      <c r="A186" s="16"/>
      <c r="B186" s="265"/>
      <c r="C186" s="266"/>
      <c r="D186" s="234" t="s">
        <v>251</v>
      </c>
      <c r="E186" s="267" t="s">
        <v>19</v>
      </c>
      <c r="F186" s="268" t="s">
        <v>307</v>
      </c>
      <c r="G186" s="266"/>
      <c r="H186" s="269">
        <v>5.4000000000000004</v>
      </c>
      <c r="I186" s="270"/>
      <c r="J186" s="266"/>
      <c r="K186" s="266"/>
      <c r="L186" s="271"/>
      <c r="M186" s="272"/>
      <c r="N186" s="273"/>
      <c r="O186" s="273"/>
      <c r="P186" s="273"/>
      <c r="Q186" s="273"/>
      <c r="R186" s="273"/>
      <c r="S186" s="273"/>
      <c r="T186" s="274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275" t="s">
        <v>251</v>
      </c>
      <c r="AU186" s="275" t="s">
        <v>78</v>
      </c>
      <c r="AV186" s="16" t="s">
        <v>268</v>
      </c>
      <c r="AW186" s="16" t="s">
        <v>31</v>
      </c>
      <c r="AX186" s="16" t="s">
        <v>69</v>
      </c>
      <c r="AY186" s="275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4306</v>
      </c>
      <c r="G187" s="233"/>
      <c r="H187" s="237">
        <v>3.3599999999999999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4307</v>
      </c>
      <c r="G188" s="233"/>
      <c r="H188" s="237">
        <v>10.800000000000001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6" customFormat="1">
      <c r="A189" s="16"/>
      <c r="B189" s="265"/>
      <c r="C189" s="266"/>
      <c r="D189" s="234" t="s">
        <v>251</v>
      </c>
      <c r="E189" s="267" t="s">
        <v>19</v>
      </c>
      <c r="F189" s="268" t="s">
        <v>307</v>
      </c>
      <c r="G189" s="266"/>
      <c r="H189" s="269">
        <v>14.16</v>
      </c>
      <c r="I189" s="270"/>
      <c r="J189" s="266"/>
      <c r="K189" s="266"/>
      <c r="L189" s="271"/>
      <c r="M189" s="272"/>
      <c r="N189" s="273"/>
      <c r="O189" s="273"/>
      <c r="P189" s="273"/>
      <c r="Q189" s="273"/>
      <c r="R189" s="273"/>
      <c r="S189" s="273"/>
      <c r="T189" s="274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5" t="s">
        <v>251</v>
      </c>
      <c r="AU189" s="275" t="s">
        <v>78</v>
      </c>
      <c r="AV189" s="16" t="s">
        <v>268</v>
      </c>
      <c r="AW189" s="16" t="s">
        <v>31</v>
      </c>
      <c r="AX189" s="16" t="s">
        <v>69</v>
      </c>
      <c r="AY189" s="275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4302</v>
      </c>
      <c r="G190" s="233"/>
      <c r="H190" s="237">
        <v>13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6" customFormat="1">
      <c r="A191" s="16"/>
      <c r="B191" s="265"/>
      <c r="C191" s="266"/>
      <c r="D191" s="234" t="s">
        <v>251</v>
      </c>
      <c r="E191" s="267" t="s">
        <v>19</v>
      </c>
      <c r="F191" s="268" t="s">
        <v>307</v>
      </c>
      <c r="G191" s="266"/>
      <c r="H191" s="269">
        <v>13</v>
      </c>
      <c r="I191" s="270"/>
      <c r="J191" s="266"/>
      <c r="K191" s="266"/>
      <c r="L191" s="271"/>
      <c r="M191" s="272"/>
      <c r="N191" s="273"/>
      <c r="O191" s="273"/>
      <c r="P191" s="273"/>
      <c r="Q191" s="273"/>
      <c r="R191" s="273"/>
      <c r="S191" s="273"/>
      <c r="T191" s="274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75" t="s">
        <v>251</v>
      </c>
      <c r="AU191" s="275" t="s">
        <v>78</v>
      </c>
      <c r="AV191" s="16" t="s">
        <v>268</v>
      </c>
      <c r="AW191" s="16" t="s">
        <v>31</v>
      </c>
      <c r="AX191" s="16" t="s">
        <v>69</v>
      </c>
      <c r="AY191" s="275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32.560000000000002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13" customFormat="1">
      <c r="A193" s="13"/>
      <c r="B193" s="232"/>
      <c r="C193" s="233"/>
      <c r="D193" s="234" t="s">
        <v>251</v>
      </c>
      <c r="E193" s="233"/>
      <c r="F193" s="236" t="s">
        <v>4322</v>
      </c>
      <c r="G193" s="233"/>
      <c r="H193" s="237">
        <v>65.120000000000005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4</v>
      </c>
      <c r="AX193" s="13" t="s">
        <v>76</v>
      </c>
      <c r="AY193" s="243" t="s">
        <v>240</v>
      </c>
    </row>
    <row r="194" s="2" customFormat="1" ht="37.8" customHeight="1">
      <c r="A194" s="40"/>
      <c r="B194" s="41"/>
      <c r="C194" s="214" t="s">
        <v>341</v>
      </c>
      <c r="D194" s="214" t="s">
        <v>242</v>
      </c>
      <c r="E194" s="215" t="s">
        <v>372</v>
      </c>
      <c r="F194" s="216" t="s">
        <v>373</v>
      </c>
      <c r="G194" s="217" t="s">
        <v>256</v>
      </c>
      <c r="H194" s="218">
        <v>10</v>
      </c>
      <c r="I194" s="219"/>
      <c r="J194" s="220">
        <f>ROUND(I194*H194,2)</f>
        <v>0</v>
      </c>
      <c r="K194" s="216" t="s">
        <v>246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247</v>
      </c>
      <c r="AT194" s="225" t="s">
        <v>242</v>
      </c>
      <c r="AU194" s="225" t="s">
        <v>78</v>
      </c>
      <c r="AY194" s="19" t="s">
        <v>240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247</v>
      </c>
      <c r="BM194" s="225" t="s">
        <v>4323</v>
      </c>
    </row>
    <row r="195" s="2" customFormat="1">
      <c r="A195" s="40"/>
      <c r="B195" s="41"/>
      <c r="C195" s="42"/>
      <c r="D195" s="227" t="s">
        <v>249</v>
      </c>
      <c r="E195" s="42"/>
      <c r="F195" s="228" t="s">
        <v>375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249</v>
      </c>
      <c r="AU195" s="19" t="s">
        <v>78</v>
      </c>
    </row>
    <row r="196" s="15" customFormat="1">
      <c r="A196" s="15"/>
      <c r="B196" s="255"/>
      <c r="C196" s="256"/>
      <c r="D196" s="234" t="s">
        <v>251</v>
      </c>
      <c r="E196" s="257" t="s">
        <v>19</v>
      </c>
      <c r="F196" s="258" t="s">
        <v>1821</v>
      </c>
      <c r="G196" s="256"/>
      <c r="H196" s="257" t="s">
        <v>19</v>
      </c>
      <c r="I196" s="259"/>
      <c r="J196" s="256"/>
      <c r="K196" s="256"/>
      <c r="L196" s="260"/>
      <c r="M196" s="261"/>
      <c r="N196" s="262"/>
      <c r="O196" s="262"/>
      <c r="P196" s="262"/>
      <c r="Q196" s="262"/>
      <c r="R196" s="262"/>
      <c r="S196" s="262"/>
      <c r="T196" s="26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4" t="s">
        <v>251</v>
      </c>
      <c r="AU196" s="264" t="s">
        <v>78</v>
      </c>
      <c r="AV196" s="15" t="s">
        <v>76</v>
      </c>
      <c r="AW196" s="15" t="s">
        <v>31</v>
      </c>
      <c r="AX196" s="15" t="s">
        <v>69</v>
      </c>
      <c r="AY196" s="264" t="s">
        <v>240</v>
      </c>
    </row>
    <row r="197" s="15" customFormat="1">
      <c r="A197" s="15"/>
      <c r="B197" s="255"/>
      <c r="C197" s="256"/>
      <c r="D197" s="234" t="s">
        <v>251</v>
      </c>
      <c r="E197" s="257" t="s">
        <v>19</v>
      </c>
      <c r="F197" s="258" t="s">
        <v>4324</v>
      </c>
      <c r="G197" s="256"/>
      <c r="H197" s="257" t="s">
        <v>19</v>
      </c>
      <c r="I197" s="259"/>
      <c r="J197" s="256"/>
      <c r="K197" s="256"/>
      <c r="L197" s="260"/>
      <c r="M197" s="261"/>
      <c r="N197" s="262"/>
      <c r="O197" s="262"/>
      <c r="P197" s="262"/>
      <c r="Q197" s="262"/>
      <c r="R197" s="262"/>
      <c r="S197" s="262"/>
      <c r="T197" s="263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4" t="s">
        <v>251</v>
      </c>
      <c r="AU197" s="264" t="s">
        <v>78</v>
      </c>
      <c r="AV197" s="15" t="s">
        <v>76</v>
      </c>
      <c r="AW197" s="15" t="s">
        <v>31</v>
      </c>
      <c r="AX197" s="15" t="s">
        <v>69</v>
      </c>
      <c r="AY197" s="264" t="s">
        <v>240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4325</v>
      </c>
      <c r="G198" s="233"/>
      <c r="H198" s="237">
        <v>10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10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16.5" customHeight="1">
      <c r="A200" s="40"/>
      <c r="B200" s="41"/>
      <c r="C200" s="276" t="s">
        <v>8</v>
      </c>
      <c r="D200" s="276" t="s">
        <v>386</v>
      </c>
      <c r="E200" s="277" t="s">
        <v>1108</v>
      </c>
      <c r="F200" s="278" t="s">
        <v>1109</v>
      </c>
      <c r="G200" s="279" t="s">
        <v>344</v>
      </c>
      <c r="H200" s="280">
        <v>21.600000000000001</v>
      </c>
      <c r="I200" s="281"/>
      <c r="J200" s="282">
        <f>ROUND(I200*H200,2)</f>
        <v>0</v>
      </c>
      <c r="K200" s="278" t="s">
        <v>246</v>
      </c>
      <c r="L200" s="283"/>
      <c r="M200" s="284" t="s">
        <v>19</v>
      </c>
      <c r="N200" s="285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300</v>
      </c>
      <c r="AT200" s="225" t="s">
        <v>386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4326</v>
      </c>
    </row>
    <row r="201" s="15" customFormat="1">
      <c r="A201" s="15"/>
      <c r="B201" s="255"/>
      <c r="C201" s="256"/>
      <c r="D201" s="234" t="s">
        <v>251</v>
      </c>
      <c r="E201" s="257" t="s">
        <v>19</v>
      </c>
      <c r="F201" s="258" t="s">
        <v>1821</v>
      </c>
      <c r="G201" s="256"/>
      <c r="H201" s="257" t="s">
        <v>19</v>
      </c>
      <c r="I201" s="259"/>
      <c r="J201" s="256"/>
      <c r="K201" s="256"/>
      <c r="L201" s="260"/>
      <c r="M201" s="261"/>
      <c r="N201" s="262"/>
      <c r="O201" s="262"/>
      <c r="P201" s="262"/>
      <c r="Q201" s="262"/>
      <c r="R201" s="262"/>
      <c r="S201" s="262"/>
      <c r="T201" s="26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4" t="s">
        <v>251</v>
      </c>
      <c r="AU201" s="264" t="s">
        <v>78</v>
      </c>
      <c r="AV201" s="15" t="s">
        <v>76</v>
      </c>
      <c r="AW201" s="15" t="s">
        <v>31</v>
      </c>
      <c r="AX201" s="15" t="s">
        <v>69</v>
      </c>
      <c r="AY201" s="264" t="s">
        <v>240</v>
      </c>
    </row>
    <row r="202" s="15" customFormat="1">
      <c r="A202" s="15"/>
      <c r="B202" s="255"/>
      <c r="C202" s="256"/>
      <c r="D202" s="234" t="s">
        <v>251</v>
      </c>
      <c r="E202" s="257" t="s">
        <v>19</v>
      </c>
      <c r="F202" s="258" t="s">
        <v>4324</v>
      </c>
      <c r="G202" s="256"/>
      <c r="H202" s="257" t="s">
        <v>19</v>
      </c>
      <c r="I202" s="259"/>
      <c r="J202" s="256"/>
      <c r="K202" s="256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251</v>
      </c>
      <c r="AU202" s="264" t="s">
        <v>78</v>
      </c>
      <c r="AV202" s="15" t="s">
        <v>76</v>
      </c>
      <c r="AW202" s="15" t="s">
        <v>31</v>
      </c>
      <c r="AX202" s="15" t="s">
        <v>69</v>
      </c>
      <c r="AY202" s="264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4327</v>
      </c>
      <c r="G203" s="233"/>
      <c r="H203" s="237">
        <v>21.600000000000001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4" customFormat="1">
      <c r="A204" s="14"/>
      <c r="B204" s="244"/>
      <c r="C204" s="245"/>
      <c r="D204" s="234" t="s">
        <v>251</v>
      </c>
      <c r="E204" s="246" t="s">
        <v>19</v>
      </c>
      <c r="F204" s="247" t="s">
        <v>253</v>
      </c>
      <c r="G204" s="245"/>
      <c r="H204" s="248">
        <v>21.600000000000001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251</v>
      </c>
      <c r="AU204" s="254" t="s">
        <v>78</v>
      </c>
      <c r="AV204" s="14" t="s">
        <v>247</v>
      </c>
      <c r="AW204" s="14" t="s">
        <v>31</v>
      </c>
      <c r="AX204" s="14" t="s">
        <v>76</v>
      </c>
      <c r="AY204" s="254" t="s">
        <v>240</v>
      </c>
    </row>
    <row r="205" s="2" customFormat="1" ht="24.15" customHeight="1">
      <c r="A205" s="40"/>
      <c r="B205" s="41"/>
      <c r="C205" s="214" t="s">
        <v>355</v>
      </c>
      <c r="D205" s="214" t="s">
        <v>242</v>
      </c>
      <c r="E205" s="215" t="s">
        <v>398</v>
      </c>
      <c r="F205" s="216" t="s">
        <v>399</v>
      </c>
      <c r="G205" s="217" t="s">
        <v>245</v>
      </c>
      <c r="H205" s="218">
        <v>27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247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247</v>
      </c>
      <c r="BM205" s="225" t="s">
        <v>4328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401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15" customFormat="1">
      <c r="A207" s="15"/>
      <c r="B207" s="255"/>
      <c r="C207" s="256"/>
      <c r="D207" s="234" t="s">
        <v>251</v>
      </c>
      <c r="E207" s="257" t="s">
        <v>19</v>
      </c>
      <c r="F207" s="258" t="s">
        <v>1842</v>
      </c>
      <c r="G207" s="256"/>
      <c r="H207" s="257" t="s">
        <v>19</v>
      </c>
      <c r="I207" s="259"/>
      <c r="J207" s="256"/>
      <c r="K207" s="256"/>
      <c r="L207" s="260"/>
      <c r="M207" s="261"/>
      <c r="N207" s="262"/>
      <c r="O207" s="262"/>
      <c r="P207" s="262"/>
      <c r="Q207" s="262"/>
      <c r="R207" s="262"/>
      <c r="S207" s="262"/>
      <c r="T207" s="26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4" t="s">
        <v>251</v>
      </c>
      <c r="AU207" s="264" t="s">
        <v>78</v>
      </c>
      <c r="AV207" s="15" t="s">
        <v>76</v>
      </c>
      <c r="AW207" s="15" t="s">
        <v>31</v>
      </c>
      <c r="AX207" s="15" t="s">
        <v>69</v>
      </c>
      <c r="AY207" s="264" t="s">
        <v>240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4300</v>
      </c>
      <c r="G208" s="233"/>
      <c r="H208" s="237">
        <v>27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27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24.15" customHeight="1">
      <c r="A210" s="40"/>
      <c r="B210" s="41"/>
      <c r="C210" s="214" t="s">
        <v>371</v>
      </c>
      <c r="D210" s="214" t="s">
        <v>242</v>
      </c>
      <c r="E210" s="215" t="s">
        <v>402</v>
      </c>
      <c r="F210" s="216" t="s">
        <v>403</v>
      </c>
      <c r="G210" s="217" t="s">
        <v>245</v>
      </c>
      <c r="H210" s="218">
        <v>27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4329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405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2" customFormat="1" ht="16.5" customHeight="1">
      <c r="A212" s="40"/>
      <c r="B212" s="41"/>
      <c r="C212" s="276" t="s">
        <v>385</v>
      </c>
      <c r="D212" s="276" t="s">
        <v>386</v>
      </c>
      <c r="E212" s="277" t="s">
        <v>407</v>
      </c>
      <c r="F212" s="278" t="s">
        <v>408</v>
      </c>
      <c r="G212" s="279" t="s">
        <v>409</v>
      </c>
      <c r="H212" s="280">
        <v>0.54000000000000004</v>
      </c>
      <c r="I212" s="281"/>
      <c r="J212" s="282">
        <f>ROUND(I212*H212,2)</f>
        <v>0</v>
      </c>
      <c r="K212" s="278" t="s">
        <v>246</v>
      </c>
      <c r="L212" s="283"/>
      <c r="M212" s="284" t="s">
        <v>19</v>
      </c>
      <c r="N212" s="285" t="s">
        <v>40</v>
      </c>
      <c r="O212" s="86"/>
      <c r="P212" s="223">
        <f>O212*H212</f>
        <v>0</v>
      </c>
      <c r="Q212" s="223">
        <v>0.001</v>
      </c>
      <c r="R212" s="223">
        <f>Q212*H212</f>
        <v>0.00054000000000000001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300</v>
      </c>
      <c r="AT212" s="225" t="s">
        <v>386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4330</v>
      </c>
    </row>
    <row r="213" s="13" customFormat="1">
      <c r="A213" s="13"/>
      <c r="B213" s="232"/>
      <c r="C213" s="233"/>
      <c r="D213" s="234" t="s">
        <v>251</v>
      </c>
      <c r="E213" s="233"/>
      <c r="F213" s="236" t="s">
        <v>4331</v>
      </c>
      <c r="G213" s="233"/>
      <c r="H213" s="237">
        <v>0.54000000000000004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4</v>
      </c>
      <c r="AX213" s="13" t="s">
        <v>76</v>
      </c>
      <c r="AY213" s="243" t="s">
        <v>240</v>
      </c>
    </row>
    <row r="214" s="2" customFormat="1" ht="21.75" customHeight="1">
      <c r="A214" s="40"/>
      <c r="B214" s="41"/>
      <c r="C214" s="214" t="s">
        <v>391</v>
      </c>
      <c r="D214" s="214" t="s">
        <v>242</v>
      </c>
      <c r="E214" s="215" t="s">
        <v>1846</v>
      </c>
      <c r="F214" s="216" t="s">
        <v>1847</v>
      </c>
      <c r="G214" s="217" t="s">
        <v>245</v>
      </c>
      <c r="H214" s="218">
        <v>27</v>
      </c>
      <c r="I214" s="219"/>
      <c r="J214" s="220">
        <f>ROUND(I214*H214,2)</f>
        <v>0</v>
      </c>
      <c r="K214" s="216" t="s">
        <v>246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247</v>
      </c>
      <c r="AT214" s="225" t="s">
        <v>242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4332</v>
      </c>
    </row>
    <row r="215" s="2" customFormat="1">
      <c r="A215" s="40"/>
      <c r="B215" s="41"/>
      <c r="C215" s="42"/>
      <c r="D215" s="227" t="s">
        <v>249</v>
      </c>
      <c r="E215" s="42"/>
      <c r="F215" s="228" t="s">
        <v>1849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249</v>
      </c>
      <c r="AU215" s="19" t="s">
        <v>78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4300</v>
      </c>
      <c r="G216" s="233"/>
      <c r="H216" s="237">
        <v>27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4" customFormat="1">
      <c r="A217" s="14"/>
      <c r="B217" s="244"/>
      <c r="C217" s="245"/>
      <c r="D217" s="234" t="s">
        <v>251</v>
      </c>
      <c r="E217" s="246" t="s">
        <v>19</v>
      </c>
      <c r="F217" s="247" t="s">
        <v>253</v>
      </c>
      <c r="G217" s="245"/>
      <c r="H217" s="248">
        <v>27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251</v>
      </c>
      <c r="AU217" s="254" t="s">
        <v>78</v>
      </c>
      <c r="AV217" s="14" t="s">
        <v>247</v>
      </c>
      <c r="AW217" s="14" t="s">
        <v>31</v>
      </c>
      <c r="AX217" s="14" t="s">
        <v>76</v>
      </c>
      <c r="AY217" s="254" t="s">
        <v>240</v>
      </c>
    </row>
    <row r="218" s="12" customFormat="1" ht="22.8" customHeight="1">
      <c r="A218" s="12"/>
      <c r="B218" s="198"/>
      <c r="C218" s="199"/>
      <c r="D218" s="200" t="s">
        <v>68</v>
      </c>
      <c r="E218" s="212" t="s">
        <v>247</v>
      </c>
      <c r="F218" s="212" t="s">
        <v>412</v>
      </c>
      <c r="G218" s="199"/>
      <c r="H218" s="199"/>
      <c r="I218" s="202"/>
      <c r="J218" s="213">
        <f>BK218</f>
        <v>0</v>
      </c>
      <c r="K218" s="199"/>
      <c r="L218" s="204"/>
      <c r="M218" s="205"/>
      <c r="N218" s="206"/>
      <c r="O218" s="206"/>
      <c r="P218" s="207">
        <f>SUM(P219:P240)</f>
        <v>0</v>
      </c>
      <c r="Q218" s="206"/>
      <c r="R218" s="207">
        <f>SUM(R219:R240)</f>
        <v>43.727328</v>
      </c>
      <c r="S218" s="206"/>
      <c r="T218" s="208">
        <f>SUM(T219:T240)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09" t="s">
        <v>76</v>
      </c>
      <c r="AT218" s="210" t="s">
        <v>68</v>
      </c>
      <c r="AU218" s="210" t="s">
        <v>76</v>
      </c>
      <c r="AY218" s="209" t="s">
        <v>240</v>
      </c>
      <c r="BK218" s="211">
        <f>SUM(BK219:BK240)</f>
        <v>0</v>
      </c>
    </row>
    <row r="219" s="2" customFormat="1" ht="16.5" customHeight="1">
      <c r="A219" s="40"/>
      <c r="B219" s="41"/>
      <c r="C219" s="214" t="s">
        <v>397</v>
      </c>
      <c r="D219" s="214" t="s">
        <v>242</v>
      </c>
      <c r="E219" s="215" t="s">
        <v>414</v>
      </c>
      <c r="F219" s="216" t="s">
        <v>415</v>
      </c>
      <c r="G219" s="217" t="s">
        <v>256</v>
      </c>
      <c r="H219" s="218">
        <v>3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4333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417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1821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5" customFormat="1">
      <c r="A222" s="15"/>
      <c r="B222" s="255"/>
      <c r="C222" s="256"/>
      <c r="D222" s="234" t="s">
        <v>251</v>
      </c>
      <c r="E222" s="257" t="s">
        <v>19</v>
      </c>
      <c r="F222" s="258" t="s">
        <v>4324</v>
      </c>
      <c r="G222" s="256"/>
      <c r="H222" s="257" t="s">
        <v>19</v>
      </c>
      <c r="I222" s="259"/>
      <c r="J222" s="256"/>
      <c r="K222" s="256"/>
      <c r="L222" s="260"/>
      <c r="M222" s="261"/>
      <c r="N222" s="262"/>
      <c r="O222" s="262"/>
      <c r="P222" s="262"/>
      <c r="Q222" s="262"/>
      <c r="R222" s="262"/>
      <c r="S222" s="262"/>
      <c r="T222" s="263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4" t="s">
        <v>251</v>
      </c>
      <c r="AU222" s="264" t="s">
        <v>78</v>
      </c>
      <c r="AV222" s="15" t="s">
        <v>76</v>
      </c>
      <c r="AW222" s="15" t="s">
        <v>31</v>
      </c>
      <c r="AX222" s="15" t="s">
        <v>69</v>
      </c>
      <c r="AY222" s="264" t="s">
        <v>240</v>
      </c>
    </row>
    <row r="223" s="13" customFormat="1">
      <c r="A223" s="13"/>
      <c r="B223" s="232"/>
      <c r="C223" s="233"/>
      <c r="D223" s="234" t="s">
        <v>251</v>
      </c>
      <c r="E223" s="235" t="s">
        <v>19</v>
      </c>
      <c r="F223" s="236" t="s">
        <v>4334</v>
      </c>
      <c r="G223" s="233"/>
      <c r="H223" s="237">
        <v>3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251</v>
      </c>
      <c r="AU223" s="243" t="s">
        <v>78</v>
      </c>
      <c r="AV223" s="13" t="s">
        <v>78</v>
      </c>
      <c r="AW223" s="13" t="s">
        <v>31</v>
      </c>
      <c r="AX223" s="13" t="s">
        <v>69</v>
      </c>
      <c r="AY223" s="243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3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2" customFormat="1" ht="16.5" customHeight="1">
      <c r="A225" s="40"/>
      <c r="B225" s="41"/>
      <c r="C225" s="214" t="s">
        <v>7</v>
      </c>
      <c r="D225" s="214" t="s">
        <v>242</v>
      </c>
      <c r="E225" s="215" t="s">
        <v>1859</v>
      </c>
      <c r="F225" s="216" t="s">
        <v>1860</v>
      </c>
      <c r="G225" s="217" t="s">
        <v>245</v>
      </c>
      <c r="H225" s="218">
        <v>54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0.20266000000000001</v>
      </c>
      <c r="R225" s="223">
        <f>Q225*H225</f>
        <v>10.94364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4335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1862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4336</v>
      </c>
      <c r="G227" s="233"/>
      <c r="H227" s="237">
        <v>54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4" customFormat="1">
      <c r="A228" s="14"/>
      <c r="B228" s="244"/>
      <c r="C228" s="245"/>
      <c r="D228" s="234" t="s">
        <v>251</v>
      </c>
      <c r="E228" s="246" t="s">
        <v>19</v>
      </c>
      <c r="F228" s="247" t="s">
        <v>253</v>
      </c>
      <c r="G228" s="245"/>
      <c r="H228" s="248">
        <v>54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251</v>
      </c>
      <c r="AU228" s="254" t="s">
        <v>78</v>
      </c>
      <c r="AV228" s="14" t="s">
        <v>247</v>
      </c>
      <c r="AW228" s="14" t="s">
        <v>31</v>
      </c>
      <c r="AX228" s="14" t="s">
        <v>76</v>
      </c>
      <c r="AY228" s="254" t="s">
        <v>240</v>
      </c>
    </row>
    <row r="229" s="2" customFormat="1" ht="16.5" customHeight="1">
      <c r="A229" s="40"/>
      <c r="B229" s="41"/>
      <c r="C229" s="214" t="s">
        <v>406</v>
      </c>
      <c r="D229" s="214" t="s">
        <v>242</v>
      </c>
      <c r="E229" s="215" t="s">
        <v>1864</v>
      </c>
      <c r="F229" s="216" t="s">
        <v>1865</v>
      </c>
      <c r="G229" s="217" t="s">
        <v>256</v>
      </c>
      <c r="H229" s="218">
        <v>3.3599999999999999</v>
      </c>
      <c r="I229" s="219"/>
      <c r="J229" s="220">
        <f>ROUND(I229*H229,2)</f>
        <v>0</v>
      </c>
      <c r="K229" s="216" t="s">
        <v>246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1.9967999999999999</v>
      </c>
      <c r="R229" s="223">
        <f>Q229*H229</f>
        <v>6.7092479999999997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247</v>
      </c>
      <c r="AT229" s="225" t="s">
        <v>242</v>
      </c>
      <c r="AU229" s="225" t="s">
        <v>78</v>
      </c>
      <c r="AY229" s="19" t="s">
        <v>240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247</v>
      </c>
      <c r="BM229" s="225" t="s">
        <v>4337</v>
      </c>
    </row>
    <row r="230" s="2" customFormat="1">
      <c r="A230" s="40"/>
      <c r="B230" s="41"/>
      <c r="C230" s="42"/>
      <c r="D230" s="227" t="s">
        <v>249</v>
      </c>
      <c r="E230" s="42"/>
      <c r="F230" s="228" t="s">
        <v>1867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249</v>
      </c>
      <c r="AU230" s="19" t="s">
        <v>78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4338</v>
      </c>
      <c r="G231" s="233"/>
      <c r="H231" s="237">
        <v>3.3599999999999999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4" customFormat="1">
      <c r="A232" s="14"/>
      <c r="B232" s="244"/>
      <c r="C232" s="245"/>
      <c r="D232" s="234" t="s">
        <v>251</v>
      </c>
      <c r="E232" s="246" t="s">
        <v>19</v>
      </c>
      <c r="F232" s="247" t="s">
        <v>253</v>
      </c>
      <c r="G232" s="245"/>
      <c r="H232" s="248">
        <v>3.3599999999999999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251</v>
      </c>
      <c r="AU232" s="254" t="s">
        <v>78</v>
      </c>
      <c r="AV232" s="14" t="s">
        <v>247</v>
      </c>
      <c r="AW232" s="14" t="s">
        <v>31</v>
      </c>
      <c r="AX232" s="14" t="s">
        <v>76</v>
      </c>
      <c r="AY232" s="254" t="s">
        <v>240</v>
      </c>
    </row>
    <row r="233" s="2" customFormat="1" ht="24.15" customHeight="1">
      <c r="A233" s="40"/>
      <c r="B233" s="41"/>
      <c r="C233" s="214" t="s">
        <v>413</v>
      </c>
      <c r="D233" s="214" t="s">
        <v>242</v>
      </c>
      <c r="E233" s="215" t="s">
        <v>1869</v>
      </c>
      <c r="F233" s="216" t="s">
        <v>1870</v>
      </c>
      <c r="G233" s="217" t="s">
        <v>256</v>
      </c>
      <c r="H233" s="218">
        <v>10.800000000000001</v>
      </c>
      <c r="I233" s="219"/>
      <c r="J233" s="220">
        <f>ROUND(I233*H233,2)</f>
        <v>0</v>
      </c>
      <c r="K233" s="216" t="s">
        <v>246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2.4142999999999999</v>
      </c>
      <c r="R233" s="223">
        <f>Q233*H233</f>
        <v>26.074439999999999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247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247</v>
      </c>
      <c r="BM233" s="225" t="s">
        <v>4339</v>
      </c>
    </row>
    <row r="234" s="2" customFormat="1">
      <c r="A234" s="40"/>
      <c r="B234" s="41"/>
      <c r="C234" s="42"/>
      <c r="D234" s="227" t="s">
        <v>249</v>
      </c>
      <c r="E234" s="42"/>
      <c r="F234" s="228" t="s">
        <v>1872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249</v>
      </c>
      <c r="AU234" s="19" t="s">
        <v>78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4340</v>
      </c>
      <c r="G235" s="233"/>
      <c r="H235" s="237">
        <v>10.800000000000001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4" customFormat="1">
      <c r="A236" s="14"/>
      <c r="B236" s="244"/>
      <c r="C236" s="245"/>
      <c r="D236" s="234" t="s">
        <v>251</v>
      </c>
      <c r="E236" s="246" t="s">
        <v>19</v>
      </c>
      <c r="F236" s="247" t="s">
        <v>253</v>
      </c>
      <c r="G236" s="245"/>
      <c r="H236" s="248">
        <v>10.800000000000001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251</v>
      </c>
      <c r="AU236" s="254" t="s">
        <v>78</v>
      </c>
      <c r="AV236" s="14" t="s">
        <v>247</v>
      </c>
      <c r="AW236" s="14" t="s">
        <v>31</v>
      </c>
      <c r="AX236" s="14" t="s">
        <v>76</v>
      </c>
      <c r="AY236" s="254" t="s">
        <v>240</v>
      </c>
    </row>
    <row r="237" s="2" customFormat="1" ht="16.5" customHeight="1">
      <c r="A237" s="40"/>
      <c r="B237" s="41"/>
      <c r="C237" s="214" t="s">
        <v>427</v>
      </c>
      <c r="D237" s="214" t="s">
        <v>242</v>
      </c>
      <c r="E237" s="215" t="s">
        <v>1874</v>
      </c>
      <c r="F237" s="216" t="s">
        <v>1875</v>
      </c>
      <c r="G237" s="217" t="s">
        <v>245</v>
      </c>
      <c r="H237" s="218">
        <v>27</v>
      </c>
      <c r="I237" s="219"/>
      <c r="J237" s="220">
        <f>ROUND(I237*H237,2)</f>
        <v>0</v>
      </c>
      <c r="K237" s="216" t="s">
        <v>246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247</v>
      </c>
      <c r="AT237" s="225" t="s">
        <v>242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4341</v>
      </c>
    </row>
    <row r="238" s="2" customFormat="1">
      <c r="A238" s="40"/>
      <c r="B238" s="41"/>
      <c r="C238" s="42"/>
      <c r="D238" s="227" t="s">
        <v>249</v>
      </c>
      <c r="E238" s="42"/>
      <c r="F238" s="228" t="s">
        <v>1877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249</v>
      </c>
      <c r="AU238" s="19" t="s">
        <v>78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4300</v>
      </c>
      <c r="G239" s="233"/>
      <c r="H239" s="237">
        <v>27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4" customFormat="1">
      <c r="A240" s="14"/>
      <c r="B240" s="244"/>
      <c r="C240" s="245"/>
      <c r="D240" s="234" t="s">
        <v>251</v>
      </c>
      <c r="E240" s="246" t="s">
        <v>19</v>
      </c>
      <c r="F240" s="247" t="s">
        <v>253</v>
      </c>
      <c r="G240" s="245"/>
      <c r="H240" s="248">
        <v>27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251</v>
      </c>
      <c r="AU240" s="254" t="s">
        <v>78</v>
      </c>
      <c r="AV240" s="14" t="s">
        <v>247</v>
      </c>
      <c r="AW240" s="14" t="s">
        <v>31</v>
      </c>
      <c r="AX240" s="14" t="s">
        <v>76</v>
      </c>
      <c r="AY240" s="254" t="s">
        <v>240</v>
      </c>
    </row>
    <row r="241" s="12" customFormat="1" ht="22.8" customHeight="1">
      <c r="A241" s="12"/>
      <c r="B241" s="198"/>
      <c r="C241" s="199"/>
      <c r="D241" s="200" t="s">
        <v>68</v>
      </c>
      <c r="E241" s="212" t="s">
        <v>300</v>
      </c>
      <c r="F241" s="212" t="s">
        <v>426</v>
      </c>
      <c r="G241" s="199"/>
      <c r="H241" s="199"/>
      <c r="I241" s="202"/>
      <c r="J241" s="213">
        <f>BK241</f>
        <v>0</v>
      </c>
      <c r="K241" s="199"/>
      <c r="L241" s="204"/>
      <c r="M241" s="205"/>
      <c r="N241" s="206"/>
      <c r="O241" s="206"/>
      <c r="P241" s="207">
        <f>SUM(P242:P246)</f>
        <v>0</v>
      </c>
      <c r="Q241" s="206"/>
      <c r="R241" s="207">
        <f>SUM(R242:R246)</f>
        <v>0</v>
      </c>
      <c r="S241" s="206"/>
      <c r="T241" s="208">
        <f>SUM(T242:T246)</f>
        <v>1.3274999999999999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09" t="s">
        <v>76</v>
      </c>
      <c r="AT241" s="210" t="s">
        <v>68</v>
      </c>
      <c r="AU241" s="210" t="s">
        <v>76</v>
      </c>
      <c r="AY241" s="209" t="s">
        <v>240</v>
      </c>
      <c r="BK241" s="211">
        <f>SUM(BK242:BK246)</f>
        <v>0</v>
      </c>
    </row>
    <row r="242" s="2" customFormat="1" ht="24.15" customHeight="1">
      <c r="A242" s="40"/>
      <c r="B242" s="41"/>
      <c r="C242" s="214" t="s">
        <v>434</v>
      </c>
      <c r="D242" s="214" t="s">
        <v>242</v>
      </c>
      <c r="E242" s="215" t="s">
        <v>1878</v>
      </c>
      <c r="F242" s="216" t="s">
        <v>1879</v>
      </c>
      <c r="G242" s="217" t="s">
        <v>430</v>
      </c>
      <c r="H242" s="218">
        <v>7.5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0.17699999999999999</v>
      </c>
      <c r="T242" s="224">
        <f>S242*H242</f>
        <v>1.3274999999999999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4342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1881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5" customFormat="1">
      <c r="A244" s="15"/>
      <c r="B244" s="255"/>
      <c r="C244" s="256"/>
      <c r="D244" s="234" t="s">
        <v>251</v>
      </c>
      <c r="E244" s="257" t="s">
        <v>19</v>
      </c>
      <c r="F244" s="258" t="s">
        <v>1882</v>
      </c>
      <c r="G244" s="256"/>
      <c r="H244" s="257" t="s">
        <v>19</v>
      </c>
      <c r="I244" s="259"/>
      <c r="J244" s="256"/>
      <c r="K244" s="256"/>
      <c r="L244" s="260"/>
      <c r="M244" s="261"/>
      <c r="N244" s="262"/>
      <c r="O244" s="262"/>
      <c r="P244" s="262"/>
      <c r="Q244" s="262"/>
      <c r="R244" s="262"/>
      <c r="S244" s="262"/>
      <c r="T244" s="263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4" t="s">
        <v>251</v>
      </c>
      <c r="AU244" s="264" t="s">
        <v>78</v>
      </c>
      <c r="AV244" s="15" t="s">
        <v>76</v>
      </c>
      <c r="AW244" s="15" t="s">
        <v>31</v>
      </c>
      <c r="AX244" s="15" t="s">
        <v>69</v>
      </c>
      <c r="AY244" s="264" t="s">
        <v>240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4343</v>
      </c>
      <c r="G245" s="233"/>
      <c r="H245" s="237">
        <v>7.5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4" customFormat="1">
      <c r="A246" s="14"/>
      <c r="B246" s="244"/>
      <c r="C246" s="245"/>
      <c r="D246" s="234" t="s">
        <v>251</v>
      </c>
      <c r="E246" s="246" t="s">
        <v>19</v>
      </c>
      <c r="F246" s="247" t="s">
        <v>253</v>
      </c>
      <c r="G246" s="245"/>
      <c r="H246" s="248">
        <v>7.5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251</v>
      </c>
      <c r="AU246" s="254" t="s">
        <v>78</v>
      </c>
      <c r="AV246" s="14" t="s">
        <v>247</v>
      </c>
      <c r="AW246" s="14" t="s">
        <v>31</v>
      </c>
      <c r="AX246" s="14" t="s">
        <v>76</v>
      </c>
      <c r="AY246" s="254" t="s">
        <v>240</v>
      </c>
    </row>
    <row r="247" s="12" customFormat="1" ht="22.8" customHeight="1">
      <c r="A247" s="12"/>
      <c r="B247" s="198"/>
      <c r="C247" s="199"/>
      <c r="D247" s="200" t="s">
        <v>68</v>
      </c>
      <c r="E247" s="212" t="s">
        <v>309</v>
      </c>
      <c r="F247" s="212" t="s">
        <v>1884</v>
      </c>
      <c r="G247" s="199"/>
      <c r="H247" s="199"/>
      <c r="I247" s="202"/>
      <c r="J247" s="213">
        <f>BK247</f>
        <v>0</v>
      </c>
      <c r="K247" s="199"/>
      <c r="L247" s="204"/>
      <c r="M247" s="205"/>
      <c r="N247" s="206"/>
      <c r="O247" s="206"/>
      <c r="P247" s="207">
        <f>SUM(P248:P251)</f>
        <v>0</v>
      </c>
      <c r="Q247" s="206"/>
      <c r="R247" s="207">
        <f>SUM(R248:R251)</f>
        <v>0</v>
      </c>
      <c r="S247" s="206"/>
      <c r="T247" s="208">
        <f>SUM(T248:T251)</f>
        <v>3.6000000000000001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76</v>
      </c>
      <c r="AT247" s="210" t="s">
        <v>68</v>
      </c>
      <c r="AU247" s="210" t="s">
        <v>76</v>
      </c>
      <c r="AY247" s="209" t="s">
        <v>240</v>
      </c>
      <c r="BK247" s="211">
        <f>SUM(BK248:BK251)</f>
        <v>0</v>
      </c>
    </row>
    <row r="248" s="2" customFormat="1" ht="16.5" customHeight="1">
      <c r="A248" s="40"/>
      <c r="B248" s="41"/>
      <c r="C248" s="214" t="s">
        <v>440</v>
      </c>
      <c r="D248" s="214" t="s">
        <v>242</v>
      </c>
      <c r="E248" s="215" t="s">
        <v>1885</v>
      </c>
      <c r="F248" s="216" t="s">
        <v>1886</v>
      </c>
      <c r="G248" s="217" t="s">
        <v>256</v>
      </c>
      <c r="H248" s="218">
        <v>1.8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2</v>
      </c>
      <c r="T248" s="224">
        <f>S248*H248</f>
        <v>3.6000000000000001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4344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1888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4345</v>
      </c>
      <c r="G250" s="233"/>
      <c r="H250" s="237">
        <v>1.8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1.8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12" customFormat="1" ht="22.8" customHeight="1">
      <c r="A252" s="12"/>
      <c r="B252" s="198"/>
      <c r="C252" s="199"/>
      <c r="D252" s="200" t="s">
        <v>68</v>
      </c>
      <c r="E252" s="212" t="s">
        <v>438</v>
      </c>
      <c r="F252" s="212" t="s">
        <v>439</v>
      </c>
      <c r="G252" s="199"/>
      <c r="H252" s="199"/>
      <c r="I252" s="202"/>
      <c r="J252" s="213">
        <f>BK252</f>
        <v>0</v>
      </c>
      <c r="K252" s="199"/>
      <c r="L252" s="204"/>
      <c r="M252" s="205"/>
      <c r="N252" s="206"/>
      <c r="O252" s="206"/>
      <c r="P252" s="207">
        <f>SUM(P253:P261)</f>
        <v>0</v>
      </c>
      <c r="Q252" s="206"/>
      <c r="R252" s="207">
        <f>SUM(R253:R261)</f>
        <v>0</v>
      </c>
      <c r="S252" s="206"/>
      <c r="T252" s="208">
        <f>SUM(T253:T261)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76</v>
      </c>
      <c r="AT252" s="210" t="s">
        <v>68</v>
      </c>
      <c r="AU252" s="210" t="s">
        <v>76</v>
      </c>
      <c r="AY252" s="209" t="s">
        <v>240</v>
      </c>
      <c r="BK252" s="211">
        <f>SUM(BK253:BK261)</f>
        <v>0</v>
      </c>
    </row>
    <row r="253" s="2" customFormat="1" ht="24.15" customHeight="1">
      <c r="A253" s="40"/>
      <c r="B253" s="41"/>
      <c r="C253" s="214" t="s">
        <v>445</v>
      </c>
      <c r="D253" s="214" t="s">
        <v>242</v>
      </c>
      <c r="E253" s="215" t="s">
        <v>441</v>
      </c>
      <c r="F253" s="216" t="s">
        <v>442</v>
      </c>
      <c r="G253" s="217" t="s">
        <v>344</v>
      </c>
      <c r="H253" s="218">
        <v>4.9279999999999999</v>
      </c>
      <c r="I253" s="219"/>
      <c r="J253" s="220">
        <f>ROUND(I253*H253,2)</f>
        <v>0</v>
      </c>
      <c r="K253" s="216" t="s">
        <v>246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247</v>
      </c>
      <c r="AT253" s="225" t="s">
        <v>242</v>
      </c>
      <c r="AU253" s="225" t="s">
        <v>78</v>
      </c>
      <c r="AY253" s="19" t="s">
        <v>240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247</v>
      </c>
      <c r="BM253" s="225" t="s">
        <v>4346</v>
      </c>
    </row>
    <row r="254" s="2" customFormat="1">
      <c r="A254" s="40"/>
      <c r="B254" s="41"/>
      <c r="C254" s="42"/>
      <c r="D254" s="227" t="s">
        <v>249</v>
      </c>
      <c r="E254" s="42"/>
      <c r="F254" s="228" t="s">
        <v>444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249</v>
      </c>
      <c r="AU254" s="19" t="s">
        <v>78</v>
      </c>
    </row>
    <row r="255" s="2" customFormat="1" ht="21.75" customHeight="1">
      <c r="A255" s="40"/>
      <c r="B255" s="41"/>
      <c r="C255" s="214" t="s">
        <v>450</v>
      </c>
      <c r="D255" s="214" t="s">
        <v>242</v>
      </c>
      <c r="E255" s="215" t="s">
        <v>446</v>
      </c>
      <c r="F255" s="216" t="s">
        <v>447</v>
      </c>
      <c r="G255" s="217" t="s">
        <v>344</v>
      </c>
      <c r="H255" s="218">
        <v>4.9279999999999999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4347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449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2" customFormat="1" ht="24.15" customHeight="1">
      <c r="A257" s="40"/>
      <c r="B257" s="41"/>
      <c r="C257" s="214" t="s">
        <v>456</v>
      </c>
      <c r="D257" s="214" t="s">
        <v>242</v>
      </c>
      <c r="E257" s="215" t="s">
        <v>451</v>
      </c>
      <c r="F257" s="216" t="s">
        <v>452</v>
      </c>
      <c r="G257" s="217" t="s">
        <v>344</v>
      </c>
      <c r="H257" s="218">
        <v>68.992000000000004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4348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454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13" customFormat="1">
      <c r="A259" s="13"/>
      <c r="B259" s="232"/>
      <c r="C259" s="233"/>
      <c r="D259" s="234" t="s">
        <v>251</v>
      </c>
      <c r="E259" s="233"/>
      <c r="F259" s="236" t="s">
        <v>3753</v>
      </c>
      <c r="G259" s="233"/>
      <c r="H259" s="237">
        <v>68.992000000000004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4</v>
      </c>
      <c r="AX259" s="13" t="s">
        <v>76</v>
      </c>
      <c r="AY259" s="243" t="s">
        <v>240</v>
      </c>
    </row>
    <row r="260" s="2" customFormat="1" ht="24.15" customHeight="1">
      <c r="A260" s="40"/>
      <c r="B260" s="41"/>
      <c r="C260" s="214" t="s">
        <v>463</v>
      </c>
      <c r="D260" s="214" t="s">
        <v>242</v>
      </c>
      <c r="E260" s="215" t="s">
        <v>1894</v>
      </c>
      <c r="F260" s="216" t="s">
        <v>1332</v>
      </c>
      <c r="G260" s="217" t="s">
        <v>344</v>
      </c>
      <c r="H260" s="218">
        <v>3.6000000000000001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4349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1896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12" customFormat="1" ht="22.8" customHeight="1">
      <c r="A262" s="12"/>
      <c r="B262" s="198"/>
      <c r="C262" s="199"/>
      <c r="D262" s="200" t="s">
        <v>68</v>
      </c>
      <c r="E262" s="212" t="s">
        <v>461</v>
      </c>
      <c r="F262" s="212" t="s">
        <v>462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SUM(P263:P266)</f>
        <v>0</v>
      </c>
      <c r="Q262" s="206"/>
      <c r="R262" s="207">
        <f>SUM(R263:R266)</f>
        <v>0</v>
      </c>
      <c r="S262" s="206"/>
      <c r="T262" s="208">
        <f>SUM(T263:T266)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76</v>
      </c>
      <c r="AT262" s="210" t="s">
        <v>68</v>
      </c>
      <c r="AU262" s="210" t="s">
        <v>76</v>
      </c>
      <c r="AY262" s="209" t="s">
        <v>240</v>
      </c>
      <c r="BK262" s="211">
        <f>SUM(BK263:BK266)</f>
        <v>0</v>
      </c>
    </row>
    <row r="263" s="2" customFormat="1" ht="24.15" customHeight="1">
      <c r="A263" s="40"/>
      <c r="B263" s="41"/>
      <c r="C263" s="214" t="s">
        <v>468</v>
      </c>
      <c r="D263" s="214" t="s">
        <v>242</v>
      </c>
      <c r="E263" s="215" t="s">
        <v>464</v>
      </c>
      <c r="F263" s="216" t="s">
        <v>465</v>
      </c>
      <c r="G263" s="217" t="s">
        <v>344</v>
      </c>
      <c r="H263" s="218">
        <v>44.267000000000003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4350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467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2" customFormat="1" ht="24.15" customHeight="1">
      <c r="A265" s="40"/>
      <c r="B265" s="41"/>
      <c r="C265" s="214" t="s">
        <v>612</v>
      </c>
      <c r="D265" s="214" t="s">
        <v>242</v>
      </c>
      <c r="E265" s="215" t="s">
        <v>469</v>
      </c>
      <c r="F265" s="216" t="s">
        <v>470</v>
      </c>
      <c r="G265" s="217" t="s">
        <v>344</v>
      </c>
      <c r="H265" s="218">
        <v>44.267000000000003</v>
      </c>
      <c r="I265" s="219"/>
      <c r="J265" s="220">
        <f>ROUND(I265*H265,2)</f>
        <v>0</v>
      </c>
      <c r="K265" s="216" t="s">
        <v>246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247</v>
      </c>
      <c r="AT265" s="225" t="s">
        <v>242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4351</v>
      </c>
    </row>
    <row r="266" s="2" customFormat="1">
      <c r="A266" s="40"/>
      <c r="B266" s="41"/>
      <c r="C266" s="42"/>
      <c r="D266" s="227" t="s">
        <v>249</v>
      </c>
      <c r="E266" s="42"/>
      <c r="F266" s="228" t="s">
        <v>472</v>
      </c>
      <c r="G266" s="42"/>
      <c r="H266" s="42"/>
      <c r="I266" s="229"/>
      <c r="J266" s="42"/>
      <c r="K266" s="42"/>
      <c r="L266" s="46"/>
      <c r="M266" s="286"/>
      <c r="N266" s="287"/>
      <c r="O266" s="288"/>
      <c r="P266" s="288"/>
      <c r="Q266" s="288"/>
      <c r="R266" s="288"/>
      <c r="S266" s="288"/>
      <c r="T266" s="289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249</v>
      </c>
      <c r="AU266" s="19" t="s">
        <v>78</v>
      </c>
    </row>
    <row r="267" s="2" customFormat="1" ht="6.96" customHeight="1">
      <c r="A267" s="40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46"/>
      <c r="M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</sheetData>
  <sheetProtection sheet="1" autoFilter="0" formatColumns="0" formatRows="0" objects="1" scenarios="1" spinCount="100000" saltValue="NSkSnQYjOPurC4EeqEbAemhaUGpdsqizIsOV+FwigQnY4JIDfPJgpkJ50qyWkUm+QMiPuQrtPAi4h43Y0GuCuw==" hashValue="+1guMY1FfnW/aeSkWXihwMhi7x+79w5394HYDR8QRtWvozbl+i4FsNq56gVoK1BjYygbHQ7YZ9jW+EMOuXY7hw==" algorithmName="SHA-512" password="CC51"/>
  <autoFilter ref="C91:K2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5001106"/>
    <hyperlink ref="F101" r:id="rId2" display="https://podminky.urs.cz/item/CS_URS_2023_01/121151103"/>
    <hyperlink ref="F106" r:id="rId3" display="https://podminky.urs.cz/item/CS_URS_2023_01/122251105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62251102"/>
    <hyperlink ref="F141" r:id="rId7" display="https://podminky.urs.cz/item/CS_URS_2023_01/162751117"/>
    <hyperlink ref="F146" r:id="rId8" display="https://podminky.urs.cz/item/CS_URS_2023_01/162751119"/>
    <hyperlink ref="F152" r:id="rId9" display="https://podminky.urs.cz/item/CS_URS_2023_01/162751137"/>
    <hyperlink ref="F161" r:id="rId10" display="https://podminky.urs.cz/item/CS_URS_2023_01/162751139"/>
    <hyperlink ref="F171" r:id="rId11" display="https://podminky.urs.cz/item/CS_URS_2023_01/167151111"/>
    <hyperlink ref="F178" r:id="rId12" display="https://podminky.urs.cz/item/CS_URS_2023_01/171153101"/>
    <hyperlink ref="F183" r:id="rId13" display="https://podminky.urs.cz/item/CS_URS_2023_01/171201231"/>
    <hyperlink ref="F195" r:id="rId14" display="https://podminky.urs.cz/item/CS_URS_2023_01/175151101"/>
    <hyperlink ref="F206" r:id="rId15" display="https://podminky.urs.cz/item/CS_URS_2023_01/181351003"/>
    <hyperlink ref="F211" r:id="rId16" display="https://podminky.urs.cz/item/CS_URS_2023_01/181451121"/>
    <hyperlink ref="F215" r:id="rId17" display="https://podminky.urs.cz/item/CS_URS_2023_01/181951112"/>
    <hyperlink ref="F220" r:id="rId18" display="https://podminky.urs.cz/item/CS_URS_2023_01/451541111"/>
    <hyperlink ref="F226" r:id="rId19" display="https://podminky.urs.cz/item/CS_URS_2023_01/451561111"/>
    <hyperlink ref="F230" r:id="rId20" display="https://podminky.urs.cz/item/CS_URS_2023_01/461211711"/>
    <hyperlink ref="F234" r:id="rId21" display="https://podminky.urs.cz/item/CS_URS_2023_01/463212121"/>
    <hyperlink ref="F238" r:id="rId22" display="https://podminky.urs.cz/item/CS_URS_2023_01/463212191"/>
    <hyperlink ref="F243" r:id="rId23" display="https://podminky.urs.cz/item/CS_URS_2023_01/850391811"/>
    <hyperlink ref="F249" r:id="rId24" display="https://podminky.urs.cz/item/CS_URS_2023_01/961044111"/>
    <hyperlink ref="F254" r:id="rId25" display="https://podminky.urs.cz/item/CS_URS_2023_01/997013111"/>
    <hyperlink ref="F256" r:id="rId26" display="https://podminky.urs.cz/item/CS_URS_2023_01/997013501"/>
    <hyperlink ref="F258" r:id="rId27" display="https://podminky.urs.cz/item/CS_URS_2023_01/997013509"/>
    <hyperlink ref="F261" r:id="rId28" display="https://podminky.urs.cz/item/CS_URS_2023_01/997013861"/>
    <hyperlink ref="F264" r:id="rId29" display="https://podminky.urs.cz/item/CS_URS_2023_01/998273102"/>
    <hyperlink ref="F266" r:id="rId3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4352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ROUND((SUM(BE90:BE127)),  2)</f>
        <v>0</v>
      </c>
      <c r="G35" s="40"/>
      <c r="H35" s="40"/>
      <c r="I35" s="159">
        <v>0.20999999999999999</v>
      </c>
      <c r="J35" s="158">
        <f>ROUND(((SUM(BE90:BE127))*I35),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ROUND((SUM(BF90:BF127)),  2)</f>
        <v>0</v>
      </c>
      <c r="G36" s="40"/>
      <c r="H36" s="40"/>
      <c r="I36" s="159">
        <v>0.14999999999999999</v>
      </c>
      <c r="J36" s="158">
        <f>ROUND(((SUM(BF90:BF127))*I36),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ROUND((SUM(BG90:BG127)),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ROUND((SUM(BH90:BH127)),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ROUND((SUM(BI90:BI127)),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IO05.2.004 - Křížení silnic KS10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J115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J123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4026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IO05.2.004 - Křížení silnic KS10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1.0264</v>
      </c>
      <c r="S90" s="98"/>
      <c r="T90" s="196">
        <f>T91</f>
        <v>2.1239999999999997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P92+P100+P115+P123</f>
        <v>0</v>
      </c>
      <c r="Q91" s="206"/>
      <c r="R91" s="207">
        <f>R92+R100+R115+R123</f>
        <v>1.0264</v>
      </c>
      <c r="S91" s="206"/>
      <c r="T91" s="208">
        <f>T92+T100+T115+T123</f>
        <v>2.1239999999999997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BK92+BK100+BK115+BK123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SUM(P93:P99)</f>
        <v>0</v>
      </c>
      <c r="Q92" s="206"/>
      <c r="R92" s="207">
        <f>SUM(R93:R99)</f>
        <v>1</v>
      </c>
      <c r="S92" s="206"/>
      <c r="T92" s="208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SUM(BK93:BK99)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1964</v>
      </c>
      <c r="F93" s="216" t="s">
        <v>1965</v>
      </c>
      <c r="G93" s="217" t="s">
        <v>487</v>
      </c>
      <c r="H93" s="218">
        <v>2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0.25</v>
      </c>
      <c r="R93" s="223">
        <f>Q93*H93</f>
        <v>0.5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4353</v>
      </c>
    </row>
    <row r="94" s="15" customFormat="1">
      <c r="A94" s="15"/>
      <c r="B94" s="255"/>
      <c r="C94" s="256"/>
      <c r="D94" s="234" t="s">
        <v>251</v>
      </c>
      <c r="E94" s="257" t="s">
        <v>19</v>
      </c>
      <c r="F94" s="258" t="s">
        <v>3759</v>
      </c>
      <c r="G94" s="256"/>
      <c r="H94" s="257" t="s">
        <v>19</v>
      </c>
      <c r="I94" s="259"/>
      <c r="J94" s="256"/>
      <c r="K94" s="256"/>
      <c r="L94" s="260"/>
      <c r="M94" s="261"/>
      <c r="N94" s="262"/>
      <c r="O94" s="262"/>
      <c r="P94" s="262"/>
      <c r="Q94" s="262"/>
      <c r="R94" s="262"/>
      <c r="S94" s="262"/>
      <c r="T94" s="263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4" t="s">
        <v>251</v>
      </c>
      <c r="AU94" s="264" t="s">
        <v>78</v>
      </c>
      <c r="AV94" s="15" t="s">
        <v>76</v>
      </c>
      <c r="AW94" s="15" t="s">
        <v>31</v>
      </c>
      <c r="AX94" s="15" t="s">
        <v>69</v>
      </c>
      <c r="AY94" s="264" t="s">
        <v>240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4354</v>
      </c>
      <c r="G95" s="233"/>
      <c r="H95" s="237">
        <v>2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2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24.15" customHeight="1">
      <c r="A97" s="40"/>
      <c r="B97" s="41"/>
      <c r="C97" s="214" t="s">
        <v>78</v>
      </c>
      <c r="D97" s="214" t="s">
        <v>242</v>
      </c>
      <c r="E97" s="215" t="s">
        <v>2003</v>
      </c>
      <c r="F97" s="216" t="s">
        <v>2004</v>
      </c>
      <c r="G97" s="217" t="s">
        <v>487</v>
      </c>
      <c r="H97" s="218">
        <v>2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0.25</v>
      </c>
      <c r="R97" s="223">
        <f>Q97*H97</f>
        <v>0.5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4355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4354</v>
      </c>
      <c r="G98" s="233"/>
      <c r="H98" s="237">
        <v>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300</v>
      </c>
      <c r="F100" s="212" t="s">
        <v>426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SUM(P101:P114)</f>
        <v>0</v>
      </c>
      <c r="Q100" s="206"/>
      <c r="R100" s="207">
        <f>SUM(R101:R114)</f>
        <v>0.0264</v>
      </c>
      <c r="S100" s="206"/>
      <c r="T100" s="208">
        <f>SUM(T101:T114)</f>
        <v>2.1239999999999997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SUM(BK101:BK114)</f>
        <v>0</v>
      </c>
    </row>
    <row r="101" s="2" customFormat="1" ht="24.15" customHeight="1">
      <c r="A101" s="40"/>
      <c r="B101" s="41"/>
      <c r="C101" s="214" t="s">
        <v>268</v>
      </c>
      <c r="D101" s="214" t="s">
        <v>242</v>
      </c>
      <c r="E101" s="215" t="s">
        <v>1878</v>
      </c>
      <c r="F101" s="216" t="s">
        <v>1879</v>
      </c>
      <c r="G101" s="217" t="s">
        <v>430</v>
      </c>
      <c r="H101" s="218">
        <v>12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0.17699999999999999</v>
      </c>
      <c r="T101" s="224">
        <f>S101*H101</f>
        <v>2.1239999999999997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4356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1881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4357</v>
      </c>
      <c r="G103" s="233"/>
      <c r="H103" s="237">
        <v>12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12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247</v>
      </c>
      <c r="D105" s="214" t="s">
        <v>242</v>
      </c>
      <c r="E105" s="215" t="s">
        <v>2014</v>
      </c>
      <c r="F105" s="216" t="s">
        <v>2015</v>
      </c>
      <c r="G105" s="217" t="s">
        <v>430</v>
      </c>
      <c r="H105" s="218">
        <v>12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4358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2017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2" customFormat="1" ht="24.15" customHeight="1">
      <c r="A107" s="40"/>
      <c r="B107" s="41"/>
      <c r="C107" s="214" t="s">
        <v>285</v>
      </c>
      <c r="D107" s="214" t="s">
        <v>242</v>
      </c>
      <c r="E107" s="215" t="s">
        <v>1980</v>
      </c>
      <c r="F107" s="216" t="s">
        <v>1981</v>
      </c>
      <c r="G107" s="217" t="s">
        <v>487</v>
      </c>
      <c r="H107" s="218">
        <v>6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0.0033600000000000001</v>
      </c>
      <c r="R107" s="223">
        <f>Q107*H107</f>
        <v>0.020160000000000001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4359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1983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4360</v>
      </c>
      <c r="G109" s="233"/>
      <c r="H109" s="237">
        <v>6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6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16.5" customHeight="1">
      <c r="A111" s="40"/>
      <c r="B111" s="41"/>
      <c r="C111" s="214" t="s">
        <v>290</v>
      </c>
      <c r="D111" s="214" t="s">
        <v>242</v>
      </c>
      <c r="E111" s="215" t="s">
        <v>1986</v>
      </c>
      <c r="F111" s="216" t="s">
        <v>1987</v>
      </c>
      <c r="G111" s="217" t="s">
        <v>487</v>
      </c>
      <c r="H111" s="218">
        <v>2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0.0031199999999999999</v>
      </c>
      <c r="R111" s="223">
        <f>Q111*H111</f>
        <v>0.0062399999999999999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4361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1989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4354</v>
      </c>
      <c r="G113" s="233"/>
      <c r="H113" s="237">
        <v>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2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12" customFormat="1" ht="22.8" customHeight="1">
      <c r="A115" s="12"/>
      <c r="B115" s="198"/>
      <c r="C115" s="199"/>
      <c r="D115" s="200" t="s">
        <v>68</v>
      </c>
      <c r="E115" s="212" t="s">
        <v>438</v>
      </c>
      <c r="F115" s="212" t="s">
        <v>439</v>
      </c>
      <c r="G115" s="199"/>
      <c r="H115" s="199"/>
      <c r="I115" s="202"/>
      <c r="J115" s="213">
        <f>BK115</f>
        <v>0</v>
      </c>
      <c r="K115" s="199"/>
      <c r="L115" s="204"/>
      <c r="M115" s="205"/>
      <c r="N115" s="206"/>
      <c r="O115" s="206"/>
      <c r="P115" s="207">
        <f>SUM(P116:P122)</f>
        <v>0</v>
      </c>
      <c r="Q115" s="206"/>
      <c r="R115" s="207">
        <f>SUM(R116:R122)</f>
        <v>0</v>
      </c>
      <c r="S115" s="206"/>
      <c r="T115" s="208">
        <f>SUM(T116:T122)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76</v>
      </c>
      <c r="AT115" s="210" t="s">
        <v>68</v>
      </c>
      <c r="AU115" s="210" t="s">
        <v>76</v>
      </c>
      <c r="AY115" s="209" t="s">
        <v>240</v>
      </c>
      <c r="BK115" s="211">
        <f>SUM(BK116:BK122)</f>
        <v>0</v>
      </c>
    </row>
    <row r="116" s="2" customFormat="1" ht="24.15" customHeight="1">
      <c r="A116" s="40"/>
      <c r="B116" s="41"/>
      <c r="C116" s="214" t="s">
        <v>295</v>
      </c>
      <c r="D116" s="214" t="s">
        <v>242</v>
      </c>
      <c r="E116" s="215" t="s">
        <v>441</v>
      </c>
      <c r="F116" s="216" t="s">
        <v>442</v>
      </c>
      <c r="G116" s="217" t="s">
        <v>344</v>
      </c>
      <c r="H116" s="218">
        <v>2.1240000000000001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4362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444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2" customFormat="1" ht="21.75" customHeight="1">
      <c r="A118" s="40"/>
      <c r="B118" s="41"/>
      <c r="C118" s="214" t="s">
        <v>300</v>
      </c>
      <c r="D118" s="214" t="s">
        <v>242</v>
      </c>
      <c r="E118" s="215" t="s">
        <v>446</v>
      </c>
      <c r="F118" s="216" t="s">
        <v>447</v>
      </c>
      <c r="G118" s="217" t="s">
        <v>344</v>
      </c>
      <c r="H118" s="218">
        <v>2.1240000000000001</v>
      </c>
      <c r="I118" s="219"/>
      <c r="J118" s="220">
        <f>ROUND(I118*H118,2)</f>
        <v>0</v>
      </c>
      <c r="K118" s="216" t="s">
        <v>246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247</v>
      </c>
      <c r="AT118" s="225" t="s">
        <v>242</v>
      </c>
      <c r="AU118" s="225" t="s">
        <v>78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4363</v>
      </c>
    </row>
    <row r="119" s="2" customFormat="1">
      <c r="A119" s="40"/>
      <c r="B119" s="41"/>
      <c r="C119" s="42"/>
      <c r="D119" s="227" t="s">
        <v>249</v>
      </c>
      <c r="E119" s="42"/>
      <c r="F119" s="228" t="s">
        <v>449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249</v>
      </c>
      <c r="AU119" s="19" t="s">
        <v>78</v>
      </c>
    </row>
    <row r="120" s="2" customFormat="1" ht="24.15" customHeight="1">
      <c r="A120" s="40"/>
      <c r="B120" s="41"/>
      <c r="C120" s="214" t="s">
        <v>309</v>
      </c>
      <c r="D120" s="214" t="s">
        <v>242</v>
      </c>
      <c r="E120" s="215" t="s">
        <v>451</v>
      </c>
      <c r="F120" s="216" t="s">
        <v>452</v>
      </c>
      <c r="G120" s="217" t="s">
        <v>344</v>
      </c>
      <c r="H120" s="218">
        <v>29.736000000000001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4364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454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3" customFormat="1">
      <c r="A122" s="13"/>
      <c r="B122" s="232"/>
      <c r="C122" s="233"/>
      <c r="D122" s="234" t="s">
        <v>251</v>
      </c>
      <c r="E122" s="233"/>
      <c r="F122" s="236" t="s">
        <v>4365</v>
      </c>
      <c r="G122" s="233"/>
      <c r="H122" s="237">
        <v>29.736000000000001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4</v>
      </c>
      <c r="AX122" s="13" t="s">
        <v>76</v>
      </c>
      <c r="AY122" s="243" t="s">
        <v>240</v>
      </c>
    </row>
    <row r="123" s="12" customFormat="1" ht="22.8" customHeight="1">
      <c r="A123" s="12"/>
      <c r="B123" s="198"/>
      <c r="C123" s="199"/>
      <c r="D123" s="200" t="s">
        <v>68</v>
      </c>
      <c r="E123" s="212" t="s">
        <v>461</v>
      </c>
      <c r="F123" s="212" t="s">
        <v>462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SUM(P124:P127)</f>
        <v>0</v>
      </c>
      <c r="Q123" s="206"/>
      <c r="R123" s="207">
        <f>SUM(R124:R127)</f>
        <v>0</v>
      </c>
      <c r="S123" s="206"/>
      <c r="T123" s="208">
        <f>SUM(T124:T127)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76</v>
      </c>
      <c r="AT123" s="210" t="s">
        <v>68</v>
      </c>
      <c r="AU123" s="210" t="s">
        <v>76</v>
      </c>
      <c r="AY123" s="209" t="s">
        <v>240</v>
      </c>
      <c r="BK123" s="211">
        <f>SUM(BK124:BK127)</f>
        <v>0</v>
      </c>
    </row>
    <row r="124" s="2" customFormat="1" ht="24.15" customHeight="1">
      <c r="A124" s="40"/>
      <c r="B124" s="41"/>
      <c r="C124" s="214" t="s">
        <v>315</v>
      </c>
      <c r="D124" s="214" t="s">
        <v>242</v>
      </c>
      <c r="E124" s="215" t="s">
        <v>464</v>
      </c>
      <c r="F124" s="216" t="s">
        <v>465</v>
      </c>
      <c r="G124" s="217" t="s">
        <v>344</v>
      </c>
      <c r="H124" s="218">
        <v>1.026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4366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467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2" customFormat="1" ht="24.15" customHeight="1">
      <c r="A126" s="40"/>
      <c r="B126" s="41"/>
      <c r="C126" s="214" t="s">
        <v>322</v>
      </c>
      <c r="D126" s="214" t="s">
        <v>242</v>
      </c>
      <c r="E126" s="215" t="s">
        <v>469</v>
      </c>
      <c r="F126" s="216" t="s">
        <v>470</v>
      </c>
      <c r="G126" s="217" t="s">
        <v>344</v>
      </c>
      <c r="H126" s="218">
        <v>1.026</v>
      </c>
      <c r="I126" s="219"/>
      <c r="J126" s="220">
        <f>ROUND(I126*H126,2)</f>
        <v>0</v>
      </c>
      <c r="K126" s="216" t="s">
        <v>246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247</v>
      </c>
      <c r="AT126" s="225" t="s">
        <v>242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4367</v>
      </c>
    </row>
    <row r="127" s="2" customFormat="1">
      <c r="A127" s="40"/>
      <c r="B127" s="41"/>
      <c r="C127" s="42"/>
      <c r="D127" s="227" t="s">
        <v>249</v>
      </c>
      <c r="E127" s="42"/>
      <c r="F127" s="228" t="s">
        <v>472</v>
      </c>
      <c r="G127" s="42"/>
      <c r="H127" s="42"/>
      <c r="I127" s="229"/>
      <c r="J127" s="42"/>
      <c r="K127" s="42"/>
      <c r="L127" s="46"/>
      <c r="M127" s="286"/>
      <c r="N127" s="287"/>
      <c r="O127" s="288"/>
      <c r="P127" s="288"/>
      <c r="Q127" s="288"/>
      <c r="R127" s="288"/>
      <c r="S127" s="288"/>
      <c r="T127" s="289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249</v>
      </c>
      <c r="AU127" s="19" t="s">
        <v>78</v>
      </c>
    </row>
    <row r="128" s="2" customFormat="1" ht="6.96" customHeight="1">
      <c r="A128" s="40"/>
      <c r="B128" s="61"/>
      <c r="C128" s="62"/>
      <c r="D128" s="62"/>
      <c r="E128" s="62"/>
      <c r="F128" s="62"/>
      <c r="G128" s="62"/>
      <c r="H128" s="62"/>
      <c r="I128" s="62"/>
      <c r="J128" s="62"/>
      <c r="K128" s="62"/>
      <c r="L128" s="46"/>
      <c r="M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</sheetData>
  <sheetProtection sheet="1" autoFilter="0" formatColumns="0" formatRows="0" objects="1" scenarios="1" spinCount="100000" saltValue="3vvDleO6pSaS4je+F7RkExwDHPCiG9nllGSZj+XwC0KNEXDEeHaIwpLY+zb3qHqJ3aRmiI0sSgvggRcvS/7xdQ==" hashValue="yXffMLCfuF08vSLIKt4KkBY/VJdq30fo/QzP496HsW06nFHGAHt5iot1IA/4sjZMu7zURV1iczmC9iAHQYIfaw==" algorithmName="SHA-512" password="CC51"/>
  <autoFilter ref="C89:K1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2" r:id="rId1" display="https://podminky.urs.cz/item/CS_URS_2023_01/850391811"/>
    <hyperlink ref="F106" r:id="rId2" display="https://podminky.urs.cz/item/CS_URS_2023_01/850441819"/>
    <hyperlink ref="F108" r:id="rId3" display="https://podminky.urs.cz/item/CS_URS_2023_01/899911324"/>
    <hyperlink ref="F112" r:id="rId4" display="https://podminky.urs.cz/item/CS_URS_2023_01/899913166"/>
    <hyperlink ref="F117" r:id="rId5" display="https://podminky.urs.cz/item/CS_URS_2023_01/997013111"/>
    <hyperlink ref="F119" r:id="rId6" display="https://podminky.urs.cz/item/CS_URS_2023_01/997013501"/>
    <hyperlink ref="F121" r:id="rId7" display="https://podminky.urs.cz/item/CS_URS_2023_01/997013509"/>
    <hyperlink ref="F125" r:id="rId8" display="https://podminky.urs.cz/item/CS_URS_2023_01/998273102"/>
    <hyperlink ref="F127" r:id="rId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4368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ROUND((SUM(BE98:BE293)),  2)</f>
        <v>0</v>
      </c>
      <c r="G35" s="40"/>
      <c r="H35" s="40"/>
      <c r="I35" s="159">
        <v>0.20999999999999999</v>
      </c>
      <c r="J35" s="158">
        <f>ROUND(((SUM(BE98:BE293))*I35),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ROUND((SUM(BF98:BF293)),  2)</f>
        <v>0</v>
      </c>
      <c r="G36" s="40"/>
      <c r="H36" s="40"/>
      <c r="I36" s="159">
        <v>0.14999999999999999</v>
      </c>
      <c r="J36" s="158">
        <f>ROUND(((SUM(BF98:BF293))*I36),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ROUND((SUM(BG98:BG293)),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ROUND((SUM(BH98:BH293)),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ROUND((SUM(BI98:BI293)),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IO05.2.005 - Armaturní šachta AŠ3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2200</v>
      </c>
      <c r="E66" s="184"/>
      <c r="F66" s="184"/>
      <c r="G66" s="184"/>
      <c r="H66" s="184"/>
      <c r="I66" s="184"/>
      <c r="J66" s="185">
        <f>J138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475</v>
      </c>
      <c r="E67" s="184"/>
      <c r="F67" s="184"/>
      <c r="G67" s="184"/>
      <c r="H67" s="184"/>
      <c r="I67" s="184"/>
      <c r="J67" s="185">
        <f>J146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221</v>
      </c>
      <c r="E68" s="184"/>
      <c r="F68" s="184"/>
      <c r="G68" s="184"/>
      <c r="H68" s="184"/>
      <c r="I68" s="184"/>
      <c r="J68" s="185">
        <f>J149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2201</v>
      </c>
      <c r="E69" s="184"/>
      <c r="F69" s="184"/>
      <c r="G69" s="184"/>
      <c r="H69" s="184"/>
      <c r="I69" s="184"/>
      <c r="J69" s="185">
        <f>J170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222</v>
      </c>
      <c r="E70" s="184"/>
      <c r="F70" s="184"/>
      <c r="G70" s="184"/>
      <c r="H70" s="184"/>
      <c r="I70" s="184"/>
      <c r="J70" s="185">
        <f>J181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1746</v>
      </c>
      <c r="E71" s="184"/>
      <c r="F71" s="184"/>
      <c r="G71" s="184"/>
      <c r="H71" s="184"/>
      <c r="I71" s="184"/>
      <c r="J71" s="185">
        <f>J196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223</v>
      </c>
      <c r="E72" s="184"/>
      <c r="F72" s="184"/>
      <c r="G72" s="184"/>
      <c r="H72" s="184"/>
      <c r="I72" s="184"/>
      <c r="J72" s="185">
        <f>J247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224</v>
      </c>
      <c r="E73" s="184"/>
      <c r="F73" s="184"/>
      <c r="G73" s="184"/>
      <c r="H73" s="184"/>
      <c r="I73" s="184"/>
      <c r="J73" s="185">
        <f>J257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2202</v>
      </c>
      <c r="E74" s="179"/>
      <c r="F74" s="179"/>
      <c r="G74" s="179"/>
      <c r="H74" s="179"/>
      <c r="I74" s="179"/>
      <c r="J74" s="180">
        <f>J262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2203</v>
      </c>
      <c r="E75" s="184"/>
      <c r="F75" s="184"/>
      <c r="G75" s="184"/>
      <c r="H75" s="184"/>
      <c r="I75" s="184"/>
      <c r="J75" s="185">
        <f>J263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2204</v>
      </c>
      <c r="E76" s="184"/>
      <c r="F76" s="184"/>
      <c r="G76" s="184"/>
      <c r="H76" s="184"/>
      <c r="I76" s="184"/>
      <c r="J76" s="185">
        <f>J290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225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Zkapacitnění vodovodního přivaděče Hranice - Lipník nad Bečvou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211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4026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213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IO05.2.005 - Armaturní šachta AŠ3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F14</f>
        <v xml:space="preserve"> </v>
      </c>
      <c r="G92" s="42"/>
      <c r="H92" s="42"/>
      <c r="I92" s="34" t="s">
        <v>23</v>
      </c>
      <c r="J92" s="74" t="str">
        <f>IF(J14="","",J14)</f>
        <v>20. 3. 2023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E17</f>
        <v xml:space="preserve"> </v>
      </c>
      <c r="G94" s="42"/>
      <c r="H94" s="42"/>
      <c r="I94" s="34" t="s">
        <v>30</v>
      </c>
      <c r="J94" s="38" t="str">
        <f>E23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28</v>
      </c>
      <c r="D95" s="42"/>
      <c r="E95" s="42"/>
      <c r="F95" s="29" t="str">
        <f>IF(E20="","",E20)</f>
        <v>Vyplň údaj</v>
      </c>
      <c r="G95" s="42"/>
      <c r="H95" s="42"/>
      <c r="I95" s="34" t="s">
        <v>32</v>
      </c>
      <c r="J95" s="38" t="str">
        <f>E26</f>
        <v xml:space="preserve"> 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226</v>
      </c>
      <c r="D97" s="190" t="s">
        <v>54</v>
      </c>
      <c r="E97" s="190" t="s">
        <v>50</v>
      </c>
      <c r="F97" s="190" t="s">
        <v>51</v>
      </c>
      <c r="G97" s="190" t="s">
        <v>227</v>
      </c>
      <c r="H97" s="190" t="s">
        <v>228</v>
      </c>
      <c r="I97" s="190" t="s">
        <v>229</v>
      </c>
      <c r="J97" s="190" t="s">
        <v>217</v>
      </c>
      <c r="K97" s="191" t="s">
        <v>230</v>
      </c>
      <c r="L97" s="192"/>
      <c r="M97" s="94" t="s">
        <v>19</v>
      </c>
      <c r="N97" s="95" t="s">
        <v>39</v>
      </c>
      <c r="O97" s="95" t="s">
        <v>231</v>
      </c>
      <c r="P97" s="95" t="s">
        <v>232</v>
      </c>
      <c r="Q97" s="95" t="s">
        <v>233</v>
      </c>
      <c r="R97" s="95" t="s">
        <v>234</v>
      </c>
      <c r="S97" s="95" t="s">
        <v>235</v>
      </c>
      <c r="T97" s="96" t="s">
        <v>236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237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P99+P262</f>
        <v>0</v>
      </c>
      <c r="Q98" s="98"/>
      <c r="R98" s="195">
        <f>R99+R262</f>
        <v>3.4193770400000005</v>
      </c>
      <c r="S98" s="98"/>
      <c r="T98" s="196">
        <f>T99+T262</f>
        <v>4.2947399999999991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68</v>
      </c>
      <c r="AU98" s="19" t="s">
        <v>218</v>
      </c>
      <c r="BK98" s="197">
        <f>BK99+BK262</f>
        <v>0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238</v>
      </c>
      <c r="F99" s="201" t="s">
        <v>239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P100+P138+P146+P149+P170+P181+P196+P247+P257</f>
        <v>0</v>
      </c>
      <c r="Q99" s="206"/>
      <c r="R99" s="207">
        <f>R100+R138+R146+R149+R170+R181+R196+R247+R257</f>
        <v>3.3178338400000005</v>
      </c>
      <c r="S99" s="206"/>
      <c r="T99" s="208">
        <f>T100+T138+T146+T149+T170+T181+T196+T247+T257</f>
        <v>4.2947399999999991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240</v>
      </c>
      <c r="BK99" s="211">
        <f>BK100+BK138+BK146+BK149+BK170+BK181+BK196+BK247+BK257</f>
        <v>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76</v>
      </c>
      <c r="F100" s="212" t="s">
        <v>241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SUM(P101:P137)</f>
        <v>0</v>
      </c>
      <c r="Q100" s="206"/>
      <c r="R100" s="207">
        <f>SUM(R101:R137)</f>
        <v>0.00071999999999999994</v>
      </c>
      <c r="S100" s="206"/>
      <c r="T100" s="208">
        <f>SUM(T101:T137)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SUM(BK101:BK137)</f>
        <v>0</v>
      </c>
    </row>
    <row r="101" s="2" customFormat="1" ht="16.5" customHeight="1">
      <c r="A101" s="40"/>
      <c r="B101" s="41"/>
      <c r="C101" s="214" t="s">
        <v>76</v>
      </c>
      <c r="D101" s="214" t="s">
        <v>242</v>
      </c>
      <c r="E101" s="215" t="s">
        <v>243</v>
      </c>
      <c r="F101" s="216" t="s">
        <v>244</v>
      </c>
      <c r="G101" s="217" t="s">
        <v>245</v>
      </c>
      <c r="H101" s="218">
        <v>36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4369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250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4370</v>
      </c>
      <c r="G103" s="233"/>
      <c r="H103" s="237">
        <v>36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36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78</v>
      </c>
      <c r="D105" s="214" t="s">
        <v>242</v>
      </c>
      <c r="E105" s="215" t="s">
        <v>2207</v>
      </c>
      <c r="F105" s="216" t="s">
        <v>2208</v>
      </c>
      <c r="G105" s="217" t="s">
        <v>256</v>
      </c>
      <c r="H105" s="218">
        <v>8.9600000000000009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4371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2210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4372</v>
      </c>
      <c r="G107" s="233"/>
      <c r="H107" s="237">
        <v>8.9600000000000009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8.9600000000000009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76</v>
      </c>
      <c r="AY108" s="254" t="s">
        <v>240</v>
      </c>
    </row>
    <row r="109" s="2" customFormat="1" ht="37.8" customHeight="1">
      <c r="A109" s="40"/>
      <c r="B109" s="41"/>
      <c r="C109" s="214" t="s">
        <v>268</v>
      </c>
      <c r="D109" s="214" t="s">
        <v>242</v>
      </c>
      <c r="E109" s="215" t="s">
        <v>301</v>
      </c>
      <c r="F109" s="216" t="s">
        <v>302</v>
      </c>
      <c r="G109" s="217" t="s">
        <v>256</v>
      </c>
      <c r="H109" s="218">
        <v>17.920000000000002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4373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304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5" customFormat="1">
      <c r="A111" s="15"/>
      <c r="B111" s="255"/>
      <c r="C111" s="256"/>
      <c r="D111" s="234" t="s">
        <v>251</v>
      </c>
      <c r="E111" s="257" t="s">
        <v>19</v>
      </c>
      <c r="F111" s="258" t="s">
        <v>305</v>
      </c>
      <c r="G111" s="256"/>
      <c r="H111" s="257" t="s">
        <v>19</v>
      </c>
      <c r="I111" s="259"/>
      <c r="J111" s="256"/>
      <c r="K111" s="256"/>
      <c r="L111" s="260"/>
      <c r="M111" s="261"/>
      <c r="N111" s="262"/>
      <c r="O111" s="262"/>
      <c r="P111" s="262"/>
      <c r="Q111" s="262"/>
      <c r="R111" s="262"/>
      <c r="S111" s="262"/>
      <c r="T111" s="26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4" t="s">
        <v>251</v>
      </c>
      <c r="AU111" s="264" t="s">
        <v>78</v>
      </c>
      <c r="AV111" s="15" t="s">
        <v>76</v>
      </c>
      <c r="AW111" s="15" t="s">
        <v>31</v>
      </c>
      <c r="AX111" s="15" t="s">
        <v>69</v>
      </c>
      <c r="AY111" s="264" t="s">
        <v>240</v>
      </c>
    </row>
    <row r="112" s="13" customFormat="1">
      <c r="A112" s="13"/>
      <c r="B112" s="232"/>
      <c r="C112" s="233"/>
      <c r="D112" s="234" t="s">
        <v>251</v>
      </c>
      <c r="E112" s="235" t="s">
        <v>19</v>
      </c>
      <c r="F112" s="236" t="s">
        <v>4374</v>
      </c>
      <c r="G112" s="233"/>
      <c r="H112" s="237">
        <v>8.9600000000000009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251</v>
      </c>
      <c r="AU112" s="243" t="s">
        <v>78</v>
      </c>
      <c r="AV112" s="13" t="s">
        <v>78</v>
      </c>
      <c r="AW112" s="13" t="s">
        <v>31</v>
      </c>
      <c r="AX112" s="13" t="s">
        <v>69</v>
      </c>
      <c r="AY112" s="243" t="s">
        <v>240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308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4374</v>
      </c>
      <c r="G114" s="233"/>
      <c r="H114" s="237">
        <v>8.9600000000000009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17.920000000000002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2" customFormat="1" ht="24.15" customHeight="1">
      <c r="A116" s="40"/>
      <c r="B116" s="41"/>
      <c r="C116" s="214" t="s">
        <v>247</v>
      </c>
      <c r="D116" s="214" t="s">
        <v>242</v>
      </c>
      <c r="E116" s="215" t="s">
        <v>329</v>
      </c>
      <c r="F116" s="216" t="s">
        <v>330</v>
      </c>
      <c r="G116" s="217" t="s">
        <v>256</v>
      </c>
      <c r="H116" s="218">
        <v>8.9600000000000009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4375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332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15" customFormat="1">
      <c r="A118" s="15"/>
      <c r="B118" s="255"/>
      <c r="C118" s="256"/>
      <c r="D118" s="234" t="s">
        <v>251</v>
      </c>
      <c r="E118" s="257" t="s">
        <v>19</v>
      </c>
      <c r="F118" s="258" t="s">
        <v>333</v>
      </c>
      <c r="G118" s="256"/>
      <c r="H118" s="257" t="s">
        <v>19</v>
      </c>
      <c r="I118" s="259"/>
      <c r="J118" s="256"/>
      <c r="K118" s="256"/>
      <c r="L118" s="260"/>
      <c r="M118" s="261"/>
      <c r="N118" s="262"/>
      <c r="O118" s="262"/>
      <c r="P118" s="262"/>
      <c r="Q118" s="262"/>
      <c r="R118" s="262"/>
      <c r="S118" s="262"/>
      <c r="T118" s="263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4" t="s">
        <v>251</v>
      </c>
      <c r="AU118" s="264" t="s">
        <v>78</v>
      </c>
      <c r="AV118" s="15" t="s">
        <v>76</v>
      </c>
      <c r="AW118" s="15" t="s">
        <v>31</v>
      </c>
      <c r="AX118" s="15" t="s">
        <v>69</v>
      </c>
      <c r="AY118" s="264" t="s">
        <v>240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4372</v>
      </c>
      <c r="G119" s="233"/>
      <c r="H119" s="237">
        <v>8.9600000000000009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4" customFormat="1">
      <c r="A120" s="14"/>
      <c r="B120" s="244"/>
      <c r="C120" s="245"/>
      <c r="D120" s="234" t="s">
        <v>251</v>
      </c>
      <c r="E120" s="246" t="s">
        <v>19</v>
      </c>
      <c r="F120" s="247" t="s">
        <v>253</v>
      </c>
      <c r="G120" s="245"/>
      <c r="H120" s="248">
        <v>8.9600000000000009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251</v>
      </c>
      <c r="AU120" s="254" t="s">
        <v>78</v>
      </c>
      <c r="AV120" s="14" t="s">
        <v>247</v>
      </c>
      <c r="AW120" s="14" t="s">
        <v>31</v>
      </c>
      <c r="AX120" s="14" t="s">
        <v>76</v>
      </c>
      <c r="AY120" s="254" t="s">
        <v>240</v>
      </c>
    </row>
    <row r="121" s="2" customFormat="1" ht="24.15" customHeight="1">
      <c r="A121" s="40"/>
      <c r="B121" s="41"/>
      <c r="C121" s="214" t="s">
        <v>285</v>
      </c>
      <c r="D121" s="214" t="s">
        <v>242</v>
      </c>
      <c r="E121" s="215" t="s">
        <v>348</v>
      </c>
      <c r="F121" s="216" t="s">
        <v>349</v>
      </c>
      <c r="G121" s="217" t="s">
        <v>256</v>
      </c>
      <c r="H121" s="218">
        <v>8.9600000000000009</v>
      </c>
      <c r="I121" s="219"/>
      <c r="J121" s="220">
        <f>ROUND(I121*H121,2)</f>
        <v>0</v>
      </c>
      <c r="K121" s="216" t="s">
        <v>246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4376</v>
      </c>
    </row>
    <row r="122" s="2" customFormat="1">
      <c r="A122" s="40"/>
      <c r="B122" s="41"/>
      <c r="C122" s="42"/>
      <c r="D122" s="227" t="s">
        <v>249</v>
      </c>
      <c r="E122" s="42"/>
      <c r="F122" s="228" t="s">
        <v>351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249</v>
      </c>
      <c r="AU122" s="19" t="s">
        <v>78</v>
      </c>
    </row>
    <row r="123" s="15" customFormat="1">
      <c r="A123" s="15"/>
      <c r="B123" s="255"/>
      <c r="C123" s="256"/>
      <c r="D123" s="234" t="s">
        <v>251</v>
      </c>
      <c r="E123" s="257" t="s">
        <v>19</v>
      </c>
      <c r="F123" s="258" t="s">
        <v>352</v>
      </c>
      <c r="G123" s="256"/>
      <c r="H123" s="257" t="s">
        <v>19</v>
      </c>
      <c r="I123" s="259"/>
      <c r="J123" s="256"/>
      <c r="K123" s="256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251</v>
      </c>
      <c r="AU123" s="264" t="s">
        <v>78</v>
      </c>
      <c r="AV123" s="15" t="s">
        <v>76</v>
      </c>
      <c r="AW123" s="15" t="s">
        <v>31</v>
      </c>
      <c r="AX123" s="15" t="s">
        <v>69</v>
      </c>
      <c r="AY123" s="264" t="s">
        <v>240</v>
      </c>
    </row>
    <row r="124" s="13" customFormat="1">
      <c r="A124" s="13"/>
      <c r="B124" s="232"/>
      <c r="C124" s="233"/>
      <c r="D124" s="234" t="s">
        <v>251</v>
      </c>
      <c r="E124" s="235" t="s">
        <v>19</v>
      </c>
      <c r="F124" s="236" t="s">
        <v>4374</v>
      </c>
      <c r="G124" s="233"/>
      <c r="H124" s="237">
        <v>8.9600000000000009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251</v>
      </c>
      <c r="AU124" s="243" t="s">
        <v>78</v>
      </c>
      <c r="AV124" s="13" t="s">
        <v>78</v>
      </c>
      <c r="AW124" s="13" t="s">
        <v>31</v>
      </c>
      <c r="AX124" s="13" t="s">
        <v>69</v>
      </c>
      <c r="AY124" s="243" t="s">
        <v>240</v>
      </c>
    </row>
    <row r="125" s="14" customFormat="1">
      <c r="A125" s="14"/>
      <c r="B125" s="244"/>
      <c r="C125" s="245"/>
      <c r="D125" s="234" t="s">
        <v>251</v>
      </c>
      <c r="E125" s="246" t="s">
        <v>19</v>
      </c>
      <c r="F125" s="247" t="s">
        <v>253</v>
      </c>
      <c r="G125" s="245"/>
      <c r="H125" s="248">
        <v>8.9600000000000009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251</v>
      </c>
      <c r="AU125" s="254" t="s">
        <v>78</v>
      </c>
      <c r="AV125" s="14" t="s">
        <v>247</v>
      </c>
      <c r="AW125" s="14" t="s">
        <v>31</v>
      </c>
      <c r="AX125" s="14" t="s">
        <v>76</v>
      </c>
      <c r="AY125" s="254" t="s">
        <v>240</v>
      </c>
    </row>
    <row r="126" s="2" customFormat="1" ht="24.15" customHeight="1">
      <c r="A126" s="40"/>
      <c r="B126" s="41"/>
      <c r="C126" s="214" t="s">
        <v>290</v>
      </c>
      <c r="D126" s="214" t="s">
        <v>242</v>
      </c>
      <c r="E126" s="215" t="s">
        <v>356</v>
      </c>
      <c r="F126" s="216" t="s">
        <v>357</v>
      </c>
      <c r="G126" s="217" t="s">
        <v>256</v>
      </c>
      <c r="H126" s="218">
        <v>8.9600000000000009</v>
      </c>
      <c r="I126" s="219"/>
      <c r="J126" s="220">
        <f>ROUND(I126*H126,2)</f>
        <v>0</v>
      </c>
      <c r="K126" s="216" t="s">
        <v>246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247</v>
      </c>
      <c r="AT126" s="225" t="s">
        <v>242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4377</v>
      </c>
    </row>
    <row r="127" s="2" customFormat="1">
      <c r="A127" s="40"/>
      <c r="B127" s="41"/>
      <c r="C127" s="42"/>
      <c r="D127" s="227" t="s">
        <v>249</v>
      </c>
      <c r="E127" s="42"/>
      <c r="F127" s="228" t="s">
        <v>359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249</v>
      </c>
      <c r="AU127" s="19" t="s">
        <v>78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4372</v>
      </c>
      <c r="G128" s="233"/>
      <c r="H128" s="237">
        <v>8.9600000000000009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4" customFormat="1">
      <c r="A129" s="14"/>
      <c r="B129" s="244"/>
      <c r="C129" s="245"/>
      <c r="D129" s="234" t="s">
        <v>251</v>
      </c>
      <c r="E129" s="246" t="s">
        <v>19</v>
      </c>
      <c r="F129" s="247" t="s">
        <v>253</v>
      </c>
      <c r="G129" s="245"/>
      <c r="H129" s="248">
        <v>8.9600000000000009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251</v>
      </c>
      <c r="AU129" s="254" t="s">
        <v>78</v>
      </c>
      <c r="AV129" s="14" t="s">
        <v>247</v>
      </c>
      <c r="AW129" s="14" t="s">
        <v>31</v>
      </c>
      <c r="AX129" s="14" t="s">
        <v>76</v>
      </c>
      <c r="AY129" s="254" t="s">
        <v>240</v>
      </c>
    </row>
    <row r="130" s="2" customFormat="1" ht="24.15" customHeight="1">
      <c r="A130" s="40"/>
      <c r="B130" s="41"/>
      <c r="C130" s="214" t="s">
        <v>295</v>
      </c>
      <c r="D130" s="214" t="s">
        <v>242</v>
      </c>
      <c r="E130" s="215" t="s">
        <v>398</v>
      </c>
      <c r="F130" s="216" t="s">
        <v>399</v>
      </c>
      <c r="G130" s="217" t="s">
        <v>245</v>
      </c>
      <c r="H130" s="218">
        <v>36</v>
      </c>
      <c r="I130" s="219"/>
      <c r="J130" s="220">
        <f>ROUND(I130*H130,2)</f>
        <v>0</v>
      </c>
      <c r="K130" s="216" t="s">
        <v>246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247</v>
      </c>
      <c r="AT130" s="225" t="s">
        <v>242</v>
      </c>
      <c r="AU130" s="225" t="s">
        <v>78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4378</v>
      </c>
    </row>
    <row r="131" s="2" customFormat="1">
      <c r="A131" s="40"/>
      <c r="B131" s="41"/>
      <c r="C131" s="42"/>
      <c r="D131" s="227" t="s">
        <v>249</v>
      </c>
      <c r="E131" s="42"/>
      <c r="F131" s="228" t="s">
        <v>401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249</v>
      </c>
      <c r="AU131" s="19" t="s">
        <v>78</v>
      </c>
    </row>
    <row r="132" s="13" customFormat="1">
      <c r="A132" s="13"/>
      <c r="B132" s="232"/>
      <c r="C132" s="233"/>
      <c r="D132" s="234" t="s">
        <v>251</v>
      </c>
      <c r="E132" s="235" t="s">
        <v>19</v>
      </c>
      <c r="F132" s="236" t="s">
        <v>4379</v>
      </c>
      <c r="G132" s="233"/>
      <c r="H132" s="237">
        <v>36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251</v>
      </c>
      <c r="AU132" s="243" t="s">
        <v>78</v>
      </c>
      <c r="AV132" s="13" t="s">
        <v>78</v>
      </c>
      <c r="AW132" s="13" t="s">
        <v>31</v>
      </c>
      <c r="AX132" s="13" t="s">
        <v>69</v>
      </c>
      <c r="AY132" s="243" t="s">
        <v>240</v>
      </c>
    </row>
    <row r="133" s="14" customFormat="1">
      <c r="A133" s="14"/>
      <c r="B133" s="244"/>
      <c r="C133" s="245"/>
      <c r="D133" s="234" t="s">
        <v>251</v>
      </c>
      <c r="E133" s="246" t="s">
        <v>19</v>
      </c>
      <c r="F133" s="247" t="s">
        <v>253</v>
      </c>
      <c r="G133" s="245"/>
      <c r="H133" s="248">
        <v>36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251</v>
      </c>
      <c r="AU133" s="254" t="s">
        <v>78</v>
      </c>
      <c r="AV133" s="14" t="s">
        <v>247</v>
      </c>
      <c r="AW133" s="14" t="s">
        <v>31</v>
      </c>
      <c r="AX133" s="14" t="s">
        <v>76</v>
      </c>
      <c r="AY133" s="254" t="s">
        <v>240</v>
      </c>
    </row>
    <row r="134" s="2" customFormat="1" ht="24.15" customHeight="1">
      <c r="A134" s="40"/>
      <c r="B134" s="41"/>
      <c r="C134" s="214" t="s">
        <v>300</v>
      </c>
      <c r="D134" s="214" t="s">
        <v>242</v>
      </c>
      <c r="E134" s="215" t="s">
        <v>402</v>
      </c>
      <c r="F134" s="216" t="s">
        <v>403</v>
      </c>
      <c r="G134" s="217" t="s">
        <v>245</v>
      </c>
      <c r="H134" s="218">
        <v>36</v>
      </c>
      <c r="I134" s="219"/>
      <c r="J134" s="220">
        <f>ROUND(I134*H134,2)</f>
        <v>0</v>
      </c>
      <c r="K134" s="216" t="s">
        <v>246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247</v>
      </c>
      <c r="AT134" s="225" t="s">
        <v>242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4380</v>
      </c>
    </row>
    <row r="135" s="2" customFormat="1">
      <c r="A135" s="40"/>
      <c r="B135" s="41"/>
      <c r="C135" s="42"/>
      <c r="D135" s="227" t="s">
        <v>249</v>
      </c>
      <c r="E135" s="42"/>
      <c r="F135" s="228" t="s">
        <v>405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249</v>
      </c>
      <c r="AU135" s="19" t="s">
        <v>78</v>
      </c>
    </row>
    <row r="136" s="2" customFormat="1" ht="16.5" customHeight="1">
      <c r="A136" s="40"/>
      <c r="B136" s="41"/>
      <c r="C136" s="276" t="s">
        <v>309</v>
      </c>
      <c r="D136" s="276" t="s">
        <v>386</v>
      </c>
      <c r="E136" s="277" t="s">
        <v>407</v>
      </c>
      <c r="F136" s="278" t="s">
        <v>408</v>
      </c>
      <c r="G136" s="279" t="s">
        <v>409</v>
      </c>
      <c r="H136" s="280">
        <v>0.71999999999999997</v>
      </c>
      <c r="I136" s="281"/>
      <c r="J136" s="282">
        <f>ROUND(I136*H136,2)</f>
        <v>0</v>
      </c>
      <c r="K136" s="278" t="s">
        <v>246</v>
      </c>
      <c r="L136" s="283"/>
      <c r="M136" s="284" t="s">
        <v>19</v>
      </c>
      <c r="N136" s="285" t="s">
        <v>40</v>
      </c>
      <c r="O136" s="86"/>
      <c r="P136" s="223">
        <f>O136*H136</f>
        <v>0</v>
      </c>
      <c r="Q136" s="223">
        <v>0.001</v>
      </c>
      <c r="R136" s="223">
        <f>Q136*H136</f>
        <v>0.00071999999999999994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300</v>
      </c>
      <c r="AT136" s="225" t="s">
        <v>386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4381</v>
      </c>
    </row>
    <row r="137" s="13" customFormat="1">
      <c r="A137" s="13"/>
      <c r="B137" s="232"/>
      <c r="C137" s="233"/>
      <c r="D137" s="234" t="s">
        <v>251</v>
      </c>
      <c r="E137" s="233"/>
      <c r="F137" s="236" t="s">
        <v>2221</v>
      </c>
      <c r="G137" s="233"/>
      <c r="H137" s="237">
        <v>0.71999999999999997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4</v>
      </c>
      <c r="AX137" s="13" t="s">
        <v>76</v>
      </c>
      <c r="AY137" s="243" t="s">
        <v>240</v>
      </c>
    </row>
    <row r="138" s="12" customFormat="1" ht="22.8" customHeight="1">
      <c r="A138" s="12"/>
      <c r="B138" s="198"/>
      <c r="C138" s="199"/>
      <c r="D138" s="200" t="s">
        <v>68</v>
      </c>
      <c r="E138" s="212" t="s">
        <v>78</v>
      </c>
      <c r="F138" s="212" t="s">
        <v>2222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SUM(P139:P145)</f>
        <v>0</v>
      </c>
      <c r="Q138" s="206"/>
      <c r="R138" s="207">
        <f>SUM(R139:R145)</f>
        <v>0.0048008000000000009</v>
      </c>
      <c r="S138" s="206"/>
      <c r="T138" s="208">
        <f>SUM(T139:T145)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76</v>
      </c>
      <c r="AT138" s="210" t="s">
        <v>68</v>
      </c>
      <c r="AU138" s="210" t="s">
        <v>76</v>
      </c>
      <c r="AY138" s="209" t="s">
        <v>240</v>
      </c>
      <c r="BK138" s="211">
        <f>SUM(BK139:BK145)</f>
        <v>0</v>
      </c>
    </row>
    <row r="139" s="2" customFormat="1" ht="24.15" customHeight="1">
      <c r="A139" s="40"/>
      <c r="B139" s="41"/>
      <c r="C139" s="214" t="s">
        <v>315</v>
      </c>
      <c r="D139" s="214" t="s">
        <v>242</v>
      </c>
      <c r="E139" s="215" t="s">
        <v>2223</v>
      </c>
      <c r="F139" s="216" t="s">
        <v>2224</v>
      </c>
      <c r="G139" s="217" t="s">
        <v>245</v>
      </c>
      <c r="H139" s="218">
        <v>14.25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0.00010000000000000001</v>
      </c>
      <c r="R139" s="223">
        <f>Q139*H139</f>
        <v>0.0014250000000000001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4382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2226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4383</v>
      </c>
      <c r="G141" s="233"/>
      <c r="H141" s="237">
        <v>7.0499999999999998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4384</v>
      </c>
      <c r="G142" s="233"/>
      <c r="H142" s="237">
        <v>7.2000000000000002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14.25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2" customFormat="1" ht="16.5" customHeight="1">
      <c r="A144" s="40"/>
      <c r="B144" s="41"/>
      <c r="C144" s="276" t="s">
        <v>322</v>
      </c>
      <c r="D144" s="276" t="s">
        <v>386</v>
      </c>
      <c r="E144" s="277" t="s">
        <v>2229</v>
      </c>
      <c r="F144" s="278" t="s">
        <v>2230</v>
      </c>
      <c r="G144" s="279" t="s">
        <v>245</v>
      </c>
      <c r="H144" s="280">
        <v>16.879000000000001</v>
      </c>
      <c r="I144" s="281"/>
      <c r="J144" s="282">
        <f>ROUND(I144*H144,2)</f>
        <v>0</v>
      </c>
      <c r="K144" s="278" t="s">
        <v>246</v>
      </c>
      <c r="L144" s="283"/>
      <c r="M144" s="284" t="s">
        <v>19</v>
      </c>
      <c r="N144" s="285" t="s">
        <v>40</v>
      </c>
      <c r="O144" s="86"/>
      <c r="P144" s="223">
        <f>O144*H144</f>
        <v>0</v>
      </c>
      <c r="Q144" s="223">
        <v>0.00020000000000000001</v>
      </c>
      <c r="R144" s="223">
        <f>Q144*H144</f>
        <v>0.0033758000000000004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300</v>
      </c>
      <c r="AT144" s="225" t="s">
        <v>386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4385</v>
      </c>
    </row>
    <row r="145" s="13" customFormat="1">
      <c r="A145" s="13"/>
      <c r="B145" s="232"/>
      <c r="C145" s="233"/>
      <c r="D145" s="234" t="s">
        <v>251</v>
      </c>
      <c r="E145" s="233"/>
      <c r="F145" s="236" t="s">
        <v>4386</v>
      </c>
      <c r="G145" s="233"/>
      <c r="H145" s="237">
        <v>16.879000000000001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4</v>
      </c>
      <c r="AX145" s="13" t="s">
        <v>76</v>
      </c>
      <c r="AY145" s="243" t="s">
        <v>240</v>
      </c>
    </row>
    <row r="146" s="12" customFormat="1" ht="22.8" customHeight="1">
      <c r="A146" s="12"/>
      <c r="B146" s="198"/>
      <c r="C146" s="199"/>
      <c r="D146" s="200" t="s">
        <v>68</v>
      </c>
      <c r="E146" s="212" t="s">
        <v>268</v>
      </c>
      <c r="F146" s="212" t="s">
        <v>484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SUM(P147:P148)</f>
        <v>0</v>
      </c>
      <c r="Q146" s="206"/>
      <c r="R146" s="207">
        <f>SUM(R147:R148)</f>
        <v>0.14688000000000001</v>
      </c>
      <c r="S146" s="206"/>
      <c r="T146" s="208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76</v>
      </c>
      <c r="AT146" s="210" t="s">
        <v>68</v>
      </c>
      <c r="AU146" s="210" t="s">
        <v>76</v>
      </c>
      <c r="AY146" s="209" t="s">
        <v>240</v>
      </c>
      <c r="BK146" s="211">
        <f>SUM(BK147:BK148)</f>
        <v>0</v>
      </c>
    </row>
    <row r="147" s="2" customFormat="1" ht="16.5" customHeight="1">
      <c r="A147" s="40"/>
      <c r="B147" s="41"/>
      <c r="C147" s="214" t="s">
        <v>328</v>
      </c>
      <c r="D147" s="214" t="s">
        <v>242</v>
      </c>
      <c r="E147" s="215" t="s">
        <v>4387</v>
      </c>
      <c r="F147" s="216" t="s">
        <v>4388</v>
      </c>
      <c r="G147" s="217" t="s">
        <v>487</v>
      </c>
      <c r="H147" s="218">
        <v>16</v>
      </c>
      <c r="I147" s="219"/>
      <c r="J147" s="220">
        <f>ROUND(I147*H147,2)</f>
        <v>0</v>
      </c>
      <c r="K147" s="216" t="s">
        <v>246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0.0091800000000000007</v>
      </c>
      <c r="R147" s="223">
        <f>Q147*H147</f>
        <v>0.14688000000000001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247</v>
      </c>
      <c r="AT147" s="225" t="s">
        <v>242</v>
      </c>
      <c r="AU147" s="225" t="s">
        <v>78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4389</v>
      </c>
    </row>
    <row r="148" s="2" customFormat="1">
      <c r="A148" s="40"/>
      <c r="B148" s="41"/>
      <c r="C148" s="42"/>
      <c r="D148" s="227" t="s">
        <v>249</v>
      </c>
      <c r="E148" s="42"/>
      <c r="F148" s="228" t="s">
        <v>4390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249</v>
      </c>
      <c r="AU148" s="19" t="s">
        <v>78</v>
      </c>
    </row>
    <row r="149" s="12" customFormat="1" ht="22.8" customHeight="1">
      <c r="A149" s="12"/>
      <c r="B149" s="198"/>
      <c r="C149" s="199"/>
      <c r="D149" s="200" t="s">
        <v>68</v>
      </c>
      <c r="E149" s="212" t="s">
        <v>247</v>
      </c>
      <c r="F149" s="212" t="s">
        <v>412</v>
      </c>
      <c r="G149" s="199"/>
      <c r="H149" s="199"/>
      <c r="I149" s="202"/>
      <c r="J149" s="213">
        <f>BK149</f>
        <v>0</v>
      </c>
      <c r="K149" s="199"/>
      <c r="L149" s="204"/>
      <c r="M149" s="205"/>
      <c r="N149" s="206"/>
      <c r="O149" s="206"/>
      <c r="P149" s="207">
        <f>SUM(P150:P169)</f>
        <v>0</v>
      </c>
      <c r="Q149" s="206"/>
      <c r="R149" s="207">
        <f>SUM(R150:R169)</f>
        <v>1.0862536</v>
      </c>
      <c r="S149" s="206"/>
      <c r="T149" s="208">
        <f>SUM(T150:T169)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76</v>
      </c>
      <c r="AT149" s="210" t="s">
        <v>68</v>
      </c>
      <c r="AU149" s="210" t="s">
        <v>76</v>
      </c>
      <c r="AY149" s="209" t="s">
        <v>240</v>
      </c>
      <c r="BK149" s="211">
        <f>SUM(BK150:BK169)</f>
        <v>0</v>
      </c>
    </row>
    <row r="150" s="2" customFormat="1" ht="24.15" customHeight="1">
      <c r="A150" s="40"/>
      <c r="B150" s="41"/>
      <c r="C150" s="214" t="s">
        <v>334</v>
      </c>
      <c r="D150" s="214" t="s">
        <v>242</v>
      </c>
      <c r="E150" s="215" t="s">
        <v>2233</v>
      </c>
      <c r="F150" s="216" t="s">
        <v>2234</v>
      </c>
      <c r="G150" s="217" t="s">
        <v>256</v>
      </c>
      <c r="H150" s="218">
        <v>0.40500000000000003</v>
      </c>
      <c r="I150" s="219"/>
      <c r="J150" s="220">
        <f>ROUND(I150*H150,2)</f>
        <v>0</v>
      </c>
      <c r="K150" s="216" t="s">
        <v>246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2.5020099999999998</v>
      </c>
      <c r="R150" s="223">
        <f>Q150*H150</f>
        <v>1.01331405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4391</v>
      </c>
    </row>
    <row r="151" s="2" customFormat="1">
      <c r="A151" s="40"/>
      <c r="B151" s="41"/>
      <c r="C151" s="42"/>
      <c r="D151" s="227" t="s">
        <v>249</v>
      </c>
      <c r="E151" s="42"/>
      <c r="F151" s="228" t="s">
        <v>2236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249</v>
      </c>
      <c r="AU151" s="19" t="s">
        <v>78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4392</v>
      </c>
      <c r="G152" s="233"/>
      <c r="H152" s="237">
        <v>0.40500000000000003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0.40500000000000003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2" customFormat="1" ht="21.75" customHeight="1">
      <c r="A154" s="40"/>
      <c r="B154" s="41"/>
      <c r="C154" s="214" t="s">
        <v>341</v>
      </c>
      <c r="D154" s="214" t="s">
        <v>242</v>
      </c>
      <c r="E154" s="215" t="s">
        <v>2239</v>
      </c>
      <c r="F154" s="216" t="s">
        <v>2240</v>
      </c>
      <c r="G154" s="217" t="s">
        <v>245</v>
      </c>
      <c r="H154" s="218">
        <v>5.4000000000000004</v>
      </c>
      <c r="I154" s="219"/>
      <c r="J154" s="220">
        <f>ROUND(I154*H154,2)</f>
        <v>0</v>
      </c>
      <c r="K154" s="216" t="s">
        <v>246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0.0053299999999999997</v>
      </c>
      <c r="R154" s="223">
        <f>Q154*H154</f>
        <v>0.028781999999999999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247</v>
      </c>
      <c r="AT154" s="225" t="s">
        <v>242</v>
      </c>
      <c r="AU154" s="225" t="s">
        <v>78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4393</v>
      </c>
    </row>
    <row r="155" s="2" customFormat="1">
      <c r="A155" s="40"/>
      <c r="B155" s="41"/>
      <c r="C155" s="42"/>
      <c r="D155" s="227" t="s">
        <v>249</v>
      </c>
      <c r="E155" s="42"/>
      <c r="F155" s="228" t="s">
        <v>2242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249</v>
      </c>
      <c r="AU155" s="19" t="s">
        <v>78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4394</v>
      </c>
      <c r="G156" s="233"/>
      <c r="H156" s="237">
        <v>5.4000000000000004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4" customFormat="1">
      <c r="A157" s="14"/>
      <c r="B157" s="244"/>
      <c r="C157" s="245"/>
      <c r="D157" s="234" t="s">
        <v>251</v>
      </c>
      <c r="E157" s="246" t="s">
        <v>19</v>
      </c>
      <c r="F157" s="247" t="s">
        <v>253</v>
      </c>
      <c r="G157" s="245"/>
      <c r="H157" s="248">
        <v>5.4000000000000004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251</v>
      </c>
      <c r="AU157" s="254" t="s">
        <v>78</v>
      </c>
      <c r="AV157" s="14" t="s">
        <v>247</v>
      </c>
      <c r="AW157" s="14" t="s">
        <v>31</v>
      </c>
      <c r="AX157" s="14" t="s">
        <v>76</v>
      </c>
      <c r="AY157" s="254" t="s">
        <v>240</v>
      </c>
    </row>
    <row r="158" s="2" customFormat="1" ht="24.15" customHeight="1">
      <c r="A158" s="40"/>
      <c r="B158" s="41"/>
      <c r="C158" s="214" t="s">
        <v>8</v>
      </c>
      <c r="D158" s="214" t="s">
        <v>242</v>
      </c>
      <c r="E158" s="215" t="s">
        <v>2246</v>
      </c>
      <c r="F158" s="216" t="s">
        <v>2247</v>
      </c>
      <c r="G158" s="217" t="s">
        <v>245</v>
      </c>
      <c r="H158" s="218">
        <v>5.4000000000000004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4395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2249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2" customFormat="1" ht="24.15" customHeight="1">
      <c r="A160" s="40"/>
      <c r="B160" s="41"/>
      <c r="C160" s="214" t="s">
        <v>355</v>
      </c>
      <c r="D160" s="214" t="s">
        <v>242</v>
      </c>
      <c r="E160" s="215" t="s">
        <v>2250</v>
      </c>
      <c r="F160" s="216" t="s">
        <v>2251</v>
      </c>
      <c r="G160" s="217" t="s">
        <v>245</v>
      </c>
      <c r="H160" s="218">
        <v>1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0.00088000000000000003</v>
      </c>
      <c r="R160" s="223">
        <f>Q160*H160</f>
        <v>0.00088000000000000003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4396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2253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4397</v>
      </c>
      <c r="G162" s="233"/>
      <c r="H162" s="237">
        <v>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24.15" customHeight="1">
      <c r="A164" s="40"/>
      <c r="B164" s="41"/>
      <c r="C164" s="214" t="s">
        <v>371</v>
      </c>
      <c r="D164" s="214" t="s">
        <v>242</v>
      </c>
      <c r="E164" s="215" t="s">
        <v>2254</v>
      </c>
      <c r="F164" s="216" t="s">
        <v>2255</v>
      </c>
      <c r="G164" s="217" t="s">
        <v>245</v>
      </c>
      <c r="H164" s="218">
        <v>1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4398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2257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2" customFormat="1" ht="44.25" customHeight="1">
      <c r="A166" s="40"/>
      <c r="B166" s="41"/>
      <c r="C166" s="214" t="s">
        <v>385</v>
      </c>
      <c r="D166" s="214" t="s">
        <v>242</v>
      </c>
      <c r="E166" s="215" t="s">
        <v>2258</v>
      </c>
      <c r="F166" s="216" t="s">
        <v>2259</v>
      </c>
      <c r="G166" s="217" t="s">
        <v>344</v>
      </c>
      <c r="H166" s="218">
        <v>0.041000000000000002</v>
      </c>
      <c r="I166" s="219"/>
      <c r="J166" s="220">
        <f>ROUND(I166*H166,2)</f>
        <v>0</v>
      </c>
      <c r="K166" s="216" t="s">
        <v>246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1.05555</v>
      </c>
      <c r="R166" s="223">
        <f>Q166*H166</f>
        <v>0.043277549999999998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247</v>
      </c>
      <c r="AT166" s="225" t="s">
        <v>242</v>
      </c>
      <c r="AU166" s="225" t="s">
        <v>78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4399</v>
      </c>
    </row>
    <row r="167" s="2" customFormat="1">
      <c r="A167" s="40"/>
      <c r="B167" s="41"/>
      <c r="C167" s="42"/>
      <c r="D167" s="227" t="s">
        <v>249</v>
      </c>
      <c r="E167" s="42"/>
      <c r="F167" s="228" t="s">
        <v>2261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249</v>
      </c>
      <c r="AU167" s="19" t="s">
        <v>78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4400</v>
      </c>
      <c r="G168" s="233"/>
      <c r="H168" s="237">
        <v>0.041000000000000002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0.041000000000000002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2" customFormat="1" ht="22.8" customHeight="1">
      <c r="A170" s="12"/>
      <c r="B170" s="198"/>
      <c r="C170" s="199"/>
      <c r="D170" s="200" t="s">
        <v>68</v>
      </c>
      <c r="E170" s="212" t="s">
        <v>290</v>
      </c>
      <c r="F170" s="212" t="s">
        <v>2268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SUM(P171:P180)</f>
        <v>0</v>
      </c>
      <c r="Q170" s="206"/>
      <c r="R170" s="207">
        <f>SUM(R171:R180)</f>
        <v>1.17499624</v>
      </c>
      <c r="S170" s="206"/>
      <c r="T170" s="208">
        <f>SUM(T171:T180)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76</v>
      </c>
      <c r="AT170" s="210" t="s">
        <v>68</v>
      </c>
      <c r="AU170" s="210" t="s">
        <v>76</v>
      </c>
      <c r="AY170" s="209" t="s">
        <v>240</v>
      </c>
      <c r="BK170" s="211">
        <f>SUM(BK171:BK180)</f>
        <v>0</v>
      </c>
    </row>
    <row r="171" s="2" customFormat="1" ht="21.75" customHeight="1">
      <c r="A171" s="40"/>
      <c r="B171" s="41"/>
      <c r="C171" s="214" t="s">
        <v>391</v>
      </c>
      <c r="D171" s="214" t="s">
        <v>242</v>
      </c>
      <c r="E171" s="215" t="s">
        <v>2269</v>
      </c>
      <c r="F171" s="216" t="s">
        <v>2270</v>
      </c>
      <c r="G171" s="217" t="s">
        <v>256</v>
      </c>
      <c r="H171" s="218">
        <v>0.36199999999999999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2.3010199999999998</v>
      </c>
      <c r="R171" s="223">
        <f>Q171*H171</f>
        <v>0.83296923999999994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4401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2272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4402</v>
      </c>
      <c r="G173" s="233"/>
      <c r="H173" s="237">
        <v>0.36199999999999999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0.36199999999999999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2" customFormat="1" ht="21.75" customHeight="1">
      <c r="A175" s="40"/>
      <c r="B175" s="41"/>
      <c r="C175" s="214" t="s">
        <v>397</v>
      </c>
      <c r="D175" s="214" t="s">
        <v>242</v>
      </c>
      <c r="E175" s="215" t="s">
        <v>2274</v>
      </c>
      <c r="F175" s="216" t="s">
        <v>2275</v>
      </c>
      <c r="G175" s="217" t="s">
        <v>256</v>
      </c>
      <c r="H175" s="218">
        <v>0.36199999999999999</v>
      </c>
      <c r="I175" s="219"/>
      <c r="J175" s="220">
        <f>ROUND(I175*H175,2)</f>
        <v>0</v>
      </c>
      <c r="K175" s="216" t="s">
        <v>246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247</v>
      </c>
      <c r="AT175" s="225" t="s">
        <v>242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4403</v>
      </c>
    </row>
    <row r="176" s="2" customFormat="1">
      <c r="A176" s="40"/>
      <c r="B176" s="41"/>
      <c r="C176" s="42"/>
      <c r="D176" s="227" t="s">
        <v>249</v>
      </c>
      <c r="E176" s="42"/>
      <c r="F176" s="228" t="s">
        <v>2277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249</v>
      </c>
      <c r="AU176" s="19" t="s">
        <v>78</v>
      </c>
    </row>
    <row r="177" s="2" customFormat="1" ht="24.15" customHeight="1">
      <c r="A177" s="40"/>
      <c r="B177" s="41"/>
      <c r="C177" s="214" t="s">
        <v>7</v>
      </c>
      <c r="D177" s="214" t="s">
        <v>242</v>
      </c>
      <c r="E177" s="215" t="s">
        <v>2278</v>
      </c>
      <c r="F177" s="216" t="s">
        <v>2279</v>
      </c>
      <c r="G177" s="217" t="s">
        <v>245</v>
      </c>
      <c r="H177" s="218">
        <v>1.26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0.27145000000000002</v>
      </c>
      <c r="R177" s="223">
        <f>Q177*H177</f>
        <v>0.34202700000000003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4404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2281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4405</v>
      </c>
      <c r="G179" s="233"/>
      <c r="H179" s="237">
        <v>1.26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1.26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12" customFormat="1" ht="22.8" customHeight="1">
      <c r="A181" s="12"/>
      <c r="B181" s="198"/>
      <c r="C181" s="199"/>
      <c r="D181" s="200" t="s">
        <v>68</v>
      </c>
      <c r="E181" s="212" t="s">
        <v>300</v>
      </c>
      <c r="F181" s="212" t="s">
        <v>426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SUM(P182:P195)</f>
        <v>0</v>
      </c>
      <c r="Q181" s="206"/>
      <c r="R181" s="207">
        <f>SUM(R182:R195)</f>
        <v>0</v>
      </c>
      <c r="S181" s="206"/>
      <c r="T181" s="208">
        <f>SUM(T182:T195)</f>
        <v>0.93999999999999995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76</v>
      </c>
      <c r="AT181" s="210" t="s">
        <v>68</v>
      </c>
      <c r="AU181" s="210" t="s">
        <v>76</v>
      </c>
      <c r="AY181" s="209" t="s">
        <v>240</v>
      </c>
      <c r="BK181" s="211">
        <f>SUM(BK182:BK195)</f>
        <v>0</v>
      </c>
    </row>
    <row r="182" s="2" customFormat="1" ht="21.75" customHeight="1">
      <c r="A182" s="40"/>
      <c r="B182" s="41"/>
      <c r="C182" s="214" t="s">
        <v>406</v>
      </c>
      <c r="D182" s="214" t="s">
        <v>242</v>
      </c>
      <c r="E182" s="215" t="s">
        <v>2283</v>
      </c>
      <c r="F182" s="216" t="s">
        <v>2284</v>
      </c>
      <c r="G182" s="217" t="s">
        <v>430</v>
      </c>
      <c r="H182" s="218">
        <v>3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0.043999999999999997</v>
      </c>
      <c r="T182" s="224">
        <f>S182*H182</f>
        <v>0.13200000000000001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4406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2286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4407</v>
      </c>
      <c r="G184" s="233"/>
      <c r="H184" s="237">
        <v>3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3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2" customFormat="1" ht="24.15" customHeight="1">
      <c r="A186" s="40"/>
      <c r="B186" s="41"/>
      <c r="C186" s="214" t="s">
        <v>413</v>
      </c>
      <c r="D186" s="214" t="s">
        <v>242</v>
      </c>
      <c r="E186" s="215" t="s">
        <v>2288</v>
      </c>
      <c r="F186" s="216" t="s">
        <v>2289</v>
      </c>
      <c r="G186" s="217" t="s">
        <v>430</v>
      </c>
      <c r="H186" s="218">
        <v>3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4408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2291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2" customFormat="1" ht="24.15" customHeight="1">
      <c r="A188" s="40"/>
      <c r="B188" s="41"/>
      <c r="C188" s="214" t="s">
        <v>427</v>
      </c>
      <c r="D188" s="214" t="s">
        <v>242</v>
      </c>
      <c r="E188" s="215" t="s">
        <v>1878</v>
      </c>
      <c r="F188" s="216" t="s">
        <v>1879</v>
      </c>
      <c r="G188" s="217" t="s">
        <v>430</v>
      </c>
      <c r="H188" s="218">
        <v>4</v>
      </c>
      <c r="I188" s="219"/>
      <c r="J188" s="220">
        <f>ROUND(I188*H188,2)</f>
        <v>0</v>
      </c>
      <c r="K188" s="216" t="s">
        <v>246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0.17699999999999999</v>
      </c>
      <c r="T188" s="224">
        <f>S188*H188</f>
        <v>0.70799999999999996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247</v>
      </c>
      <c r="AT188" s="225" t="s">
        <v>242</v>
      </c>
      <c r="AU188" s="225" t="s">
        <v>78</v>
      </c>
      <c r="AY188" s="19" t="s">
        <v>240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247</v>
      </c>
      <c r="BM188" s="225" t="s">
        <v>4409</v>
      </c>
    </row>
    <row r="189" s="2" customFormat="1">
      <c r="A189" s="40"/>
      <c r="B189" s="41"/>
      <c r="C189" s="42"/>
      <c r="D189" s="227" t="s">
        <v>249</v>
      </c>
      <c r="E189" s="42"/>
      <c r="F189" s="228" t="s">
        <v>1881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249</v>
      </c>
      <c r="AU189" s="19" t="s">
        <v>78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4410</v>
      </c>
      <c r="G190" s="233"/>
      <c r="H190" s="237">
        <v>4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4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24.15" customHeight="1">
      <c r="A192" s="40"/>
      <c r="B192" s="41"/>
      <c r="C192" s="214" t="s">
        <v>434</v>
      </c>
      <c r="D192" s="214" t="s">
        <v>242</v>
      </c>
      <c r="E192" s="215" t="s">
        <v>2014</v>
      </c>
      <c r="F192" s="216" t="s">
        <v>2015</v>
      </c>
      <c r="G192" s="217" t="s">
        <v>430</v>
      </c>
      <c r="H192" s="218">
        <v>4</v>
      </c>
      <c r="I192" s="219"/>
      <c r="J192" s="220">
        <f>ROUND(I192*H192,2)</f>
        <v>0</v>
      </c>
      <c r="K192" s="216" t="s">
        <v>246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247</v>
      </c>
      <c r="AT192" s="225" t="s">
        <v>242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4411</v>
      </c>
    </row>
    <row r="193" s="2" customFormat="1">
      <c r="A193" s="40"/>
      <c r="B193" s="41"/>
      <c r="C193" s="42"/>
      <c r="D193" s="227" t="s">
        <v>249</v>
      </c>
      <c r="E193" s="42"/>
      <c r="F193" s="228" t="s">
        <v>2017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249</v>
      </c>
      <c r="AU193" s="19" t="s">
        <v>78</v>
      </c>
    </row>
    <row r="194" s="2" customFormat="1" ht="16.5" customHeight="1">
      <c r="A194" s="40"/>
      <c r="B194" s="41"/>
      <c r="C194" s="214" t="s">
        <v>440</v>
      </c>
      <c r="D194" s="214" t="s">
        <v>242</v>
      </c>
      <c r="E194" s="215" t="s">
        <v>2162</v>
      </c>
      <c r="F194" s="216" t="s">
        <v>2163</v>
      </c>
      <c r="G194" s="217" t="s">
        <v>487</v>
      </c>
      <c r="H194" s="218">
        <v>1</v>
      </c>
      <c r="I194" s="219"/>
      <c r="J194" s="220">
        <f>ROUND(I194*H194,2)</f>
        <v>0</v>
      </c>
      <c r="K194" s="216" t="s">
        <v>246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0.10000000000000001</v>
      </c>
      <c r="T194" s="224">
        <f>S194*H194</f>
        <v>0.10000000000000001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247</v>
      </c>
      <c r="AT194" s="225" t="s">
        <v>242</v>
      </c>
      <c r="AU194" s="225" t="s">
        <v>78</v>
      </c>
      <c r="AY194" s="19" t="s">
        <v>240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247</v>
      </c>
      <c r="BM194" s="225" t="s">
        <v>4412</v>
      </c>
    </row>
    <row r="195" s="2" customFormat="1">
      <c r="A195" s="40"/>
      <c r="B195" s="41"/>
      <c r="C195" s="42"/>
      <c r="D195" s="227" t="s">
        <v>249</v>
      </c>
      <c r="E195" s="42"/>
      <c r="F195" s="228" t="s">
        <v>2165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249</v>
      </c>
      <c r="AU195" s="19" t="s">
        <v>78</v>
      </c>
    </row>
    <row r="196" s="12" customFormat="1" ht="22.8" customHeight="1">
      <c r="A196" s="12"/>
      <c r="B196" s="198"/>
      <c r="C196" s="199"/>
      <c r="D196" s="200" t="s">
        <v>68</v>
      </c>
      <c r="E196" s="212" t="s">
        <v>309</v>
      </c>
      <c r="F196" s="212" t="s">
        <v>1884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SUM(P197:P246)</f>
        <v>0</v>
      </c>
      <c r="Q196" s="206"/>
      <c r="R196" s="207">
        <f>SUM(R197:R246)</f>
        <v>0.90418320000000008</v>
      </c>
      <c r="S196" s="206"/>
      <c r="T196" s="208">
        <f>SUM(T197:T246)</f>
        <v>3.3547399999999996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76</v>
      </c>
      <c r="AT196" s="210" t="s">
        <v>68</v>
      </c>
      <c r="AU196" s="210" t="s">
        <v>76</v>
      </c>
      <c r="AY196" s="209" t="s">
        <v>240</v>
      </c>
      <c r="BK196" s="211">
        <f>SUM(BK197:BK246)</f>
        <v>0</v>
      </c>
    </row>
    <row r="197" s="2" customFormat="1" ht="24.15" customHeight="1">
      <c r="A197" s="40"/>
      <c r="B197" s="41"/>
      <c r="C197" s="214" t="s">
        <v>445</v>
      </c>
      <c r="D197" s="214" t="s">
        <v>242</v>
      </c>
      <c r="E197" s="215" t="s">
        <v>2296</v>
      </c>
      <c r="F197" s="216" t="s">
        <v>2297</v>
      </c>
      <c r="G197" s="217" t="s">
        <v>245</v>
      </c>
      <c r="H197" s="218">
        <v>6.21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0.00021000000000000001</v>
      </c>
      <c r="R197" s="223">
        <f>Q197*H197</f>
        <v>0.0013041000000000001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4413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2299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2300</v>
      </c>
      <c r="G199" s="233"/>
      <c r="H199" s="237">
        <v>6.21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6.21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2" customFormat="1" ht="24.15" customHeight="1">
      <c r="A201" s="40"/>
      <c r="B201" s="41"/>
      <c r="C201" s="214" t="s">
        <v>450</v>
      </c>
      <c r="D201" s="214" t="s">
        <v>242</v>
      </c>
      <c r="E201" s="215" t="s">
        <v>2301</v>
      </c>
      <c r="F201" s="216" t="s">
        <v>2302</v>
      </c>
      <c r="G201" s="217" t="s">
        <v>245</v>
      </c>
      <c r="H201" s="218">
        <v>9.5700000000000003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4414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2304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2305</v>
      </c>
      <c r="G203" s="233"/>
      <c r="H203" s="237">
        <v>9.5700000000000003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4" customFormat="1">
      <c r="A204" s="14"/>
      <c r="B204" s="244"/>
      <c r="C204" s="245"/>
      <c r="D204" s="234" t="s">
        <v>251</v>
      </c>
      <c r="E204" s="246" t="s">
        <v>19</v>
      </c>
      <c r="F204" s="247" t="s">
        <v>253</v>
      </c>
      <c r="G204" s="245"/>
      <c r="H204" s="248">
        <v>9.5700000000000003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251</v>
      </c>
      <c r="AU204" s="254" t="s">
        <v>78</v>
      </c>
      <c r="AV204" s="14" t="s">
        <v>247</v>
      </c>
      <c r="AW204" s="14" t="s">
        <v>31</v>
      </c>
      <c r="AX204" s="14" t="s">
        <v>76</v>
      </c>
      <c r="AY204" s="254" t="s">
        <v>240</v>
      </c>
    </row>
    <row r="205" s="2" customFormat="1" ht="16.5" customHeight="1">
      <c r="A205" s="40"/>
      <c r="B205" s="41"/>
      <c r="C205" s="214" t="s">
        <v>456</v>
      </c>
      <c r="D205" s="214" t="s">
        <v>242</v>
      </c>
      <c r="E205" s="215" t="s">
        <v>4415</v>
      </c>
      <c r="F205" s="216" t="s">
        <v>4416</v>
      </c>
      <c r="G205" s="217" t="s">
        <v>487</v>
      </c>
      <c r="H205" s="218">
        <v>16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0.085999999999999993</v>
      </c>
      <c r="T205" s="224">
        <f>S205*H205</f>
        <v>1.3759999999999999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247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247</v>
      </c>
      <c r="BM205" s="225" t="s">
        <v>4417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4418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2" customFormat="1" ht="16.5" customHeight="1">
      <c r="A207" s="40"/>
      <c r="B207" s="41"/>
      <c r="C207" s="214" t="s">
        <v>463</v>
      </c>
      <c r="D207" s="214" t="s">
        <v>242</v>
      </c>
      <c r="E207" s="215" t="s">
        <v>2311</v>
      </c>
      <c r="F207" s="216" t="s">
        <v>2312</v>
      </c>
      <c r="G207" s="217" t="s">
        <v>256</v>
      </c>
      <c r="H207" s="218">
        <v>0.35999999999999999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2.3999999999999999</v>
      </c>
      <c r="T207" s="224">
        <f>S207*H207</f>
        <v>0.86399999999999999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4419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2314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4420</v>
      </c>
      <c r="G209" s="233"/>
      <c r="H209" s="237">
        <v>0.35999999999999999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0.35999999999999999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4.15" customHeight="1">
      <c r="A211" s="40"/>
      <c r="B211" s="41"/>
      <c r="C211" s="214" t="s">
        <v>468</v>
      </c>
      <c r="D211" s="214" t="s">
        <v>242</v>
      </c>
      <c r="E211" s="215" t="s">
        <v>2316</v>
      </c>
      <c r="F211" s="216" t="s">
        <v>2317</v>
      </c>
      <c r="G211" s="217" t="s">
        <v>256</v>
      </c>
      <c r="H211" s="218">
        <v>0.253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2.3999999999999999</v>
      </c>
      <c r="T211" s="224">
        <f>S211*H211</f>
        <v>0.60719999999999996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4421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2319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4422</v>
      </c>
      <c r="G213" s="233"/>
      <c r="H213" s="237">
        <v>0.253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0.253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16.5" customHeight="1">
      <c r="A215" s="40"/>
      <c r="B215" s="41"/>
      <c r="C215" s="214" t="s">
        <v>612</v>
      </c>
      <c r="D215" s="214" t="s">
        <v>242</v>
      </c>
      <c r="E215" s="215" t="s">
        <v>2321</v>
      </c>
      <c r="F215" s="216" t="s">
        <v>2322</v>
      </c>
      <c r="G215" s="217" t="s">
        <v>245</v>
      </c>
      <c r="H215" s="218">
        <v>18.48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0.021999999999999999</v>
      </c>
      <c r="T215" s="224">
        <f>S215*H215</f>
        <v>0.40655999999999998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4423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2324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4424</v>
      </c>
      <c r="G217" s="233"/>
      <c r="H217" s="237">
        <v>18.48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18.48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618</v>
      </c>
      <c r="D219" s="214" t="s">
        <v>242</v>
      </c>
      <c r="E219" s="215" t="s">
        <v>2326</v>
      </c>
      <c r="F219" s="216" t="s">
        <v>2327</v>
      </c>
      <c r="G219" s="217" t="s">
        <v>245</v>
      </c>
      <c r="H219" s="218">
        <v>4.5899999999999999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0.021999999999999999</v>
      </c>
      <c r="T219" s="224">
        <f>S219*H219</f>
        <v>0.10097999999999999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4425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2329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4426</v>
      </c>
      <c r="G221" s="233"/>
      <c r="H221" s="237">
        <v>4.5899999999999999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4.5899999999999999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16.5" customHeight="1">
      <c r="A223" s="40"/>
      <c r="B223" s="41"/>
      <c r="C223" s="214" t="s">
        <v>624</v>
      </c>
      <c r="D223" s="214" t="s">
        <v>242</v>
      </c>
      <c r="E223" s="215" t="s">
        <v>2331</v>
      </c>
      <c r="F223" s="216" t="s">
        <v>2332</v>
      </c>
      <c r="G223" s="217" t="s">
        <v>245</v>
      </c>
      <c r="H223" s="218">
        <v>23.07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4427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2334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2" customFormat="1" ht="16.5" customHeight="1">
      <c r="A225" s="40"/>
      <c r="B225" s="41"/>
      <c r="C225" s="214" t="s">
        <v>632</v>
      </c>
      <c r="D225" s="214" t="s">
        <v>242</v>
      </c>
      <c r="E225" s="215" t="s">
        <v>2335</v>
      </c>
      <c r="F225" s="216" t="s">
        <v>2336</v>
      </c>
      <c r="G225" s="217" t="s">
        <v>245</v>
      </c>
      <c r="H225" s="218">
        <v>23.07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4428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2338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2" customFormat="1" ht="16.5" customHeight="1">
      <c r="A227" s="40"/>
      <c r="B227" s="41"/>
      <c r="C227" s="214" t="s">
        <v>637</v>
      </c>
      <c r="D227" s="214" t="s">
        <v>242</v>
      </c>
      <c r="E227" s="215" t="s">
        <v>2339</v>
      </c>
      <c r="F227" s="216" t="s">
        <v>2340</v>
      </c>
      <c r="G227" s="217" t="s">
        <v>245</v>
      </c>
      <c r="H227" s="218">
        <v>23.07</v>
      </c>
      <c r="I227" s="219"/>
      <c r="J227" s="220">
        <f>ROUND(I227*H227,2)</f>
        <v>0</v>
      </c>
      <c r="K227" s="216" t="s">
        <v>246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4429</v>
      </c>
    </row>
    <row r="228" s="2" customFormat="1">
      <c r="A228" s="40"/>
      <c r="B228" s="41"/>
      <c r="C228" s="42"/>
      <c r="D228" s="227" t="s">
        <v>249</v>
      </c>
      <c r="E228" s="42"/>
      <c r="F228" s="228" t="s">
        <v>2342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249</v>
      </c>
      <c r="AU228" s="19" t="s">
        <v>78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4424</v>
      </c>
      <c r="G229" s="233"/>
      <c r="H229" s="237">
        <v>18.48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4426</v>
      </c>
      <c r="G230" s="233"/>
      <c r="H230" s="237">
        <v>4.5899999999999999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4" customFormat="1">
      <c r="A231" s="14"/>
      <c r="B231" s="244"/>
      <c r="C231" s="245"/>
      <c r="D231" s="234" t="s">
        <v>251</v>
      </c>
      <c r="E231" s="246" t="s">
        <v>19</v>
      </c>
      <c r="F231" s="247" t="s">
        <v>253</v>
      </c>
      <c r="G231" s="245"/>
      <c r="H231" s="248">
        <v>23.07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251</v>
      </c>
      <c r="AU231" s="254" t="s">
        <v>78</v>
      </c>
      <c r="AV231" s="14" t="s">
        <v>247</v>
      </c>
      <c r="AW231" s="14" t="s">
        <v>31</v>
      </c>
      <c r="AX231" s="14" t="s">
        <v>76</v>
      </c>
      <c r="AY231" s="254" t="s">
        <v>240</v>
      </c>
    </row>
    <row r="232" s="2" customFormat="1" ht="16.5" customHeight="1">
      <c r="A232" s="40"/>
      <c r="B232" s="41"/>
      <c r="C232" s="214" t="s">
        <v>642</v>
      </c>
      <c r="D232" s="214" t="s">
        <v>242</v>
      </c>
      <c r="E232" s="215" t="s">
        <v>2343</v>
      </c>
      <c r="F232" s="216" t="s">
        <v>2344</v>
      </c>
      <c r="G232" s="217" t="s">
        <v>245</v>
      </c>
      <c r="H232" s="218">
        <v>23.07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4430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2346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2" customFormat="1" ht="16.5" customHeight="1">
      <c r="A234" s="40"/>
      <c r="B234" s="41"/>
      <c r="C234" s="214" t="s">
        <v>647</v>
      </c>
      <c r="D234" s="214" t="s">
        <v>242</v>
      </c>
      <c r="E234" s="215" t="s">
        <v>2347</v>
      </c>
      <c r="F234" s="216" t="s">
        <v>2348</v>
      </c>
      <c r="G234" s="217" t="s">
        <v>245</v>
      </c>
      <c r="H234" s="218">
        <v>23.07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4431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2350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2" customFormat="1" ht="16.5" customHeight="1">
      <c r="A236" s="40"/>
      <c r="B236" s="41"/>
      <c r="C236" s="214" t="s">
        <v>651</v>
      </c>
      <c r="D236" s="214" t="s">
        <v>242</v>
      </c>
      <c r="E236" s="215" t="s">
        <v>2351</v>
      </c>
      <c r="F236" s="216" t="s">
        <v>3834</v>
      </c>
      <c r="G236" s="217" t="s">
        <v>245</v>
      </c>
      <c r="H236" s="218">
        <v>18.48</v>
      </c>
      <c r="I236" s="219"/>
      <c r="J236" s="220">
        <f>ROUND(I236*H236,2)</f>
        <v>0</v>
      </c>
      <c r="K236" s="216" t="s">
        <v>246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0.038850000000000003</v>
      </c>
      <c r="R236" s="223">
        <f>Q236*H236</f>
        <v>0.71794800000000003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4432</v>
      </c>
    </row>
    <row r="237" s="2" customFormat="1">
      <c r="A237" s="40"/>
      <c r="B237" s="41"/>
      <c r="C237" s="42"/>
      <c r="D237" s="227" t="s">
        <v>249</v>
      </c>
      <c r="E237" s="42"/>
      <c r="F237" s="228" t="s">
        <v>2354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249</v>
      </c>
      <c r="AU237" s="19" t="s">
        <v>78</v>
      </c>
    </row>
    <row r="238" s="2" customFormat="1" ht="24.15" customHeight="1">
      <c r="A238" s="40"/>
      <c r="B238" s="41"/>
      <c r="C238" s="214" t="s">
        <v>656</v>
      </c>
      <c r="D238" s="214" t="s">
        <v>242</v>
      </c>
      <c r="E238" s="215" t="s">
        <v>2355</v>
      </c>
      <c r="F238" s="216" t="s">
        <v>2356</v>
      </c>
      <c r="G238" s="217" t="s">
        <v>245</v>
      </c>
      <c r="H238" s="218">
        <v>4.5899999999999999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0.040289999999999999</v>
      </c>
      <c r="R238" s="223">
        <f>Q238*H238</f>
        <v>0.18493109999999999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4433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2358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2" customFormat="1" ht="24.15" customHeight="1">
      <c r="A240" s="40"/>
      <c r="B240" s="41"/>
      <c r="C240" s="214" t="s">
        <v>661</v>
      </c>
      <c r="D240" s="214" t="s">
        <v>242</v>
      </c>
      <c r="E240" s="215" t="s">
        <v>2359</v>
      </c>
      <c r="F240" s="216" t="s">
        <v>2360</v>
      </c>
      <c r="G240" s="217" t="s">
        <v>245</v>
      </c>
      <c r="H240" s="218">
        <v>23.07</v>
      </c>
      <c r="I240" s="219"/>
      <c r="J240" s="220">
        <f>ROUND(I240*H240,2)</f>
        <v>0</v>
      </c>
      <c r="K240" s="216" t="s">
        <v>246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4434</v>
      </c>
    </row>
    <row r="241" s="2" customFormat="1">
      <c r="A241" s="40"/>
      <c r="B241" s="41"/>
      <c r="C241" s="42"/>
      <c r="D241" s="227" t="s">
        <v>249</v>
      </c>
      <c r="E241" s="42"/>
      <c r="F241" s="228" t="s">
        <v>2362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249</v>
      </c>
      <c r="AU241" s="19" t="s">
        <v>78</v>
      </c>
    </row>
    <row r="242" s="2" customFormat="1" ht="24.15" customHeight="1">
      <c r="A242" s="40"/>
      <c r="B242" s="41"/>
      <c r="C242" s="214" t="s">
        <v>666</v>
      </c>
      <c r="D242" s="214" t="s">
        <v>242</v>
      </c>
      <c r="E242" s="215" t="s">
        <v>2363</v>
      </c>
      <c r="F242" s="216" t="s">
        <v>2364</v>
      </c>
      <c r="G242" s="217" t="s">
        <v>245</v>
      </c>
      <c r="H242" s="218">
        <v>23.07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4435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2366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24.15" customHeight="1">
      <c r="A244" s="40"/>
      <c r="B244" s="41"/>
      <c r="C244" s="214" t="s">
        <v>671</v>
      </c>
      <c r="D244" s="214" t="s">
        <v>242</v>
      </c>
      <c r="E244" s="215" t="s">
        <v>2367</v>
      </c>
      <c r="F244" s="216" t="s">
        <v>2368</v>
      </c>
      <c r="G244" s="217" t="s">
        <v>487</v>
      </c>
      <c r="H244" s="218">
        <v>1</v>
      </c>
      <c r="I244" s="219"/>
      <c r="J244" s="220">
        <f>ROUND(I244*H244,2)</f>
        <v>0</v>
      </c>
      <c r="K244" s="216" t="s">
        <v>19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4436</v>
      </c>
    </row>
    <row r="245" s="2" customFormat="1" ht="24.15" customHeight="1">
      <c r="A245" s="40"/>
      <c r="B245" s="41"/>
      <c r="C245" s="214" t="s">
        <v>676</v>
      </c>
      <c r="D245" s="214" t="s">
        <v>242</v>
      </c>
      <c r="E245" s="215" t="s">
        <v>2373</v>
      </c>
      <c r="F245" s="216" t="s">
        <v>2374</v>
      </c>
      <c r="G245" s="217" t="s">
        <v>487</v>
      </c>
      <c r="H245" s="218">
        <v>2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247</v>
      </c>
      <c r="AT245" s="225" t="s">
        <v>242</v>
      </c>
      <c r="AU245" s="225" t="s">
        <v>78</v>
      </c>
      <c r="AY245" s="19" t="s">
        <v>240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247</v>
      </c>
      <c r="BM245" s="225" t="s">
        <v>4437</v>
      </c>
    </row>
    <row r="246" s="2" customFormat="1" ht="24.15" customHeight="1">
      <c r="A246" s="40"/>
      <c r="B246" s="41"/>
      <c r="C246" s="214" t="s">
        <v>681</v>
      </c>
      <c r="D246" s="214" t="s">
        <v>242</v>
      </c>
      <c r="E246" s="215" t="s">
        <v>2376</v>
      </c>
      <c r="F246" s="216" t="s">
        <v>2377</v>
      </c>
      <c r="G246" s="217" t="s">
        <v>487</v>
      </c>
      <c r="H246" s="218">
        <v>1</v>
      </c>
      <c r="I246" s="219"/>
      <c r="J246" s="220">
        <f>ROUND(I246*H246,2)</f>
        <v>0</v>
      </c>
      <c r="K246" s="216" t="s">
        <v>19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4438</v>
      </c>
    </row>
    <row r="247" s="12" customFormat="1" ht="22.8" customHeight="1">
      <c r="A247" s="12"/>
      <c r="B247" s="198"/>
      <c r="C247" s="199"/>
      <c r="D247" s="200" t="s">
        <v>68</v>
      </c>
      <c r="E247" s="212" t="s">
        <v>438</v>
      </c>
      <c r="F247" s="212" t="s">
        <v>439</v>
      </c>
      <c r="G247" s="199"/>
      <c r="H247" s="199"/>
      <c r="I247" s="202"/>
      <c r="J247" s="213">
        <f>BK247</f>
        <v>0</v>
      </c>
      <c r="K247" s="199"/>
      <c r="L247" s="204"/>
      <c r="M247" s="205"/>
      <c r="N247" s="206"/>
      <c r="O247" s="206"/>
      <c r="P247" s="207">
        <f>SUM(P248:P256)</f>
        <v>0</v>
      </c>
      <c r="Q247" s="206"/>
      <c r="R247" s="207">
        <f>SUM(R248:R256)</f>
        <v>0</v>
      </c>
      <c r="S247" s="206"/>
      <c r="T247" s="208">
        <f>SUM(T248:T256)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76</v>
      </c>
      <c r="AT247" s="210" t="s">
        <v>68</v>
      </c>
      <c r="AU247" s="210" t="s">
        <v>76</v>
      </c>
      <c r="AY247" s="209" t="s">
        <v>240</v>
      </c>
      <c r="BK247" s="211">
        <f>SUM(BK248:BK256)</f>
        <v>0</v>
      </c>
    </row>
    <row r="248" s="2" customFormat="1" ht="24.15" customHeight="1">
      <c r="A248" s="40"/>
      <c r="B248" s="41"/>
      <c r="C248" s="214" t="s">
        <v>683</v>
      </c>
      <c r="D248" s="214" t="s">
        <v>242</v>
      </c>
      <c r="E248" s="215" t="s">
        <v>441</v>
      </c>
      <c r="F248" s="216" t="s">
        <v>442</v>
      </c>
      <c r="G248" s="217" t="s">
        <v>344</v>
      </c>
      <c r="H248" s="218">
        <v>4.2949999999999999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4439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444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2" customFormat="1" ht="21.75" customHeight="1">
      <c r="A250" s="40"/>
      <c r="B250" s="41"/>
      <c r="C250" s="214" t="s">
        <v>1244</v>
      </c>
      <c r="D250" s="214" t="s">
        <v>242</v>
      </c>
      <c r="E250" s="215" t="s">
        <v>446</v>
      </c>
      <c r="F250" s="216" t="s">
        <v>447</v>
      </c>
      <c r="G250" s="217" t="s">
        <v>344</v>
      </c>
      <c r="H250" s="218">
        <v>4.2949999999999999</v>
      </c>
      <c r="I250" s="219"/>
      <c r="J250" s="220">
        <f>ROUND(I250*H250,2)</f>
        <v>0</v>
      </c>
      <c r="K250" s="216" t="s">
        <v>246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247</v>
      </c>
      <c r="AT250" s="225" t="s">
        <v>242</v>
      </c>
      <c r="AU250" s="225" t="s">
        <v>78</v>
      </c>
      <c r="AY250" s="19" t="s">
        <v>240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247</v>
      </c>
      <c r="BM250" s="225" t="s">
        <v>4440</v>
      </c>
    </row>
    <row r="251" s="2" customFormat="1">
      <c r="A251" s="40"/>
      <c r="B251" s="41"/>
      <c r="C251" s="42"/>
      <c r="D251" s="227" t="s">
        <v>249</v>
      </c>
      <c r="E251" s="42"/>
      <c r="F251" s="228" t="s">
        <v>449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249</v>
      </c>
      <c r="AU251" s="19" t="s">
        <v>78</v>
      </c>
    </row>
    <row r="252" s="2" customFormat="1" ht="24.15" customHeight="1">
      <c r="A252" s="40"/>
      <c r="B252" s="41"/>
      <c r="C252" s="214" t="s">
        <v>1249</v>
      </c>
      <c r="D252" s="214" t="s">
        <v>242</v>
      </c>
      <c r="E252" s="215" t="s">
        <v>451</v>
      </c>
      <c r="F252" s="216" t="s">
        <v>452</v>
      </c>
      <c r="G252" s="217" t="s">
        <v>344</v>
      </c>
      <c r="H252" s="218">
        <v>60.130000000000003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4441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454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13" customFormat="1">
      <c r="A254" s="13"/>
      <c r="B254" s="232"/>
      <c r="C254" s="233"/>
      <c r="D254" s="234" t="s">
        <v>251</v>
      </c>
      <c r="E254" s="233"/>
      <c r="F254" s="236" t="s">
        <v>4442</v>
      </c>
      <c r="G254" s="233"/>
      <c r="H254" s="237">
        <v>60.130000000000003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4</v>
      </c>
      <c r="AX254" s="13" t="s">
        <v>76</v>
      </c>
      <c r="AY254" s="243" t="s">
        <v>240</v>
      </c>
    </row>
    <row r="255" s="2" customFormat="1" ht="24.15" customHeight="1">
      <c r="A255" s="40"/>
      <c r="B255" s="41"/>
      <c r="C255" s="214" t="s">
        <v>1254</v>
      </c>
      <c r="D255" s="214" t="s">
        <v>242</v>
      </c>
      <c r="E255" s="215" t="s">
        <v>2193</v>
      </c>
      <c r="F255" s="216" t="s">
        <v>2194</v>
      </c>
      <c r="G255" s="217" t="s">
        <v>344</v>
      </c>
      <c r="H255" s="218">
        <v>1.958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4443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2196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12" customFormat="1" ht="22.8" customHeight="1">
      <c r="A257" s="12"/>
      <c r="B257" s="198"/>
      <c r="C257" s="199"/>
      <c r="D257" s="200" t="s">
        <v>68</v>
      </c>
      <c r="E257" s="212" t="s">
        <v>461</v>
      </c>
      <c r="F257" s="212" t="s">
        <v>462</v>
      </c>
      <c r="G257" s="199"/>
      <c r="H257" s="199"/>
      <c r="I257" s="202"/>
      <c r="J257" s="213">
        <f>BK257</f>
        <v>0</v>
      </c>
      <c r="K257" s="199"/>
      <c r="L257" s="204"/>
      <c r="M257" s="205"/>
      <c r="N257" s="206"/>
      <c r="O257" s="206"/>
      <c r="P257" s="207">
        <f>SUM(P258:P261)</f>
        <v>0</v>
      </c>
      <c r="Q257" s="206"/>
      <c r="R257" s="207">
        <f>SUM(R258:R261)</f>
        <v>0</v>
      </c>
      <c r="S257" s="206"/>
      <c r="T257" s="208">
        <f>SUM(T258:T261)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9" t="s">
        <v>76</v>
      </c>
      <c r="AT257" s="210" t="s">
        <v>68</v>
      </c>
      <c r="AU257" s="210" t="s">
        <v>76</v>
      </c>
      <c r="AY257" s="209" t="s">
        <v>240</v>
      </c>
      <c r="BK257" s="211">
        <f>SUM(BK258:BK261)</f>
        <v>0</v>
      </c>
    </row>
    <row r="258" s="2" customFormat="1" ht="24.15" customHeight="1">
      <c r="A258" s="40"/>
      <c r="B258" s="41"/>
      <c r="C258" s="214" t="s">
        <v>1260</v>
      </c>
      <c r="D258" s="214" t="s">
        <v>242</v>
      </c>
      <c r="E258" s="215" t="s">
        <v>464</v>
      </c>
      <c r="F258" s="216" t="s">
        <v>465</v>
      </c>
      <c r="G258" s="217" t="s">
        <v>344</v>
      </c>
      <c r="H258" s="218">
        <v>3.3180000000000001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4444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467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2" customFormat="1" ht="24.15" customHeight="1">
      <c r="A260" s="40"/>
      <c r="B260" s="41"/>
      <c r="C260" s="214" t="s">
        <v>1266</v>
      </c>
      <c r="D260" s="214" t="s">
        <v>242</v>
      </c>
      <c r="E260" s="215" t="s">
        <v>469</v>
      </c>
      <c r="F260" s="216" t="s">
        <v>470</v>
      </c>
      <c r="G260" s="217" t="s">
        <v>344</v>
      </c>
      <c r="H260" s="218">
        <v>3.3180000000000001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4445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472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12" customFormat="1" ht="25.92" customHeight="1">
      <c r="A262" s="12"/>
      <c r="B262" s="198"/>
      <c r="C262" s="199"/>
      <c r="D262" s="200" t="s">
        <v>68</v>
      </c>
      <c r="E262" s="201" t="s">
        <v>2386</v>
      </c>
      <c r="F262" s="201" t="s">
        <v>2387</v>
      </c>
      <c r="G262" s="199"/>
      <c r="H262" s="199"/>
      <c r="I262" s="202"/>
      <c r="J262" s="203">
        <f>BK262</f>
        <v>0</v>
      </c>
      <c r="K262" s="199"/>
      <c r="L262" s="204"/>
      <c r="M262" s="205"/>
      <c r="N262" s="206"/>
      <c r="O262" s="206"/>
      <c r="P262" s="207">
        <f>P263+P290</f>
        <v>0</v>
      </c>
      <c r="Q262" s="206"/>
      <c r="R262" s="207">
        <f>R263+R290</f>
        <v>0.1015432</v>
      </c>
      <c r="S262" s="206"/>
      <c r="T262" s="208">
        <f>T263+T290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68</v>
      </c>
      <c r="AU262" s="210" t="s">
        <v>69</v>
      </c>
      <c r="AY262" s="209" t="s">
        <v>240</v>
      </c>
      <c r="BK262" s="211">
        <f>BK263+BK290</f>
        <v>0</v>
      </c>
    </row>
    <row r="263" s="12" customFormat="1" ht="22.8" customHeight="1">
      <c r="A263" s="12"/>
      <c r="B263" s="198"/>
      <c r="C263" s="199"/>
      <c r="D263" s="200" t="s">
        <v>68</v>
      </c>
      <c r="E263" s="212" t="s">
        <v>2388</v>
      </c>
      <c r="F263" s="212" t="s">
        <v>2389</v>
      </c>
      <c r="G263" s="199"/>
      <c r="H263" s="199"/>
      <c r="I263" s="202"/>
      <c r="J263" s="213">
        <f>BK263</f>
        <v>0</v>
      </c>
      <c r="K263" s="199"/>
      <c r="L263" s="204"/>
      <c r="M263" s="205"/>
      <c r="N263" s="206"/>
      <c r="O263" s="206"/>
      <c r="P263" s="207">
        <f>SUM(P264:P289)</f>
        <v>0</v>
      </c>
      <c r="Q263" s="206"/>
      <c r="R263" s="207">
        <f>SUM(R264:R289)</f>
        <v>0.1015432</v>
      </c>
      <c r="S263" s="206"/>
      <c r="T263" s="208">
        <f>SUM(T264:T289)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9" t="s">
        <v>78</v>
      </c>
      <c r="AT263" s="210" t="s">
        <v>68</v>
      </c>
      <c r="AU263" s="210" t="s">
        <v>76</v>
      </c>
      <c r="AY263" s="209" t="s">
        <v>240</v>
      </c>
      <c r="BK263" s="211">
        <f>SUM(BK264:BK289)</f>
        <v>0</v>
      </c>
    </row>
    <row r="264" s="2" customFormat="1" ht="21.75" customHeight="1">
      <c r="A264" s="40"/>
      <c r="B264" s="41"/>
      <c r="C264" s="214" t="s">
        <v>1269</v>
      </c>
      <c r="D264" s="214" t="s">
        <v>242</v>
      </c>
      <c r="E264" s="215" t="s">
        <v>2390</v>
      </c>
      <c r="F264" s="216" t="s">
        <v>2391</v>
      </c>
      <c r="G264" s="217" t="s">
        <v>245</v>
      </c>
      <c r="H264" s="218">
        <v>7.0499999999999998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355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355</v>
      </c>
      <c r="BM264" s="225" t="s">
        <v>4446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2393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4383</v>
      </c>
      <c r="G266" s="233"/>
      <c r="H266" s="237">
        <v>7.0499999999999998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4" customFormat="1">
      <c r="A267" s="14"/>
      <c r="B267" s="244"/>
      <c r="C267" s="245"/>
      <c r="D267" s="234" t="s">
        <v>251</v>
      </c>
      <c r="E267" s="246" t="s">
        <v>19</v>
      </c>
      <c r="F267" s="247" t="s">
        <v>253</v>
      </c>
      <c r="G267" s="245"/>
      <c r="H267" s="248">
        <v>7.0499999999999998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251</v>
      </c>
      <c r="AU267" s="254" t="s">
        <v>78</v>
      </c>
      <c r="AV267" s="14" t="s">
        <v>247</v>
      </c>
      <c r="AW267" s="14" t="s">
        <v>31</v>
      </c>
      <c r="AX267" s="14" t="s">
        <v>76</v>
      </c>
      <c r="AY267" s="254" t="s">
        <v>240</v>
      </c>
    </row>
    <row r="268" s="2" customFormat="1" ht="16.5" customHeight="1">
      <c r="A268" s="40"/>
      <c r="B268" s="41"/>
      <c r="C268" s="276" t="s">
        <v>1273</v>
      </c>
      <c r="D268" s="276" t="s">
        <v>386</v>
      </c>
      <c r="E268" s="277" t="s">
        <v>2395</v>
      </c>
      <c r="F268" s="278" t="s">
        <v>2396</v>
      </c>
      <c r="G268" s="279" t="s">
        <v>344</v>
      </c>
      <c r="H268" s="280">
        <v>0.002</v>
      </c>
      <c r="I268" s="281"/>
      <c r="J268" s="282">
        <f>ROUND(I268*H268,2)</f>
        <v>0</v>
      </c>
      <c r="K268" s="278" t="s">
        <v>246</v>
      </c>
      <c r="L268" s="283"/>
      <c r="M268" s="284" t="s">
        <v>19</v>
      </c>
      <c r="N268" s="285" t="s">
        <v>40</v>
      </c>
      <c r="O268" s="86"/>
      <c r="P268" s="223">
        <f>O268*H268</f>
        <v>0</v>
      </c>
      <c r="Q268" s="223">
        <v>1</v>
      </c>
      <c r="R268" s="223">
        <f>Q268*H268</f>
        <v>0.002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612</v>
      </c>
      <c r="AT268" s="225" t="s">
        <v>386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355</v>
      </c>
      <c r="BM268" s="225" t="s">
        <v>4447</v>
      </c>
    </row>
    <row r="269" s="13" customFormat="1">
      <c r="A269" s="13"/>
      <c r="B269" s="232"/>
      <c r="C269" s="233"/>
      <c r="D269" s="234" t="s">
        <v>251</v>
      </c>
      <c r="E269" s="233"/>
      <c r="F269" s="236" t="s">
        <v>4448</v>
      </c>
      <c r="G269" s="233"/>
      <c r="H269" s="237">
        <v>0.002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4</v>
      </c>
      <c r="AX269" s="13" t="s">
        <v>76</v>
      </c>
      <c r="AY269" s="243" t="s">
        <v>240</v>
      </c>
    </row>
    <row r="270" s="2" customFormat="1" ht="21.75" customHeight="1">
      <c r="A270" s="40"/>
      <c r="B270" s="41"/>
      <c r="C270" s="214" t="s">
        <v>1280</v>
      </c>
      <c r="D270" s="214" t="s">
        <v>242</v>
      </c>
      <c r="E270" s="215" t="s">
        <v>2399</v>
      </c>
      <c r="F270" s="216" t="s">
        <v>2400</v>
      </c>
      <c r="G270" s="217" t="s">
        <v>245</v>
      </c>
      <c r="H270" s="218">
        <v>7.2000000000000002</v>
      </c>
      <c r="I270" s="219"/>
      <c r="J270" s="220">
        <f>ROUND(I270*H270,2)</f>
        <v>0</v>
      </c>
      <c r="K270" s="216" t="s">
        <v>246</v>
      </c>
      <c r="L270" s="46"/>
      <c r="M270" s="221" t="s">
        <v>19</v>
      </c>
      <c r="N270" s="222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355</v>
      </c>
      <c r="AT270" s="225" t="s">
        <v>242</v>
      </c>
      <c r="AU270" s="225" t="s">
        <v>78</v>
      </c>
      <c r="AY270" s="19" t="s">
        <v>240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355</v>
      </c>
      <c r="BM270" s="225" t="s">
        <v>4449</v>
      </c>
    </row>
    <row r="271" s="2" customFormat="1">
      <c r="A271" s="40"/>
      <c r="B271" s="41"/>
      <c r="C271" s="42"/>
      <c r="D271" s="227" t="s">
        <v>249</v>
      </c>
      <c r="E271" s="42"/>
      <c r="F271" s="228" t="s">
        <v>2402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249</v>
      </c>
      <c r="AU271" s="19" t="s">
        <v>78</v>
      </c>
    </row>
    <row r="272" s="13" customFormat="1">
      <c r="A272" s="13"/>
      <c r="B272" s="232"/>
      <c r="C272" s="233"/>
      <c r="D272" s="234" t="s">
        <v>251</v>
      </c>
      <c r="E272" s="235" t="s">
        <v>19</v>
      </c>
      <c r="F272" s="236" t="s">
        <v>4384</v>
      </c>
      <c r="G272" s="233"/>
      <c r="H272" s="237">
        <v>7.2000000000000002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251</v>
      </c>
      <c r="AU272" s="243" t="s">
        <v>78</v>
      </c>
      <c r="AV272" s="13" t="s">
        <v>78</v>
      </c>
      <c r="AW272" s="13" t="s">
        <v>31</v>
      </c>
      <c r="AX272" s="13" t="s">
        <v>69</v>
      </c>
      <c r="AY272" s="243" t="s">
        <v>240</v>
      </c>
    </row>
    <row r="273" s="14" customFormat="1">
      <c r="A273" s="14"/>
      <c r="B273" s="244"/>
      <c r="C273" s="245"/>
      <c r="D273" s="234" t="s">
        <v>251</v>
      </c>
      <c r="E273" s="246" t="s">
        <v>19</v>
      </c>
      <c r="F273" s="247" t="s">
        <v>253</v>
      </c>
      <c r="G273" s="245"/>
      <c r="H273" s="248">
        <v>7.2000000000000002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251</v>
      </c>
      <c r="AU273" s="254" t="s">
        <v>78</v>
      </c>
      <c r="AV273" s="14" t="s">
        <v>247</v>
      </c>
      <c r="AW273" s="14" t="s">
        <v>31</v>
      </c>
      <c r="AX273" s="14" t="s">
        <v>76</v>
      </c>
      <c r="AY273" s="254" t="s">
        <v>240</v>
      </c>
    </row>
    <row r="274" s="2" customFormat="1" ht="16.5" customHeight="1">
      <c r="A274" s="40"/>
      <c r="B274" s="41"/>
      <c r="C274" s="276" t="s">
        <v>1285</v>
      </c>
      <c r="D274" s="276" t="s">
        <v>386</v>
      </c>
      <c r="E274" s="277" t="s">
        <v>2395</v>
      </c>
      <c r="F274" s="278" t="s">
        <v>2396</v>
      </c>
      <c r="G274" s="279" t="s">
        <v>344</v>
      </c>
      <c r="H274" s="280">
        <v>0.002</v>
      </c>
      <c r="I274" s="281"/>
      <c r="J274" s="282">
        <f>ROUND(I274*H274,2)</f>
        <v>0</v>
      </c>
      <c r="K274" s="278" t="s">
        <v>246</v>
      </c>
      <c r="L274" s="283"/>
      <c r="M274" s="284" t="s">
        <v>19</v>
      </c>
      <c r="N274" s="285" t="s">
        <v>40</v>
      </c>
      <c r="O274" s="86"/>
      <c r="P274" s="223">
        <f>O274*H274</f>
        <v>0</v>
      </c>
      <c r="Q274" s="223">
        <v>1</v>
      </c>
      <c r="R274" s="223">
        <f>Q274*H274</f>
        <v>0.002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612</v>
      </c>
      <c r="AT274" s="225" t="s">
        <v>386</v>
      </c>
      <c r="AU274" s="225" t="s">
        <v>78</v>
      </c>
      <c r="AY274" s="19" t="s">
        <v>240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355</v>
      </c>
      <c r="BM274" s="225" t="s">
        <v>4450</v>
      </c>
    </row>
    <row r="275" s="13" customFormat="1">
      <c r="A275" s="13"/>
      <c r="B275" s="232"/>
      <c r="C275" s="233"/>
      <c r="D275" s="234" t="s">
        <v>251</v>
      </c>
      <c r="E275" s="233"/>
      <c r="F275" s="236" t="s">
        <v>4451</v>
      </c>
      <c r="G275" s="233"/>
      <c r="H275" s="237">
        <v>0.002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251</v>
      </c>
      <c r="AU275" s="243" t="s">
        <v>78</v>
      </c>
      <c r="AV275" s="13" t="s">
        <v>78</v>
      </c>
      <c r="AW275" s="13" t="s">
        <v>4</v>
      </c>
      <c r="AX275" s="13" t="s">
        <v>76</v>
      </c>
      <c r="AY275" s="243" t="s">
        <v>240</v>
      </c>
    </row>
    <row r="276" s="2" customFormat="1" ht="16.5" customHeight="1">
      <c r="A276" s="40"/>
      <c r="B276" s="41"/>
      <c r="C276" s="214" t="s">
        <v>1292</v>
      </c>
      <c r="D276" s="214" t="s">
        <v>242</v>
      </c>
      <c r="E276" s="215" t="s">
        <v>2406</v>
      </c>
      <c r="F276" s="216" t="s">
        <v>2407</v>
      </c>
      <c r="G276" s="217" t="s">
        <v>245</v>
      </c>
      <c r="H276" s="218">
        <v>7.0499999999999998</v>
      </c>
      <c r="I276" s="219"/>
      <c r="J276" s="220">
        <f>ROUND(I276*H276,2)</f>
        <v>0</v>
      </c>
      <c r="K276" s="216" t="s">
        <v>246</v>
      </c>
      <c r="L276" s="46"/>
      <c r="M276" s="221" t="s">
        <v>19</v>
      </c>
      <c r="N276" s="222" t="s">
        <v>40</v>
      </c>
      <c r="O276" s="86"/>
      <c r="P276" s="223">
        <f>O276*H276</f>
        <v>0</v>
      </c>
      <c r="Q276" s="223">
        <v>0.00040000000000000002</v>
      </c>
      <c r="R276" s="223">
        <f>Q276*H276</f>
        <v>0.00282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355</v>
      </c>
      <c r="AT276" s="225" t="s">
        <v>242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355</v>
      </c>
      <c r="BM276" s="225" t="s">
        <v>4452</v>
      </c>
    </row>
    <row r="277" s="2" customFormat="1">
      <c r="A277" s="40"/>
      <c r="B277" s="41"/>
      <c r="C277" s="42"/>
      <c r="D277" s="227" t="s">
        <v>249</v>
      </c>
      <c r="E277" s="42"/>
      <c r="F277" s="228" t="s">
        <v>2409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249</v>
      </c>
      <c r="AU277" s="19" t="s">
        <v>78</v>
      </c>
    </row>
    <row r="278" s="13" customFormat="1">
      <c r="A278" s="13"/>
      <c r="B278" s="232"/>
      <c r="C278" s="233"/>
      <c r="D278" s="234" t="s">
        <v>251</v>
      </c>
      <c r="E278" s="235" t="s">
        <v>19</v>
      </c>
      <c r="F278" s="236" t="s">
        <v>4383</v>
      </c>
      <c r="G278" s="233"/>
      <c r="H278" s="237">
        <v>7.0499999999999998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251</v>
      </c>
      <c r="AU278" s="243" t="s">
        <v>78</v>
      </c>
      <c r="AV278" s="13" t="s">
        <v>78</v>
      </c>
      <c r="AW278" s="13" t="s">
        <v>31</v>
      </c>
      <c r="AX278" s="13" t="s">
        <v>69</v>
      </c>
      <c r="AY278" s="243" t="s">
        <v>240</v>
      </c>
    </row>
    <row r="279" s="14" customFormat="1">
      <c r="A279" s="14"/>
      <c r="B279" s="244"/>
      <c r="C279" s="245"/>
      <c r="D279" s="234" t="s">
        <v>251</v>
      </c>
      <c r="E279" s="246" t="s">
        <v>19</v>
      </c>
      <c r="F279" s="247" t="s">
        <v>253</v>
      </c>
      <c r="G279" s="245"/>
      <c r="H279" s="248">
        <v>7.0499999999999998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251</v>
      </c>
      <c r="AU279" s="254" t="s">
        <v>78</v>
      </c>
      <c r="AV279" s="14" t="s">
        <v>247</v>
      </c>
      <c r="AW279" s="14" t="s">
        <v>31</v>
      </c>
      <c r="AX279" s="14" t="s">
        <v>76</v>
      </c>
      <c r="AY279" s="254" t="s">
        <v>240</v>
      </c>
    </row>
    <row r="280" s="2" customFormat="1" ht="24.15" customHeight="1">
      <c r="A280" s="40"/>
      <c r="B280" s="41"/>
      <c r="C280" s="276" t="s">
        <v>1298</v>
      </c>
      <c r="D280" s="276" t="s">
        <v>386</v>
      </c>
      <c r="E280" s="277" t="s">
        <v>2410</v>
      </c>
      <c r="F280" s="278" t="s">
        <v>2411</v>
      </c>
      <c r="G280" s="279" t="s">
        <v>245</v>
      </c>
      <c r="H280" s="280">
        <v>8.2170000000000005</v>
      </c>
      <c r="I280" s="281"/>
      <c r="J280" s="282">
        <f>ROUND(I280*H280,2)</f>
        <v>0</v>
      </c>
      <c r="K280" s="278" t="s">
        <v>246</v>
      </c>
      <c r="L280" s="283"/>
      <c r="M280" s="284" t="s">
        <v>19</v>
      </c>
      <c r="N280" s="285" t="s">
        <v>40</v>
      </c>
      <c r="O280" s="86"/>
      <c r="P280" s="223">
        <f>O280*H280</f>
        <v>0</v>
      </c>
      <c r="Q280" s="223">
        <v>0.0054000000000000003</v>
      </c>
      <c r="R280" s="223">
        <f>Q280*H280</f>
        <v>0.044371800000000003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612</v>
      </c>
      <c r="AT280" s="225" t="s">
        <v>386</v>
      </c>
      <c r="AU280" s="225" t="s">
        <v>78</v>
      </c>
      <c r="AY280" s="19" t="s">
        <v>240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355</v>
      </c>
      <c r="BM280" s="225" t="s">
        <v>4453</v>
      </c>
    </row>
    <row r="281" s="13" customFormat="1">
      <c r="A281" s="13"/>
      <c r="B281" s="232"/>
      <c r="C281" s="233"/>
      <c r="D281" s="234" t="s">
        <v>251</v>
      </c>
      <c r="E281" s="233"/>
      <c r="F281" s="236" t="s">
        <v>4454</v>
      </c>
      <c r="G281" s="233"/>
      <c r="H281" s="237">
        <v>8.2170000000000005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4</v>
      </c>
      <c r="AX281" s="13" t="s">
        <v>76</v>
      </c>
      <c r="AY281" s="243" t="s">
        <v>240</v>
      </c>
    </row>
    <row r="282" s="2" customFormat="1" ht="16.5" customHeight="1">
      <c r="A282" s="40"/>
      <c r="B282" s="41"/>
      <c r="C282" s="214" t="s">
        <v>1300</v>
      </c>
      <c r="D282" s="214" t="s">
        <v>242</v>
      </c>
      <c r="E282" s="215" t="s">
        <v>2414</v>
      </c>
      <c r="F282" s="216" t="s">
        <v>2415</v>
      </c>
      <c r="G282" s="217" t="s">
        <v>245</v>
      </c>
      <c r="H282" s="218">
        <v>7.2000000000000002</v>
      </c>
      <c r="I282" s="219"/>
      <c r="J282" s="220">
        <f>ROUND(I282*H282,2)</f>
        <v>0</v>
      </c>
      <c r="K282" s="216" t="s">
        <v>246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0.00040000000000000002</v>
      </c>
      <c r="R282" s="223">
        <f>Q282*H282</f>
        <v>0.0028800000000000002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355</v>
      </c>
      <c r="AT282" s="225" t="s">
        <v>242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355</v>
      </c>
      <c r="BM282" s="225" t="s">
        <v>4455</v>
      </c>
    </row>
    <row r="283" s="2" customFormat="1">
      <c r="A283" s="40"/>
      <c r="B283" s="41"/>
      <c r="C283" s="42"/>
      <c r="D283" s="227" t="s">
        <v>249</v>
      </c>
      <c r="E283" s="42"/>
      <c r="F283" s="228" t="s">
        <v>2417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249</v>
      </c>
      <c r="AU283" s="19" t="s">
        <v>78</v>
      </c>
    </row>
    <row r="284" s="13" customFormat="1">
      <c r="A284" s="13"/>
      <c r="B284" s="232"/>
      <c r="C284" s="233"/>
      <c r="D284" s="234" t="s">
        <v>251</v>
      </c>
      <c r="E284" s="235" t="s">
        <v>19</v>
      </c>
      <c r="F284" s="236" t="s">
        <v>4384</v>
      </c>
      <c r="G284" s="233"/>
      <c r="H284" s="237">
        <v>7.2000000000000002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251</v>
      </c>
      <c r="AU284" s="243" t="s">
        <v>78</v>
      </c>
      <c r="AV284" s="13" t="s">
        <v>78</v>
      </c>
      <c r="AW284" s="13" t="s">
        <v>31</v>
      </c>
      <c r="AX284" s="13" t="s">
        <v>69</v>
      </c>
      <c r="AY284" s="243" t="s">
        <v>240</v>
      </c>
    </row>
    <row r="285" s="14" customFormat="1">
      <c r="A285" s="14"/>
      <c r="B285" s="244"/>
      <c r="C285" s="245"/>
      <c r="D285" s="234" t="s">
        <v>251</v>
      </c>
      <c r="E285" s="246" t="s">
        <v>19</v>
      </c>
      <c r="F285" s="247" t="s">
        <v>253</v>
      </c>
      <c r="G285" s="245"/>
      <c r="H285" s="248">
        <v>7.2000000000000002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251</v>
      </c>
      <c r="AU285" s="254" t="s">
        <v>78</v>
      </c>
      <c r="AV285" s="14" t="s">
        <v>247</v>
      </c>
      <c r="AW285" s="14" t="s">
        <v>31</v>
      </c>
      <c r="AX285" s="14" t="s">
        <v>76</v>
      </c>
      <c r="AY285" s="254" t="s">
        <v>240</v>
      </c>
    </row>
    <row r="286" s="2" customFormat="1" ht="24.15" customHeight="1">
      <c r="A286" s="40"/>
      <c r="B286" s="41"/>
      <c r="C286" s="276" t="s">
        <v>1302</v>
      </c>
      <c r="D286" s="276" t="s">
        <v>386</v>
      </c>
      <c r="E286" s="277" t="s">
        <v>2410</v>
      </c>
      <c r="F286" s="278" t="s">
        <v>2411</v>
      </c>
      <c r="G286" s="279" t="s">
        <v>245</v>
      </c>
      <c r="H286" s="280">
        <v>8.7910000000000004</v>
      </c>
      <c r="I286" s="281"/>
      <c r="J286" s="282">
        <f>ROUND(I286*H286,2)</f>
        <v>0</v>
      </c>
      <c r="K286" s="278" t="s">
        <v>246</v>
      </c>
      <c r="L286" s="283"/>
      <c r="M286" s="284" t="s">
        <v>19</v>
      </c>
      <c r="N286" s="285" t="s">
        <v>40</v>
      </c>
      <c r="O286" s="86"/>
      <c r="P286" s="223">
        <f>O286*H286</f>
        <v>0</v>
      </c>
      <c r="Q286" s="223">
        <v>0.0054000000000000003</v>
      </c>
      <c r="R286" s="223">
        <f>Q286*H286</f>
        <v>0.047471400000000004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612</v>
      </c>
      <c r="AT286" s="225" t="s">
        <v>386</v>
      </c>
      <c r="AU286" s="225" t="s">
        <v>78</v>
      </c>
      <c r="AY286" s="19" t="s">
        <v>240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355</v>
      </c>
      <c r="BM286" s="225" t="s">
        <v>4456</v>
      </c>
    </row>
    <row r="287" s="13" customFormat="1">
      <c r="A287" s="13"/>
      <c r="B287" s="232"/>
      <c r="C287" s="233"/>
      <c r="D287" s="234" t="s">
        <v>251</v>
      </c>
      <c r="E287" s="233"/>
      <c r="F287" s="236" t="s">
        <v>4457</v>
      </c>
      <c r="G287" s="233"/>
      <c r="H287" s="237">
        <v>8.7910000000000004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4</v>
      </c>
      <c r="AX287" s="13" t="s">
        <v>76</v>
      </c>
      <c r="AY287" s="243" t="s">
        <v>240</v>
      </c>
    </row>
    <row r="288" s="2" customFormat="1" ht="24.15" customHeight="1">
      <c r="A288" s="40"/>
      <c r="B288" s="41"/>
      <c r="C288" s="214" t="s">
        <v>1305</v>
      </c>
      <c r="D288" s="214" t="s">
        <v>242</v>
      </c>
      <c r="E288" s="215" t="s">
        <v>2420</v>
      </c>
      <c r="F288" s="216" t="s">
        <v>2421</v>
      </c>
      <c r="G288" s="217" t="s">
        <v>344</v>
      </c>
      <c r="H288" s="218">
        <v>0.10199999999999999</v>
      </c>
      <c r="I288" s="219"/>
      <c r="J288" s="220">
        <f>ROUND(I288*H288,2)</f>
        <v>0</v>
      </c>
      <c r="K288" s="216" t="s">
        <v>246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355</v>
      </c>
      <c r="AT288" s="225" t="s">
        <v>242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355</v>
      </c>
      <c r="BM288" s="225" t="s">
        <v>4458</v>
      </c>
    </row>
    <row r="289" s="2" customFormat="1">
      <c r="A289" s="40"/>
      <c r="B289" s="41"/>
      <c r="C289" s="42"/>
      <c r="D289" s="227" t="s">
        <v>249</v>
      </c>
      <c r="E289" s="42"/>
      <c r="F289" s="228" t="s">
        <v>2423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249</v>
      </c>
      <c r="AU289" s="19" t="s">
        <v>78</v>
      </c>
    </row>
    <row r="290" s="12" customFormat="1" ht="22.8" customHeight="1">
      <c r="A290" s="12"/>
      <c r="B290" s="198"/>
      <c r="C290" s="199"/>
      <c r="D290" s="200" t="s">
        <v>68</v>
      </c>
      <c r="E290" s="212" t="s">
        <v>2424</v>
      </c>
      <c r="F290" s="212" t="s">
        <v>2425</v>
      </c>
      <c r="G290" s="199"/>
      <c r="H290" s="199"/>
      <c r="I290" s="202"/>
      <c r="J290" s="213">
        <f>BK290</f>
        <v>0</v>
      </c>
      <c r="K290" s="199"/>
      <c r="L290" s="204"/>
      <c r="M290" s="205"/>
      <c r="N290" s="206"/>
      <c r="O290" s="206"/>
      <c r="P290" s="207">
        <f>SUM(P291:P293)</f>
        <v>0</v>
      </c>
      <c r="Q290" s="206"/>
      <c r="R290" s="207">
        <f>SUM(R291:R293)</f>
        <v>0</v>
      </c>
      <c r="S290" s="206"/>
      <c r="T290" s="208">
        <f>SUM(T291:T293)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78</v>
      </c>
      <c r="AT290" s="210" t="s">
        <v>68</v>
      </c>
      <c r="AU290" s="210" t="s">
        <v>76</v>
      </c>
      <c r="AY290" s="209" t="s">
        <v>240</v>
      </c>
      <c r="BK290" s="211">
        <f>SUM(BK291:BK293)</f>
        <v>0</v>
      </c>
    </row>
    <row r="291" s="2" customFormat="1" ht="24.15" customHeight="1">
      <c r="A291" s="40"/>
      <c r="B291" s="41"/>
      <c r="C291" s="214" t="s">
        <v>1307</v>
      </c>
      <c r="D291" s="214" t="s">
        <v>242</v>
      </c>
      <c r="E291" s="215" t="s">
        <v>2426</v>
      </c>
      <c r="F291" s="216" t="s">
        <v>4459</v>
      </c>
      <c r="G291" s="217" t="s">
        <v>487</v>
      </c>
      <c r="H291" s="218">
        <v>1</v>
      </c>
      <c r="I291" s="219"/>
      <c r="J291" s="220">
        <f>ROUND(I291*H291,2)</f>
        <v>0</v>
      </c>
      <c r="K291" s="216" t="s">
        <v>19</v>
      </c>
      <c r="L291" s="46"/>
      <c r="M291" s="221" t="s">
        <v>19</v>
      </c>
      <c r="N291" s="222" t="s">
        <v>40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355</v>
      </c>
      <c r="AT291" s="225" t="s">
        <v>242</v>
      </c>
      <c r="AU291" s="225" t="s">
        <v>78</v>
      </c>
      <c r="AY291" s="19" t="s">
        <v>240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355</v>
      </c>
      <c r="BM291" s="225" t="s">
        <v>4460</v>
      </c>
    </row>
    <row r="292" s="2" customFormat="1" ht="24.15" customHeight="1">
      <c r="A292" s="40"/>
      <c r="B292" s="41"/>
      <c r="C292" s="214" t="s">
        <v>1314</v>
      </c>
      <c r="D292" s="214" t="s">
        <v>242</v>
      </c>
      <c r="E292" s="215" t="s">
        <v>2429</v>
      </c>
      <c r="F292" s="216" t="s">
        <v>3865</v>
      </c>
      <c r="G292" s="217" t="s">
        <v>487</v>
      </c>
      <c r="H292" s="218">
        <v>2</v>
      </c>
      <c r="I292" s="219"/>
      <c r="J292" s="220">
        <f>ROUND(I292*H292,2)</f>
        <v>0</v>
      </c>
      <c r="K292" s="216" t="s">
        <v>19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355</v>
      </c>
      <c r="AT292" s="225" t="s">
        <v>242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355</v>
      </c>
      <c r="BM292" s="225" t="s">
        <v>4461</v>
      </c>
    </row>
    <row r="293" s="2" customFormat="1" ht="21.75" customHeight="1">
      <c r="A293" s="40"/>
      <c r="B293" s="41"/>
      <c r="C293" s="214" t="s">
        <v>1320</v>
      </c>
      <c r="D293" s="214" t="s">
        <v>242</v>
      </c>
      <c r="E293" s="215" t="s">
        <v>2432</v>
      </c>
      <c r="F293" s="216" t="s">
        <v>3867</v>
      </c>
      <c r="G293" s="217" t="s">
        <v>487</v>
      </c>
      <c r="H293" s="218">
        <v>1</v>
      </c>
      <c r="I293" s="219"/>
      <c r="J293" s="220">
        <f>ROUND(I293*H293,2)</f>
        <v>0</v>
      </c>
      <c r="K293" s="216" t="s">
        <v>19</v>
      </c>
      <c r="L293" s="46"/>
      <c r="M293" s="291" t="s">
        <v>19</v>
      </c>
      <c r="N293" s="292" t="s">
        <v>40</v>
      </c>
      <c r="O293" s="288"/>
      <c r="P293" s="293">
        <f>O293*H293</f>
        <v>0</v>
      </c>
      <c r="Q293" s="293">
        <v>0</v>
      </c>
      <c r="R293" s="293">
        <f>Q293*H293</f>
        <v>0</v>
      </c>
      <c r="S293" s="293">
        <v>0</v>
      </c>
      <c r="T293" s="29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355</v>
      </c>
      <c r="AT293" s="225" t="s">
        <v>242</v>
      </c>
      <c r="AU293" s="225" t="s">
        <v>78</v>
      </c>
      <c r="AY293" s="19" t="s">
        <v>240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355</v>
      </c>
      <c r="BM293" s="225" t="s">
        <v>4462</v>
      </c>
    </row>
    <row r="294" s="2" customFormat="1" ht="6.96" customHeight="1">
      <c r="A294" s="40"/>
      <c r="B294" s="61"/>
      <c r="C294" s="62"/>
      <c r="D294" s="62"/>
      <c r="E294" s="62"/>
      <c r="F294" s="62"/>
      <c r="G294" s="62"/>
      <c r="H294" s="62"/>
      <c r="I294" s="62"/>
      <c r="J294" s="62"/>
      <c r="K294" s="62"/>
      <c r="L294" s="46"/>
      <c r="M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</row>
  </sheetData>
  <sheetProtection sheet="1" autoFilter="0" formatColumns="0" formatRows="0" objects="1" scenarios="1" spinCount="100000" saltValue="UvUbQZ7YuhhqEzUv8OO/hq9Q1NgXhl3qIWrLaP8ynO4Ht5REThL/1iXmj45uDCCCtBbHDvmuT4W1baVBoenNsg==" hashValue="7jEka+4HKQgAph7bft3iEeTk8BGJ0lAGwCj8/QVRRrauVcBl+5UfEylDBYCD75eOnpnehEGwHfmzu5WkQcAg4w==" algorithmName="SHA-512" password="CC51"/>
  <autoFilter ref="C97:K2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2" r:id="rId1" display="https://podminky.urs.cz/item/CS_URS_2023_01/121151103"/>
    <hyperlink ref="F106" r:id="rId2" display="https://podminky.urs.cz/item/CS_URS_2023_01/132251104"/>
    <hyperlink ref="F110" r:id="rId3" display="https://podminky.urs.cz/item/CS_URS_2023_01/162251102"/>
    <hyperlink ref="F117" r:id="rId4" display="https://podminky.urs.cz/item/CS_URS_2023_01/167151111"/>
    <hyperlink ref="F122" r:id="rId5" display="https://podminky.urs.cz/item/CS_URS_2023_01/171251201"/>
    <hyperlink ref="F127" r:id="rId6" display="https://podminky.urs.cz/item/CS_URS_2023_01/174101101"/>
    <hyperlink ref="F131" r:id="rId7" display="https://podminky.urs.cz/item/CS_URS_2023_01/181351003"/>
    <hyperlink ref="F135" r:id="rId8" display="https://podminky.urs.cz/item/CS_URS_2023_01/181451121"/>
    <hyperlink ref="F140" r:id="rId9" display="https://podminky.urs.cz/item/CS_URS_2023_01/213141131"/>
    <hyperlink ref="F148" r:id="rId10" display="https://podminky.urs.cz/item/CS_URS_2023_01/317121102"/>
    <hyperlink ref="F151" r:id="rId11" display="https://podminky.urs.cz/item/CS_URS_2023_01/411321616"/>
    <hyperlink ref="F155" r:id="rId12" display="https://podminky.urs.cz/item/CS_URS_2023_01/411351011"/>
    <hyperlink ref="F159" r:id="rId13" display="https://podminky.urs.cz/item/CS_URS_2023_01/411351012"/>
    <hyperlink ref="F161" r:id="rId14" display="https://podminky.urs.cz/item/CS_URS_2023_01/411354313"/>
    <hyperlink ref="F165" r:id="rId15" display="https://podminky.urs.cz/item/CS_URS_2023_01/411354314"/>
    <hyperlink ref="F167" r:id="rId16" display="https://podminky.urs.cz/item/CS_URS_2023_01/411361821"/>
    <hyperlink ref="F172" r:id="rId17" display="https://podminky.urs.cz/item/CS_URS_2023_01/631311114"/>
    <hyperlink ref="F176" r:id="rId18" display="https://podminky.urs.cz/item/CS_URS_2023_01/631319011"/>
    <hyperlink ref="F178" r:id="rId19" display="https://podminky.urs.cz/item/CS_URS_2023_01/637211111"/>
    <hyperlink ref="F183" r:id="rId20" display="https://podminky.urs.cz/item/CS_URS_2023_01/850311811"/>
    <hyperlink ref="F187" r:id="rId21" display="https://podminky.urs.cz/item/CS_URS_2023_01/850361819"/>
    <hyperlink ref="F189" r:id="rId22" display="https://podminky.urs.cz/item/CS_URS_2023_01/850391811"/>
    <hyperlink ref="F193" r:id="rId23" display="https://podminky.urs.cz/item/CS_URS_2023_01/850441819"/>
    <hyperlink ref="F195" r:id="rId24" display="https://podminky.urs.cz/item/CS_URS_2023_01/899102211"/>
    <hyperlink ref="F198" r:id="rId25" display="https://podminky.urs.cz/item/CS_URS_2023_01/949101112"/>
    <hyperlink ref="F202" r:id="rId26" display="https://podminky.urs.cz/item/CS_URS_2023_01/952901411"/>
    <hyperlink ref="F206" r:id="rId27" display="https://podminky.urs.cz/item/CS_URS_2023_01/963015121"/>
    <hyperlink ref="F208" r:id="rId28" display="https://podminky.urs.cz/item/CS_URS_2023_01/963051113"/>
    <hyperlink ref="F212" r:id="rId29" display="https://podminky.urs.cz/item/CS_URS_2023_01/971052551"/>
    <hyperlink ref="F216" r:id="rId30" display="https://podminky.urs.cz/item/CS_URS_2023_01/985112111"/>
    <hyperlink ref="F220" r:id="rId31" display="https://podminky.urs.cz/item/CS_URS_2023_01/985112131"/>
    <hyperlink ref="F224" r:id="rId32" display="https://podminky.urs.cz/item/CS_URS_2023_01/985112192"/>
    <hyperlink ref="F226" r:id="rId33" display="https://podminky.urs.cz/item/CS_URS_2023_01/985112193"/>
    <hyperlink ref="F228" r:id="rId34" display="https://podminky.urs.cz/item/CS_URS_2023_01/985131111"/>
    <hyperlink ref="F233" r:id="rId35" display="https://podminky.urs.cz/item/CS_URS_2023_01/985139111"/>
    <hyperlink ref="F235" r:id="rId36" display="https://podminky.urs.cz/item/CS_URS_2023_01/985139112"/>
    <hyperlink ref="F237" r:id="rId37" display="https://podminky.urs.cz/item/CS_URS_2023_01/985311112"/>
    <hyperlink ref="F239" r:id="rId38" display="https://podminky.urs.cz/item/CS_URS_2023_01/985311312"/>
    <hyperlink ref="F241" r:id="rId39" display="https://podminky.urs.cz/item/CS_URS_2023_01/985311911"/>
    <hyperlink ref="F243" r:id="rId40" display="https://podminky.urs.cz/item/CS_URS_2023_01/985311912"/>
    <hyperlink ref="F249" r:id="rId41" display="https://podminky.urs.cz/item/CS_URS_2023_01/997013111"/>
    <hyperlink ref="F251" r:id="rId42" display="https://podminky.urs.cz/item/CS_URS_2023_01/997013501"/>
    <hyperlink ref="F253" r:id="rId43" display="https://podminky.urs.cz/item/CS_URS_2023_01/997013509"/>
    <hyperlink ref="F256" r:id="rId44" display="https://podminky.urs.cz/item/CS_URS_2023_01/997013862"/>
    <hyperlink ref="F259" r:id="rId45" display="https://podminky.urs.cz/item/CS_URS_2023_01/998273102"/>
    <hyperlink ref="F261" r:id="rId46" display="https://podminky.urs.cz/item/CS_URS_2023_01/998273126"/>
    <hyperlink ref="F265" r:id="rId47" display="https://podminky.urs.cz/item/CS_URS_2023_01/711111001"/>
    <hyperlink ref="F271" r:id="rId48" display="https://podminky.urs.cz/item/CS_URS_2023_01/711112001"/>
    <hyperlink ref="F277" r:id="rId49" display="https://podminky.urs.cz/item/CS_URS_2023_01/711141559"/>
    <hyperlink ref="F283" r:id="rId50" display="https://podminky.urs.cz/item/CS_URS_2023_01/711142559"/>
    <hyperlink ref="F289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4463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ROUND((SUM(BE90:BE250)),  2)</f>
        <v>0</v>
      </c>
      <c r="G35" s="40"/>
      <c r="H35" s="40"/>
      <c r="I35" s="159">
        <v>0.20999999999999999</v>
      </c>
      <c r="J35" s="158">
        <f>ROUND(((SUM(BE90:BE250))*I35),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ROUND((SUM(BF90:BF250)),  2)</f>
        <v>0</v>
      </c>
      <c r="G36" s="40"/>
      <c r="H36" s="40"/>
      <c r="I36" s="159">
        <v>0.14999999999999999</v>
      </c>
      <c r="J36" s="158">
        <f>ROUND(((SUM(BF90:BF250))*I36),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ROUND((SUM(BG90:BG250)),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ROUND((SUM(BH90:BH250)),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ROUND((SUM(BI90:BI250)),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IO05.2.006 - Odkalování řadu (kalosvod 10)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J201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J231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J246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4026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IO05.2.006 - Odkalování řadu (kalosvod 10)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28.777704152639998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P92+P201+P231+P246</f>
        <v>0</v>
      </c>
      <c r="Q91" s="206"/>
      <c r="R91" s="207">
        <f>R92+R201+R231+R246</f>
        <v>28.777704152639998</v>
      </c>
      <c r="S91" s="206"/>
      <c r="T91" s="208">
        <f>T92+T201+T231+T246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BK92+BK201+BK231+BK246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SUM(P93:P200)</f>
        <v>0</v>
      </c>
      <c r="Q92" s="206"/>
      <c r="R92" s="207">
        <f>SUM(R93:R200)</f>
        <v>0.017585320000000002</v>
      </c>
      <c r="S92" s="206"/>
      <c r="T92" s="208">
        <f>SUM(T93:T200)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SUM(BK93:BK200)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15.94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4464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1765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3960</v>
      </c>
      <c r="G96" s="233"/>
      <c r="H96" s="237">
        <v>5.9400000000000004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4465</v>
      </c>
      <c r="G97" s="233"/>
      <c r="H97" s="237">
        <v>10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15.94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10.692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4466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3963</v>
      </c>
      <c r="G101" s="233"/>
      <c r="H101" s="237">
        <v>10.692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10.692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76</v>
      </c>
      <c r="AY102" s="254" t="s">
        <v>240</v>
      </c>
    </row>
    <row r="103" s="2" customFormat="1" ht="37.8" customHeight="1">
      <c r="A103" s="40"/>
      <c r="B103" s="41"/>
      <c r="C103" s="214" t="s">
        <v>268</v>
      </c>
      <c r="D103" s="214" t="s">
        <v>242</v>
      </c>
      <c r="E103" s="215" t="s">
        <v>1774</v>
      </c>
      <c r="F103" s="216" t="s">
        <v>1775</v>
      </c>
      <c r="G103" s="217" t="s">
        <v>256</v>
      </c>
      <c r="H103" s="218">
        <v>7.4400000000000004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4467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1777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15" customFormat="1">
      <c r="A105" s="15"/>
      <c r="B105" s="255"/>
      <c r="C105" s="256"/>
      <c r="D105" s="234" t="s">
        <v>251</v>
      </c>
      <c r="E105" s="257" t="s">
        <v>19</v>
      </c>
      <c r="F105" s="258" t="s">
        <v>1778</v>
      </c>
      <c r="G105" s="256"/>
      <c r="H105" s="257" t="s">
        <v>19</v>
      </c>
      <c r="I105" s="259"/>
      <c r="J105" s="256"/>
      <c r="K105" s="256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251</v>
      </c>
      <c r="AU105" s="264" t="s">
        <v>78</v>
      </c>
      <c r="AV105" s="15" t="s">
        <v>76</v>
      </c>
      <c r="AW105" s="15" t="s">
        <v>31</v>
      </c>
      <c r="AX105" s="15" t="s">
        <v>69</v>
      </c>
      <c r="AY105" s="264" t="s">
        <v>240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4468</v>
      </c>
      <c r="G106" s="233"/>
      <c r="H106" s="237">
        <v>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6" customFormat="1">
      <c r="A107" s="16"/>
      <c r="B107" s="265"/>
      <c r="C107" s="266"/>
      <c r="D107" s="234" t="s">
        <v>251</v>
      </c>
      <c r="E107" s="267" t="s">
        <v>19</v>
      </c>
      <c r="F107" s="268" t="s">
        <v>307</v>
      </c>
      <c r="G107" s="266"/>
      <c r="H107" s="269">
        <v>2</v>
      </c>
      <c r="I107" s="270"/>
      <c r="J107" s="266"/>
      <c r="K107" s="266"/>
      <c r="L107" s="271"/>
      <c r="M107" s="272"/>
      <c r="N107" s="273"/>
      <c r="O107" s="273"/>
      <c r="P107" s="273"/>
      <c r="Q107" s="273"/>
      <c r="R107" s="273"/>
      <c r="S107" s="273"/>
      <c r="T107" s="274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T107" s="275" t="s">
        <v>251</v>
      </c>
      <c r="AU107" s="275" t="s">
        <v>78</v>
      </c>
      <c r="AV107" s="16" t="s">
        <v>268</v>
      </c>
      <c r="AW107" s="16" t="s">
        <v>31</v>
      </c>
      <c r="AX107" s="16" t="s">
        <v>69</v>
      </c>
      <c r="AY107" s="275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4469</v>
      </c>
      <c r="G108" s="233"/>
      <c r="H108" s="237">
        <v>1.44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4470</v>
      </c>
      <c r="G109" s="233"/>
      <c r="H109" s="237">
        <v>4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6" customFormat="1">
      <c r="A110" s="16"/>
      <c r="B110" s="265"/>
      <c r="C110" s="266"/>
      <c r="D110" s="234" t="s">
        <v>251</v>
      </c>
      <c r="E110" s="267" t="s">
        <v>19</v>
      </c>
      <c r="F110" s="268" t="s">
        <v>307</v>
      </c>
      <c r="G110" s="266"/>
      <c r="H110" s="269">
        <v>5.4400000000000004</v>
      </c>
      <c r="I110" s="270"/>
      <c r="J110" s="266"/>
      <c r="K110" s="266"/>
      <c r="L110" s="271"/>
      <c r="M110" s="272"/>
      <c r="N110" s="273"/>
      <c r="O110" s="273"/>
      <c r="P110" s="273"/>
      <c r="Q110" s="273"/>
      <c r="R110" s="273"/>
      <c r="S110" s="273"/>
      <c r="T110" s="274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T110" s="275" t="s">
        <v>251</v>
      </c>
      <c r="AU110" s="275" t="s">
        <v>78</v>
      </c>
      <c r="AV110" s="16" t="s">
        <v>268</v>
      </c>
      <c r="AW110" s="16" t="s">
        <v>31</v>
      </c>
      <c r="AX110" s="16" t="s">
        <v>69</v>
      </c>
      <c r="AY110" s="275" t="s">
        <v>240</v>
      </c>
    </row>
    <row r="111" s="14" customFormat="1">
      <c r="A111" s="14"/>
      <c r="B111" s="244"/>
      <c r="C111" s="245"/>
      <c r="D111" s="234" t="s">
        <v>251</v>
      </c>
      <c r="E111" s="246" t="s">
        <v>19</v>
      </c>
      <c r="F111" s="247" t="s">
        <v>253</v>
      </c>
      <c r="G111" s="245"/>
      <c r="H111" s="248">
        <v>7.4400000000000004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251</v>
      </c>
      <c r="AU111" s="254" t="s">
        <v>78</v>
      </c>
      <c r="AV111" s="14" t="s">
        <v>247</v>
      </c>
      <c r="AW111" s="14" t="s">
        <v>31</v>
      </c>
      <c r="AX111" s="14" t="s">
        <v>76</v>
      </c>
      <c r="AY111" s="254" t="s">
        <v>240</v>
      </c>
    </row>
    <row r="112" s="2" customFormat="1" ht="37.8" customHeight="1">
      <c r="A112" s="40"/>
      <c r="B112" s="41"/>
      <c r="C112" s="214" t="s">
        <v>247</v>
      </c>
      <c r="D112" s="214" t="s">
        <v>242</v>
      </c>
      <c r="E112" s="215" t="s">
        <v>1783</v>
      </c>
      <c r="F112" s="216" t="s">
        <v>1784</v>
      </c>
      <c r="G112" s="217" t="s">
        <v>256</v>
      </c>
      <c r="H112" s="218">
        <v>7.4400000000000004</v>
      </c>
      <c r="I112" s="219"/>
      <c r="J112" s="220">
        <f>ROUND(I112*H112,2)</f>
        <v>0</v>
      </c>
      <c r="K112" s="216" t="s">
        <v>246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247</v>
      </c>
      <c r="AT112" s="225" t="s">
        <v>242</v>
      </c>
      <c r="AU112" s="225" t="s">
        <v>78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4471</v>
      </c>
    </row>
    <row r="113" s="2" customFormat="1">
      <c r="A113" s="40"/>
      <c r="B113" s="41"/>
      <c r="C113" s="42"/>
      <c r="D113" s="227" t="s">
        <v>249</v>
      </c>
      <c r="E113" s="42"/>
      <c r="F113" s="228" t="s">
        <v>1786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249</v>
      </c>
      <c r="AU113" s="19" t="s">
        <v>78</v>
      </c>
    </row>
    <row r="114" s="15" customFormat="1">
      <c r="A114" s="15"/>
      <c r="B114" s="255"/>
      <c r="C114" s="256"/>
      <c r="D114" s="234" t="s">
        <v>251</v>
      </c>
      <c r="E114" s="257" t="s">
        <v>19</v>
      </c>
      <c r="F114" s="258" t="s">
        <v>1778</v>
      </c>
      <c r="G114" s="256"/>
      <c r="H114" s="257" t="s">
        <v>19</v>
      </c>
      <c r="I114" s="259"/>
      <c r="J114" s="256"/>
      <c r="K114" s="256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251</v>
      </c>
      <c r="AU114" s="264" t="s">
        <v>78</v>
      </c>
      <c r="AV114" s="15" t="s">
        <v>76</v>
      </c>
      <c r="AW114" s="15" t="s">
        <v>31</v>
      </c>
      <c r="AX114" s="15" t="s">
        <v>69</v>
      </c>
      <c r="AY114" s="264" t="s">
        <v>240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4472</v>
      </c>
      <c r="G115" s="233"/>
      <c r="H115" s="237">
        <v>2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6" customFormat="1">
      <c r="A116" s="16"/>
      <c r="B116" s="265"/>
      <c r="C116" s="266"/>
      <c r="D116" s="234" t="s">
        <v>251</v>
      </c>
      <c r="E116" s="267" t="s">
        <v>19</v>
      </c>
      <c r="F116" s="268" t="s">
        <v>307</v>
      </c>
      <c r="G116" s="266"/>
      <c r="H116" s="269">
        <v>2</v>
      </c>
      <c r="I116" s="270"/>
      <c r="J116" s="266"/>
      <c r="K116" s="266"/>
      <c r="L116" s="271"/>
      <c r="M116" s="272"/>
      <c r="N116" s="273"/>
      <c r="O116" s="273"/>
      <c r="P116" s="273"/>
      <c r="Q116" s="273"/>
      <c r="R116" s="273"/>
      <c r="S116" s="273"/>
      <c r="T116" s="274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75" t="s">
        <v>251</v>
      </c>
      <c r="AU116" s="275" t="s">
        <v>78</v>
      </c>
      <c r="AV116" s="16" t="s">
        <v>268</v>
      </c>
      <c r="AW116" s="16" t="s">
        <v>31</v>
      </c>
      <c r="AX116" s="16" t="s">
        <v>69</v>
      </c>
      <c r="AY116" s="275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4473</v>
      </c>
      <c r="G117" s="233"/>
      <c r="H117" s="237">
        <v>1.44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4474</v>
      </c>
      <c r="G118" s="233"/>
      <c r="H118" s="237">
        <v>4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6" customFormat="1">
      <c r="A119" s="16"/>
      <c r="B119" s="265"/>
      <c r="C119" s="266"/>
      <c r="D119" s="234" t="s">
        <v>251</v>
      </c>
      <c r="E119" s="267" t="s">
        <v>19</v>
      </c>
      <c r="F119" s="268" t="s">
        <v>307</v>
      </c>
      <c r="G119" s="266"/>
      <c r="H119" s="269">
        <v>5.4400000000000004</v>
      </c>
      <c r="I119" s="270"/>
      <c r="J119" s="266"/>
      <c r="K119" s="266"/>
      <c r="L119" s="271"/>
      <c r="M119" s="272"/>
      <c r="N119" s="273"/>
      <c r="O119" s="273"/>
      <c r="P119" s="273"/>
      <c r="Q119" s="273"/>
      <c r="R119" s="273"/>
      <c r="S119" s="273"/>
      <c r="T119" s="274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T119" s="275" t="s">
        <v>251</v>
      </c>
      <c r="AU119" s="275" t="s">
        <v>78</v>
      </c>
      <c r="AV119" s="16" t="s">
        <v>268</v>
      </c>
      <c r="AW119" s="16" t="s">
        <v>31</v>
      </c>
      <c r="AX119" s="16" t="s">
        <v>69</v>
      </c>
      <c r="AY119" s="275" t="s">
        <v>240</v>
      </c>
    </row>
    <row r="120" s="14" customFormat="1">
      <c r="A120" s="14"/>
      <c r="B120" s="244"/>
      <c r="C120" s="245"/>
      <c r="D120" s="234" t="s">
        <v>251</v>
      </c>
      <c r="E120" s="246" t="s">
        <v>19</v>
      </c>
      <c r="F120" s="247" t="s">
        <v>253</v>
      </c>
      <c r="G120" s="245"/>
      <c r="H120" s="248">
        <v>7.4400000000000004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251</v>
      </c>
      <c r="AU120" s="254" t="s">
        <v>78</v>
      </c>
      <c r="AV120" s="14" t="s">
        <v>247</v>
      </c>
      <c r="AW120" s="14" t="s">
        <v>31</v>
      </c>
      <c r="AX120" s="14" t="s">
        <v>76</v>
      </c>
      <c r="AY120" s="254" t="s">
        <v>240</v>
      </c>
    </row>
    <row r="121" s="2" customFormat="1" ht="16.5" customHeight="1">
      <c r="A121" s="40"/>
      <c r="B121" s="41"/>
      <c r="C121" s="214" t="s">
        <v>285</v>
      </c>
      <c r="D121" s="214" t="s">
        <v>242</v>
      </c>
      <c r="E121" s="215" t="s">
        <v>274</v>
      </c>
      <c r="F121" s="216" t="s">
        <v>275</v>
      </c>
      <c r="G121" s="217" t="s">
        <v>245</v>
      </c>
      <c r="H121" s="218">
        <v>17.640000000000001</v>
      </c>
      <c r="I121" s="219"/>
      <c r="J121" s="220">
        <f>ROUND(I121*H121,2)</f>
        <v>0</v>
      </c>
      <c r="K121" s="216" t="s">
        <v>246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0.00069999999999999999</v>
      </c>
      <c r="R121" s="223">
        <f>Q121*H121</f>
        <v>0.012348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4475</v>
      </c>
    </row>
    <row r="122" s="2" customFormat="1">
      <c r="A122" s="40"/>
      <c r="B122" s="41"/>
      <c r="C122" s="42"/>
      <c r="D122" s="227" t="s">
        <v>249</v>
      </c>
      <c r="E122" s="42"/>
      <c r="F122" s="228" t="s">
        <v>277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249</v>
      </c>
      <c r="AU122" s="19" t="s">
        <v>78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3975</v>
      </c>
      <c r="G123" s="233"/>
      <c r="H123" s="237">
        <v>17.640000000000001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17.640000000000001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286</v>
      </c>
      <c r="F125" s="216" t="s">
        <v>287</v>
      </c>
      <c r="G125" s="217" t="s">
        <v>245</v>
      </c>
      <c r="H125" s="218">
        <v>17.640000000000001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4476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289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2" customFormat="1" ht="21.75" customHeight="1">
      <c r="A127" s="40"/>
      <c r="B127" s="41"/>
      <c r="C127" s="214" t="s">
        <v>295</v>
      </c>
      <c r="D127" s="214" t="s">
        <v>242</v>
      </c>
      <c r="E127" s="215" t="s">
        <v>291</v>
      </c>
      <c r="F127" s="216" t="s">
        <v>292</v>
      </c>
      <c r="G127" s="217" t="s">
        <v>256</v>
      </c>
      <c r="H127" s="218">
        <v>10.692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0.00046000000000000001</v>
      </c>
      <c r="R127" s="223">
        <f>Q127*H127</f>
        <v>0.0049183200000000003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4477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294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3963</v>
      </c>
      <c r="G129" s="233"/>
      <c r="H129" s="237">
        <v>10.692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10.692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76</v>
      </c>
      <c r="AY130" s="254" t="s">
        <v>240</v>
      </c>
    </row>
    <row r="131" s="2" customFormat="1" ht="24.15" customHeight="1">
      <c r="A131" s="40"/>
      <c r="B131" s="41"/>
      <c r="C131" s="214" t="s">
        <v>300</v>
      </c>
      <c r="D131" s="214" t="s">
        <v>242</v>
      </c>
      <c r="E131" s="215" t="s">
        <v>296</v>
      </c>
      <c r="F131" s="216" t="s">
        <v>297</v>
      </c>
      <c r="G131" s="217" t="s">
        <v>256</v>
      </c>
      <c r="H131" s="218">
        <v>10.692</v>
      </c>
      <c r="I131" s="219"/>
      <c r="J131" s="220">
        <f>ROUND(I131*H131,2)</f>
        <v>0</v>
      </c>
      <c r="K131" s="216" t="s">
        <v>246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247</v>
      </c>
      <c r="AT131" s="225" t="s">
        <v>242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4478</v>
      </c>
    </row>
    <row r="132" s="2" customFormat="1">
      <c r="A132" s="40"/>
      <c r="B132" s="41"/>
      <c r="C132" s="42"/>
      <c r="D132" s="227" t="s">
        <v>249</v>
      </c>
      <c r="E132" s="42"/>
      <c r="F132" s="228" t="s">
        <v>299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249</v>
      </c>
      <c r="AU132" s="19" t="s">
        <v>78</v>
      </c>
    </row>
    <row r="133" s="2" customFormat="1" ht="37.8" customHeight="1">
      <c r="A133" s="40"/>
      <c r="B133" s="41"/>
      <c r="C133" s="214" t="s">
        <v>309</v>
      </c>
      <c r="D133" s="214" t="s">
        <v>242</v>
      </c>
      <c r="E133" s="215" t="s">
        <v>1801</v>
      </c>
      <c r="F133" s="216" t="s">
        <v>1802</v>
      </c>
      <c r="G133" s="217" t="s">
        <v>256</v>
      </c>
      <c r="H133" s="218">
        <v>18.132000000000001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4479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1804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320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3963</v>
      </c>
      <c r="G136" s="233"/>
      <c r="H136" s="237">
        <v>10.692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1778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4468</v>
      </c>
      <c r="G138" s="233"/>
      <c r="H138" s="237">
        <v>2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6" customFormat="1">
      <c r="A139" s="16"/>
      <c r="B139" s="265"/>
      <c r="C139" s="266"/>
      <c r="D139" s="234" t="s">
        <v>251</v>
      </c>
      <c r="E139" s="267" t="s">
        <v>19</v>
      </c>
      <c r="F139" s="268" t="s">
        <v>307</v>
      </c>
      <c r="G139" s="266"/>
      <c r="H139" s="269">
        <v>12.692</v>
      </c>
      <c r="I139" s="270"/>
      <c r="J139" s="266"/>
      <c r="K139" s="266"/>
      <c r="L139" s="271"/>
      <c r="M139" s="272"/>
      <c r="N139" s="273"/>
      <c r="O139" s="273"/>
      <c r="P139" s="273"/>
      <c r="Q139" s="273"/>
      <c r="R139" s="273"/>
      <c r="S139" s="273"/>
      <c r="T139" s="274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T139" s="275" t="s">
        <v>251</v>
      </c>
      <c r="AU139" s="275" t="s">
        <v>78</v>
      </c>
      <c r="AV139" s="16" t="s">
        <v>268</v>
      </c>
      <c r="AW139" s="16" t="s">
        <v>31</v>
      </c>
      <c r="AX139" s="16" t="s">
        <v>69</v>
      </c>
      <c r="AY139" s="275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4469</v>
      </c>
      <c r="G140" s="233"/>
      <c r="H140" s="237">
        <v>1.44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4470</v>
      </c>
      <c r="G141" s="233"/>
      <c r="H141" s="237">
        <v>4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6" customFormat="1">
      <c r="A142" s="16"/>
      <c r="B142" s="265"/>
      <c r="C142" s="266"/>
      <c r="D142" s="234" t="s">
        <v>251</v>
      </c>
      <c r="E142" s="267" t="s">
        <v>19</v>
      </c>
      <c r="F142" s="268" t="s">
        <v>307</v>
      </c>
      <c r="G142" s="266"/>
      <c r="H142" s="269">
        <v>5.4400000000000004</v>
      </c>
      <c r="I142" s="270"/>
      <c r="J142" s="266"/>
      <c r="K142" s="266"/>
      <c r="L142" s="271"/>
      <c r="M142" s="272"/>
      <c r="N142" s="273"/>
      <c r="O142" s="273"/>
      <c r="P142" s="273"/>
      <c r="Q142" s="273"/>
      <c r="R142" s="273"/>
      <c r="S142" s="273"/>
      <c r="T142" s="274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75" t="s">
        <v>251</v>
      </c>
      <c r="AU142" s="275" t="s">
        <v>78</v>
      </c>
      <c r="AV142" s="16" t="s">
        <v>268</v>
      </c>
      <c r="AW142" s="16" t="s">
        <v>31</v>
      </c>
      <c r="AX142" s="16" t="s">
        <v>69</v>
      </c>
      <c r="AY142" s="275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18.132000000000001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2" customFormat="1" ht="37.8" customHeight="1">
      <c r="A144" s="40"/>
      <c r="B144" s="41"/>
      <c r="C144" s="214" t="s">
        <v>315</v>
      </c>
      <c r="D144" s="214" t="s">
        <v>242</v>
      </c>
      <c r="E144" s="215" t="s">
        <v>1805</v>
      </c>
      <c r="F144" s="216" t="s">
        <v>1806</v>
      </c>
      <c r="G144" s="217" t="s">
        <v>256</v>
      </c>
      <c r="H144" s="218">
        <v>90.659999999999997</v>
      </c>
      <c r="I144" s="219"/>
      <c r="J144" s="220">
        <f>ROUND(I144*H144,2)</f>
        <v>0</v>
      </c>
      <c r="K144" s="216" t="s">
        <v>246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247</v>
      </c>
      <c r="AT144" s="225" t="s">
        <v>242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4480</v>
      </c>
    </row>
    <row r="145" s="2" customFormat="1">
      <c r="A145" s="40"/>
      <c r="B145" s="41"/>
      <c r="C145" s="42"/>
      <c r="D145" s="227" t="s">
        <v>249</v>
      </c>
      <c r="E145" s="42"/>
      <c r="F145" s="228" t="s">
        <v>1808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249</v>
      </c>
      <c r="AU145" s="19" t="s">
        <v>78</v>
      </c>
    </row>
    <row r="146" s="15" customFormat="1">
      <c r="A146" s="15"/>
      <c r="B146" s="255"/>
      <c r="C146" s="256"/>
      <c r="D146" s="234" t="s">
        <v>251</v>
      </c>
      <c r="E146" s="257" t="s">
        <v>19</v>
      </c>
      <c r="F146" s="258" t="s">
        <v>320</v>
      </c>
      <c r="G146" s="256"/>
      <c r="H146" s="257" t="s">
        <v>19</v>
      </c>
      <c r="I146" s="259"/>
      <c r="J146" s="256"/>
      <c r="K146" s="256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251</v>
      </c>
      <c r="AU146" s="264" t="s">
        <v>78</v>
      </c>
      <c r="AV146" s="15" t="s">
        <v>76</v>
      </c>
      <c r="AW146" s="15" t="s">
        <v>31</v>
      </c>
      <c r="AX146" s="15" t="s">
        <v>69</v>
      </c>
      <c r="AY146" s="264" t="s">
        <v>240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3963</v>
      </c>
      <c r="G147" s="233"/>
      <c r="H147" s="237">
        <v>10.692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5" customFormat="1">
      <c r="A148" s="15"/>
      <c r="B148" s="255"/>
      <c r="C148" s="256"/>
      <c r="D148" s="234" t="s">
        <v>251</v>
      </c>
      <c r="E148" s="257" t="s">
        <v>19</v>
      </c>
      <c r="F148" s="258" t="s">
        <v>1778</v>
      </c>
      <c r="G148" s="256"/>
      <c r="H148" s="257" t="s">
        <v>19</v>
      </c>
      <c r="I148" s="259"/>
      <c r="J148" s="256"/>
      <c r="K148" s="256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251</v>
      </c>
      <c r="AU148" s="264" t="s">
        <v>78</v>
      </c>
      <c r="AV148" s="15" t="s">
        <v>76</v>
      </c>
      <c r="AW148" s="15" t="s">
        <v>31</v>
      </c>
      <c r="AX148" s="15" t="s">
        <v>69</v>
      </c>
      <c r="AY148" s="264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4468</v>
      </c>
      <c r="G149" s="233"/>
      <c r="H149" s="237">
        <v>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6" customFormat="1">
      <c r="A150" s="16"/>
      <c r="B150" s="265"/>
      <c r="C150" s="266"/>
      <c r="D150" s="234" t="s">
        <v>251</v>
      </c>
      <c r="E150" s="267" t="s">
        <v>19</v>
      </c>
      <c r="F150" s="268" t="s">
        <v>307</v>
      </c>
      <c r="G150" s="266"/>
      <c r="H150" s="269">
        <v>12.692</v>
      </c>
      <c r="I150" s="270"/>
      <c r="J150" s="266"/>
      <c r="K150" s="266"/>
      <c r="L150" s="271"/>
      <c r="M150" s="272"/>
      <c r="N150" s="273"/>
      <c r="O150" s="273"/>
      <c r="P150" s="273"/>
      <c r="Q150" s="273"/>
      <c r="R150" s="273"/>
      <c r="S150" s="273"/>
      <c r="T150" s="274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75" t="s">
        <v>251</v>
      </c>
      <c r="AU150" s="275" t="s">
        <v>78</v>
      </c>
      <c r="AV150" s="16" t="s">
        <v>268</v>
      </c>
      <c r="AW150" s="16" t="s">
        <v>31</v>
      </c>
      <c r="AX150" s="16" t="s">
        <v>69</v>
      </c>
      <c r="AY150" s="275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4469</v>
      </c>
      <c r="G151" s="233"/>
      <c r="H151" s="237">
        <v>1.44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4470</v>
      </c>
      <c r="G152" s="233"/>
      <c r="H152" s="237">
        <v>4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6" customFormat="1">
      <c r="A153" s="16"/>
      <c r="B153" s="265"/>
      <c r="C153" s="266"/>
      <c r="D153" s="234" t="s">
        <v>251</v>
      </c>
      <c r="E153" s="267" t="s">
        <v>19</v>
      </c>
      <c r="F153" s="268" t="s">
        <v>307</v>
      </c>
      <c r="G153" s="266"/>
      <c r="H153" s="269">
        <v>5.4400000000000004</v>
      </c>
      <c r="I153" s="270"/>
      <c r="J153" s="266"/>
      <c r="K153" s="266"/>
      <c r="L153" s="271"/>
      <c r="M153" s="272"/>
      <c r="N153" s="273"/>
      <c r="O153" s="273"/>
      <c r="P153" s="273"/>
      <c r="Q153" s="273"/>
      <c r="R153" s="273"/>
      <c r="S153" s="273"/>
      <c r="T153" s="274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275" t="s">
        <v>251</v>
      </c>
      <c r="AU153" s="275" t="s">
        <v>78</v>
      </c>
      <c r="AV153" s="16" t="s">
        <v>268</v>
      </c>
      <c r="AW153" s="16" t="s">
        <v>31</v>
      </c>
      <c r="AX153" s="16" t="s">
        <v>69</v>
      </c>
      <c r="AY153" s="275" t="s">
        <v>240</v>
      </c>
    </row>
    <row r="154" s="14" customFormat="1">
      <c r="A154" s="14"/>
      <c r="B154" s="244"/>
      <c r="C154" s="245"/>
      <c r="D154" s="234" t="s">
        <v>251</v>
      </c>
      <c r="E154" s="246" t="s">
        <v>19</v>
      </c>
      <c r="F154" s="247" t="s">
        <v>253</v>
      </c>
      <c r="G154" s="245"/>
      <c r="H154" s="248">
        <v>18.132000000000001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251</v>
      </c>
      <c r="AU154" s="254" t="s">
        <v>78</v>
      </c>
      <c r="AV154" s="14" t="s">
        <v>247</v>
      </c>
      <c r="AW154" s="14" t="s">
        <v>31</v>
      </c>
      <c r="AX154" s="14" t="s">
        <v>76</v>
      </c>
      <c r="AY154" s="254" t="s">
        <v>240</v>
      </c>
    </row>
    <row r="155" s="13" customFormat="1">
      <c r="A155" s="13"/>
      <c r="B155" s="232"/>
      <c r="C155" s="233"/>
      <c r="D155" s="234" t="s">
        <v>251</v>
      </c>
      <c r="E155" s="233"/>
      <c r="F155" s="236" t="s">
        <v>4481</v>
      </c>
      <c r="G155" s="233"/>
      <c r="H155" s="237">
        <v>90.659999999999997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4</v>
      </c>
      <c r="AX155" s="13" t="s">
        <v>76</v>
      </c>
      <c r="AY155" s="243" t="s">
        <v>240</v>
      </c>
    </row>
    <row r="156" s="2" customFormat="1" ht="24.15" customHeight="1">
      <c r="A156" s="40"/>
      <c r="B156" s="41"/>
      <c r="C156" s="214" t="s">
        <v>322</v>
      </c>
      <c r="D156" s="214" t="s">
        <v>242</v>
      </c>
      <c r="E156" s="215" t="s">
        <v>342</v>
      </c>
      <c r="F156" s="216" t="s">
        <v>343</v>
      </c>
      <c r="G156" s="217" t="s">
        <v>344</v>
      </c>
      <c r="H156" s="218">
        <v>36.264000000000003</v>
      </c>
      <c r="I156" s="219"/>
      <c r="J156" s="220">
        <f>ROUND(I156*H156,2)</f>
        <v>0</v>
      </c>
      <c r="K156" s="216" t="s">
        <v>246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4482</v>
      </c>
    </row>
    <row r="157" s="2" customFormat="1">
      <c r="A157" s="40"/>
      <c r="B157" s="41"/>
      <c r="C157" s="42"/>
      <c r="D157" s="227" t="s">
        <v>249</v>
      </c>
      <c r="E157" s="42"/>
      <c r="F157" s="228" t="s">
        <v>346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249</v>
      </c>
      <c r="AU157" s="19" t="s">
        <v>78</v>
      </c>
    </row>
    <row r="158" s="15" customFormat="1">
      <c r="A158" s="15"/>
      <c r="B158" s="255"/>
      <c r="C158" s="256"/>
      <c r="D158" s="234" t="s">
        <v>251</v>
      </c>
      <c r="E158" s="257" t="s">
        <v>19</v>
      </c>
      <c r="F158" s="258" t="s">
        <v>320</v>
      </c>
      <c r="G158" s="256"/>
      <c r="H158" s="257" t="s">
        <v>19</v>
      </c>
      <c r="I158" s="259"/>
      <c r="J158" s="256"/>
      <c r="K158" s="256"/>
      <c r="L158" s="260"/>
      <c r="M158" s="261"/>
      <c r="N158" s="262"/>
      <c r="O158" s="262"/>
      <c r="P158" s="262"/>
      <c r="Q158" s="262"/>
      <c r="R158" s="262"/>
      <c r="S158" s="262"/>
      <c r="T158" s="263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4" t="s">
        <v>251</v>
      </c>
      <c r="AU158" s="264" t="s">
        <v>78</v>
      </c>
      <c r="AV158" s="15" t="s">
        <v>76</v>
      </c>
      <c r="AW158" s="15" t="s">
        <v>31</v>
      </c>
      <c r="AX158" s="15" t="s">
        <v>69</v>
      </c>
      <c r="AY158" s="264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3963</v>
      </c>
      <c r="G159" s="233"/>
      <c r="H159" s="237">
        <v>10.692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6" customFormat="1">
      <c r="A160" s="16"/>
      <c r="B160" s="265"/>
      <c r="C160" s="266"/>
      <c r="D160" s="234" t="s">
        <v>251</v>
      </c>
      <c r="E160" s="267" t="s">
        <v>19</v>
      </c>
      <c r="F160" s="268" t="s">
        <v>307</v>
      </c>
      <c r="G160" s="266"/>
      <c r="H160" s="269">
        <v>10.692</v>
      </c>
      <c r="I160" s="270"/>
      <c r="J160" s="266"/>
      <c r="K160" s="266"/>
      <c r="L160" s="271"/>
      <c r="M160" s="272"/>
      <c r="N160" s="273"/>
      <c r="O160" s="273"/>
      <c r="P160" s="273"/>
      <c r="Q160" s="273"/>
      <c r="R160" s="273"/>
      <c r="S160" s="273"/>
      <c r="T160" s="274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275" t="s">
        <v>251</v>
      </c>
      <c r="AU160" s="275" t="s">
        <v>78</v>
      </c>
      <c r="AV160" s="16" t="s">
        <v>268</v>
      </c>
      <c r="AW160" s="16" t="s">
        <v>31</v>
      </c>
      <c r="AX160" s="16" t="s">
        <v>69</v>
      </c>
      <c r="AY160" s="275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4472</v>
      </c>
      <c r="G161" s="233"/>
      <c r="H161" s="237">
        <v>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4473</v>
      </c>
      <c r="G162" s="233"/>
      <c r="H162" s="237">
        <v>1.44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4474</v>
      </c>
      <c r="G163" s="233"/>
      <c r="H163" s="237">
        <v>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7.4399999999999995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4" customFormat="1">
      <c r="A165" s="14"/>
      <c r="B165" s="244"/>
      <c r="C165" s="245"/>
      <c r="D165" s="234" t="s">
        <v>251</v>
      </c>
      <c r="E165" s="246" t="s">
        <v>19</v>
      </c>
      <c r="F165" s="247" t="s">
        <v>253</v>
      </c>
      <c r="G165" s="245"/>
      <c r="H165" s="248">
        <v>18.131999999999998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251</v>
      </c>
      <c r="AU165" s="254" t="s">
        <v>78</v>
      </c>
      <c r="AV165" s="14" t="s">
        <v>247</v>
      </c>
      <c r="AW165" s="14" t="s">
        <v>31</v>
      </c>
      <c r="AX165" s="14" t="s">
        <v>76</v>
      </c>
      <c r="AY165" s="254" t="s">
        <v>240</v>
      </c>
    </row>
    <row r="166" s="13" customFormat="1">
      <c r="A166" s="13"/>
      <c r="B166" s="232"/>
      <c r="C166" s="233"/>
      <c r="D166" s="234" t="s">
        <v>251</v>
      </c>
      <c r="E166" s="233"/>
      <c r="F166" s="236" t="s">
        <v>4483</v>
      </c>
      <c r="G166" s="233"/>
      <c r="H166" s="237">
        <v>36.264000000000003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4</v>
      </c>
      <c r="AX166" s="13" t="s">
        <v>76</v>
      </c>
      <c r="AY166" s="243" t="s">
        <v>240</v>
      </c>
    </row>
    <row r="167" s="2" customFormat="1" ht="24.15" customHeight="1">
      <c r="A167" s="40"/>
      <c r="B167" s="41"/>
      <c r="C167" s="214" t="s">
        <v>328</v>
      </c>
      <c r="D167" s="214" t="s">
        <v>242</v>
      </c>
      <c r="E167" s="215" t="s">
        <v>1941</v>
      </c>
      <c r="F167" s="216" t="s">
        <v>357</v>
      </c>
      <c r="G167" s="217" t="s">
        <v>256</v>
      </c>
      <c r="H167" s="218">
        <v>6.8310000000000004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4484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1943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13" customFormat="1">
      <c r="A169" s="13"/>
      <c r="B169" s="232"/>
      <c r="C169" s="233"/>
      <c r="D169" s="234" t="s">
        <v>251</v>
      </c>
      <c r="E169" s="235" t="s">
        <v>19</v>
      </c>
      <c r="F169" s="236" t="s">
        <v>3963</v>
      </c>
      <c r="G169" s="233"/>
      <c r="H169" s="237">
        <v>10.692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31</v>
      </c>
      <c r="AX169" s="13" t="s">
        <v>69</v>
      </c>
      <c r="AY169" s="243" t="s">
        <v>240</v>
      </c>
    </row>
    <row r="170" s="16" customFormat="1">
      <c r="A170" s="16"/>
      <c r="B170" s="265"/>
      <c r="C170" s="266"/>
      <c r="D170" s="234" t="s">
        <v>251</v>
      </c>
      <c r="E170" s="267" t="s">
        <v>19</v>
      </c>
      <c r="F170" s="268" t="s">
        <v>307</v>
      </c>
      <c r="G170" s="266"/>
      <c r="H170" s="269">
        <v>10.692</v>
      </c>
      <c r="I170" s="270"/>
      <c r="J170" s="266"/>
      <c r="K170" s="266"/>
      <c r="L170" s="271"/>
      <c r="M170" s="272"/>
      <c r="N170" s="273"/>
      <c r="O170" s="273"/>
      <c r="P170" s="273"/>
      <c r="Q170" s="273"/>
      <c r="R170" s="273"/>
      <c r="S170" s="273"/>
      <c r="T170" s="274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75" t="s">
        <v>251</v>
      </c>
      <c r="AU170" s="275" t="s">
        <v>78</v>
      </c>
      <c r="AV170" s="16" t="s">
        <v>268</v>
      </c>
      <c r="AW170" s="16" t="s">
        <v>31</v>
      </c>
      <c r="AX170" s="16" t="s">
        <v>69</v>
      </c>
      <c r="AY170" s="275" t="s">
        <v>240</v>
      </c>
    </row>
    <row r="171" s="15" customFormat="1">
      <c r="A171" s="15"/>
      <c r="B171" s="255"/>
      <c r="C171" s="256"/>
      <c r="D171" s="234" t="s">
        <v>251</v>
      </c>
      <c r="E171" s="257" t="s">
        <v>19</v>
      </c>
      <c r="F171" s="258" t="s">
        <v>361</v>
      </c>
      <c r="G171" s="256"/>
      <c r="H171" s="257" t="s">
        <v>19</v>
      </c>
      <c r="I171" s="259"/>
      <c r="J171" s="256"/>
      <c r="K171" s="256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251</v>
      </c>
      <c r="AU171" s="264" t="s">
        <v>78</v>
      </c>
      <c r="AV171" s="15" t="s">
        <v>76</v>
      </c>
      <c r="AW171" s="15" t="s">
        <v>31</v>
      </c>
      <c r="AX171" s="15" t="s">
        <v>69</v>
      </c>
      <c r="AY171" s="264" t="s">
        <v>240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3988</v>
      </c>
      <c r="G172" s="233"/>
      <c r="H172" s="237">
        <v>-0.89100000000000001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3989</v>
      </c>
      <c r="G173" s="233"/>
      <c r="H173" s="237">
        <v>-1.1879999999999999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3990</v>
      </c>
      <c r="G174" s="233"/>
      <c r="H174" s="237">
        <v>-1.782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-3.8609999999999998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6.8309999999999995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16.5" customHeight="1">
      <c r="A177" s="40"/>
      <c r="B177" s="41"/>
      <c r="C177" s="276" t="s">
        <v>334</v>
      </c>
      <c r="D177" s="276" t="s">
        <v>386</v>
      </c>
      <c r="E177" s="277" t="s">
        <v>1108</v>
      </c>
      <c r="F177" s="278" t="s">
        <v>1109</v>
      </c>
      <c r="G177" s="279" t="s">
        <v>344</v>
      </c>
      <c r="H177" s="280">
        <v>14.755000000000001</v>
      </c>
      <c r="I177" s="281"/>
      <c r="J177" s="282">
        <f>ROUND(I177*H177,2)</f>
        <v>0</v>
      </c>
      <c r="K177" s="278" t="s">
        <v>246</v>
      </c>
      <c r="L177" s="283"/>
      <c r="M177" s="284" t="s">
        <v>19</v>
      </c>
      <c r="N177" s="285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300</v>
      </c>
      <c r="AT177" s="225" t="s">
        <v>386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4485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3992</v>
      </c>
      <c r="G178" s="233"/>
      <c r="H178" s="237">
        <v>14.755000000000001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14.755000000000001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37.8" customHeight="1">
      <c r="A180" s="40"/>
      <c r="B180" s="41"/>
      <c r="C180" s="214" t="s">
        <v>341</v>
      </c>
      <c r="D180" s="214" t="s">
        <v>242</v>
      </c>
      <c r="E180" s="215" t="s">
        <v>372</v>
      </c>
      <c r="F180" s="216" t="s">
        <v>373</v>
      </c>
      <c r="G180" s="217" t="s">
        <v>256</v>
      </c>
      <c r="H180" s="218">
        <v>1.4099999999999999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4486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375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3994</v>
      </c>
      <c r="G182" s="233"/>
      <c r="H182" s="237">
        <v>1.4099999999999999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1.4099999999999999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16.5" customHeight="1">
      <c r="A184" s="40"/>
      <c r="B184" s="41"/>
      <c r="C184" s="276" t="s">
        <v>8</v>
      </c>
      <c r="D184" s="276" t="s">
        <v>386</v>
      </c>
      <c r="E184" s="277" t="s">
        <v>2071</v>
      </c>
      <c r="F184" s="278" t="s">
        <v>2072</v>
      </c>
      <c r="G184" s="279" t="s">
        <v>344</v>
      </c>
      <c r="H184" s="280">
        <v>3.0459999999999998</v>
      </c>
      <c r="I184" s="281"/>
      <c r="J184" s="282">
        <f>ROUND(I184*H184,2)</f>
        <v>0</v>
      </c>
      <c r="K184" s="278" t="s">
        <v>246</v>
      </c>
      <c r="L184" s="283"/>
      <c r="M184" s="284" t="s">
        <v>19</v>
      </c>
      <c r="N184" s="285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300</v>
      </c>
      <c r="AT184" s="225" t="s">
        <v>386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4487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3996</v>
      </c>
      <c r="G185" s="233"/>
      <c r="H185" s="237">
        <v>3.0459999999999998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4" customFormat="1">
      <c r="A186" s="14"/>
      <c r="B186" s="244"/>
      <c r="C186" s="245"/>
      <c r="D186" s="234" t="s">
        <v>251</v>
      </c>
      <c r="E186" s="246" t="s">
        <v>19</v>
      </c>
      <c r="F186" s="247" t="s">
        <v>253</v>
      </c>
      <c r="G186" s="245"/>
      <c r="H186" s="248">
        <v>3.0459999999999998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251</v>
      </c>
      <c r="AU186" s="254" t="s">
        <v>78</v>
      </c>
      <c r="AV186" s="14" t="s">
        <v>247</v>
      </c>
      <c r="AW186" s="14" t="s">
        <v>31</v>
      </c>
      <c r="AX186" s="14" t="s">
        <v>76</v>
      </c>
      <c r="AY186" s="254" t="s">
        <v>240</v>
      </c>
    </row>
    <row r="187" s="2" customFormat="1" ht="24.15" customHeight="1">
      <c r="A187" s="40"/>
      <c r="B187" s="41"/>
      <c r="C187" s="214" t="s">
        <v>355</v>
      </c>
      <c r="D187" s="214" t="s">
        <v>242</v>
      </c>
      <c r="E187" s="215" t="s">
        <v>398</v>
      </c>
      <c r="F187" s="216" t="s">
        <v>399</v>
      </c>
      <c r="G187" s="217" t="s">
        <v>245</v>
      </c>
      <c r="H187" s="218">
        <v>15.94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4488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401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15" customFormat="1">
      <c r="A189" s="15"/>
      <c r="B189" s="255"/>
      <c r="C189" s="256"/>
      <c r="D189" s="234" t="s">
        <v>251</v>
      </c>
      <c r="E189" s="257" t="s">
        <v>19</v>
      </c>
      <c r="F189" s="258" t="s">
        <v>1842</v>
      </c>
      <c r="G189" s="256"/>
      <c r="H189" s="257" t="s">
        <v>19</v>
      </c>
      <c r="I189" s="259"/>
      <c r="J189" s="256"/>
      <c r="K189" s="256"/>
      <c r="L189" s="260"/>
      <c r="M189" s="261"/>
      <c r="N189" s="262"/>
      <c r="O189" s="262"/>
      <c r="P189" s="262"/>
      <c r="Q189" s="262"/>
      <c r="R189" s="262"/>
      <c r="S189" s="262"/>
      <c r="T189" s="263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4" t="s">
        <v>251</v>
      </c>
      <c r="AU189" s="264" t="s">
        <v>78</v>
      </c>
      <c r="AV189" s="15" t="s">
        <v>76</v>
      </c>
      <c r="AW189" s="15" t="s">
        <v>31</v>
      </c>
      <c r="AX189" s="15" t="s">
        <v>69</v>
      </c>
      <c r="AY189" s="264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3960</v>
      </c>
      <c r="G190" s="233"/>
      <c r="H190" s="237">
        <v>5.9400000000000004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4465</v>
      </c>
      <c r="G191" s="233"/>
      <c r="H191" s="237">
        <v>10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15.940000000000001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4.15" customHeight="1">
      <c r="A193" s="40"/>
      <c r="B193" s="41"/>
      <c r="C193" s="214" t="s">
        <v>371</v>
      </c>
      <c r="D193" s="214" t="s">
        <v>242</v>
      </c>
      <c r="E193" s="215" t="s">
        <v>402</v>
      </c>
      <c r="F193" s="216" t="s">
        <v>403</v>
      </c>
      <c r="G193" s="217" t="s">
        <v>245</v>
      </c>
      <c r="H193" s="218">
        <v>15.94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4489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405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2" customFormat="1" ht="16.5" customHeight="1">
      <c r="A195" s="40"/>
      <c r="B195" s="41"/>
      <c r="C195" s="276" t="s">
        <v>385</v>
      </c>
      <c r="D195" s="276" t="s">
        <v>386</v>
      </c>
      <c r="E195" s="277" t="s">
        <v>407</v>
      </c>
      <c r="F195" s="278" t="s">
        <v>408</v>
      </c>
      <c r="G195" s="279" t="s">
        <v>409</v>
      </c>
      <c r="H195" s="280">
        <v>0.31900000000000001</v>
      </c>
      <c r="I195" s="281"/>
      <c r="J195" s="282">
        <f>ROUND(I195*H195,2)</f>
        <v>0</v>
      </c>
      <c r="K195" s="278" t="s">
        <v>246</v>
      </c>
      <c r="L195" s="283"/>
      <c r="M195" s="284" t="s">
        <v>19</v>
      </c>
      <c r="N195" s="285" t="s">
        <v>40</v>
      </c>
      <c r="O195" s="86"/>
      <c r="P195" s="223">
        <f>O195*H195</f>
        <v>0</v>
      </c>
      <c r="Q195" s="223">
        <v>0.001</v>
      </c>
      <c r="R195" s="223">
        <f>Q195*H195</f>
        <v>0.000319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300</v>
      </c>
      <c r="AT195" s="225" t="s">
        <v>386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4490</v>
      </c>
    </row>
    <row r="196" s="13" customFormat="1">
      <c r="A196" s="13"/>
      <c r="B196" s="232"/>
      <c r="C196" s="233"/>
      <c r="D196" s="234" t="s">
        <v>251</v>
      </c>
      <c r="E196" s="233"/>
      <c r="F196" s="236" t="s">
        <v>4491</v>
      </c>
      <c r="G196" s="233"/>
      <c r="H196" s="237">
        <v>0.31900000000000001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4</v>
      </c>
      <c r="AX196" s="13" t="s">
        <v>76</v>
      </c>
      <c r="AY196" s="243" t="s">
        <v>240</v>
      </c>
    </row>
    <row r="197" s="2" customFormat="1" ht="21.75" customHeight="1">
      <c r="A197" s="40"/>
      <c r="B197" s="41"/>
      <c r="C197" s="214" t="s">
        <v>391</v>
      </c>
      <c r="D197" s="214" t="s">
        <v>242</v>
      </c>
      <c r="E197" s="215" t="s">
        <v>1846</v>
      </c>
      <c r="F197" s="216" t="s">
        <v>1847</v>
      </c>
      <c r="G197" s="217" t="s">
        <v>245</v>
      </c>
      <c r="H197" s="218">
        <v>10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4492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1849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4465</v>
      </c>
      <c r="G199" s="233"/>
      <c r="H199" s="237">
        <v>10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10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12" customFormat="1" ht="22.8" customHeight="1">
      <c r="A201" s="12"/>
      <c r="B201" s="198"/>
      <c r="C201" s="199"/>
      <c r="D201" s="200" t="s">
        <v>68</v>
      </c>
      <c r="E201" s="212" t="s">
        <v>247</v>
      </c>
      <c r="F201" s="212" t="s">
        <v>412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SUM(P202:P230)</f>
        <v>0</v>
      </c>
      <c r="Q201" s="206"/>
      <c r="R201" s="207">
        <f>SUM(R202:R230)</f>
        <v>16.589430672639999</v>
      </c>
      <c r="S201" s="206"/>
      <c r="T201" s="208">
        <f>SUM(T202:T230)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76</v>
      </c>
      <c r="AT201" s="210" t="s">
        <v>68</v>
      </c>
      <c r="AU201" s="210" t="s">
        <v>76</v>
      </c>
      <c r="AY201" s="209" t="s">
        <v>240</v>
      </c>
      <c r="BK201" s="211">
        <f>SUM(BK202:BK230)</f>
        <v>0</v>
      </c>
    </row>
    <row r="202" s="2" customFormat="1" ht="16.5" customHeight="1">
      <c r="A202" s="40"/>
      <c r="B202" s="41"/>
      <c r="C202" s="214" t="s">
        <v>397</v>
      </c>
      <c r="D202" s="214" t="s">
        <v>242</v>
      </c>
      <c r="E202" s="215" t="s">
        <v>414</v>
      </c>
      <c r="F202" s="216" t="s">
        <v>415</v>
      </c>
      <c r="G202" s="217" t="s">
        <v>256</v>
      </c>
      <c r="H202" s="218">
        <v>2.0790000000000002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4493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417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4003</v>
      </c>
      <c r="G204" s="233"/>
      <c r="H204" s="237">
        <v>0.89100000000000001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4004</v>
      </c>
      <c r="G205" s="233"/>
      <c r="H205" s="237">
        <v>1.1879999999999999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4" customFormat="1">
      <c r="A206" s="14"/>
      <c r="B206" s="244"/>
      <c r="C206" s="245"/>
      <c r="D206" s="234" t="s">
        <v>251</v>
      </c>
      <c r="E206" s="246" t="s">
        <v>19</v>
      </c>
      <c r="F206" s="247" t="s">
        <v>253</v>
      </c>
      <c r="G206" s="245"/>
      <c r="H206" s="248">
        <v>2.0790000000000002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251</v>
      </c>
      <c r="AU206" s="254" t="s">
        <v>78</v>
      </c>
      <c r="AV206" s="14" t="s">
        <v>247</v>
      </c>
      <c r="AW206" s="14" t="s">
        <v>31</v>
      </c>
      <c r="AX206" s="14" t="s">
        <v>76</v>
      </c>
      <c r="AY206" s="254" t="s">
        <v>240</v>
      </c>
    </row>
    <row r="207" s="2" customFormat="1" ht="16.5" customHeight="1">
      <c r="A207" s="40"/>
      <c r="B207" s="41"/>
      <c r="C207" s="214" t="s">
        <v>7</v>
      </c>
      <c r="D207" s="214" t="s">
        <v>242</v>
      </c>
      <c r="E207" s="215" t="s">
        <v>1859</v>
      </c>
      <c r="F207" s="216" t="s">
        <v>1860</v>
      </c>
      <c r="G207" s="217" t="s">
        <v>245</v>
      </c>
      <c r="H207" s="218">
        <v>20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0.20266000000000001</v>
      </c>
      <c r="R207" s="223">
        <f>Q207*H207</f>
        <v>4.0532000000000004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4494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1862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4495</v>
      </c>
      <c r="G209" s="233"/>
      <c r="H209" s="237">
        <v>20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20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4.15" customHeight="1">
      <c r="A211" s="40"/>
      <c r="B211" s="41"/>
      <c r="C211" s="214" t="s">
        <v>406</v>
      </c>
      <c r="D211" s="214" t="s">
        <v>242</v>
      </c>
      <c r="E211" s="215" t="s">
        <v>2085</v>
      </c>
      <c r="F211" s="216" t="s">
        <v>2086</v>
      </c>
      <c r="G211" s="217" t="s">
        <v>256</v>
      </c>
      <c r="H211" s="218">
        <v>0.071999999999999995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4496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2088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4008</v>
      </c>
      <c r="G213" s="233"/>
      <c r="H213" s="237">
        <v>0.071999999999999995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0.071999999999999995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24.15" customHeight="1">
      <c r="A215" s="40"/>
      <c r="B215" s="41"/>
      <c r="C215" s="214" t="s">
        <v>413</v>
      </c>
      <c r="D215" s="214" t="s">
        <v>242</v>
      </c>
      <c r="E215" s="215" t="s">
        <v>2090</v>
      </c>
      <c r="F215" s="216" t="s">
        <v>2091</v>
      </c>
      <c r="G215" s="217" t="s">
        <v>245</v>
      </c>
      <c r="H215" s="218">
        <v>0.57599999999999996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0.0063171399999999997</v>
      </c>
      <c r="R215" s="223">
        <f>Q215*H215</f>
        <v>0.0036386726399999995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4497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2093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4010</v>
      </c>
      <c r="G217" s="233"/>
      <c r="H217" s="237">
        <v>0.57599999999999996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0.57599999999999996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427</v>
      </c>
      <c r="D219" s="214" t="s">
        <v>242</v>
      </c>
      <c r="E219" s="215" t="s">
        <v>1864</v>
      </c>
      <c r="F219" s="216" t="s">
        <v>1865</v>
      </c>
      <c r="G219" s="217" t="s">
        <v>256</v>
      </c>
      <c r="H219" s="218">
        <v>1.44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1.9967999999999999</v>
      </c>
      <c r="R219" s="223">
        <f>Q219*H219</f>
        <v>2.8753919999999997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4498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1867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4499</v>
      </c>
      <c r="G221" s="233"/>
      <c r="H221" s="237">
        <v>1.44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1.44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434</v>
      </c>
      <c r="D223" s="214" t="s">
        <v>242</v>
      </c>
      <c r="E223" s="215" t="s">
        <v>1869</v>
      </c>
      <c r="F223" s="216" t="s">
        <v>1870</v>
      </c>
      <c r="G223" s="217" t="s">
        <v>256</v>
      </c>
      <c r="H223" s="218">
        <v>4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2.4142999999999999</v>
      </c>
      <c r="R223" s="223">
        <f>Q223*H223</f>
        <v>9.6571999999999996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4500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1872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4501</v>
      </c>
      <c r="G225" s="233"/>
      <c r="H225" s="237">
        <v>4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4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2" customFormat="1" ht="16.5" customHeight="1">
      <c r="A227" s="40"/>
      <c r="B227" s="41"/>
      <c r="C227" s="214" t="s">
        <v>440</v>
      </c>
      <c r="D227" s="214" t="s">
        <v>242</v>
      </c>
      <c r="E227" s="215" t="s">
        <v>1874</v>
      </c>
      <c r="F227" s="216" t="s">
        <v>1875</v>
      </c>
      <c r="G227" s="217" t="s">
        <v>245</v>
      </c>
      <c r="H227" s="218">
        <v>10</v>
      </c>
      <c r="I227" s="219"/>
      <c r="J227" s="220">
        <f>ROUND(I227*H227,2)</f>
        <v>0</v>
      </c>
      <c r="K227" s="216" t="s">
        <v>246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4502</v>
      </c>
    </row>
    <row r="228" s="2" customFormat="1">
      <c r="A228" s="40"/>
      <c r="B228" s="41"/>
      <c r="C228" s="42"/>
      <c r="D228" s="227" t="s">
        <v>249</v>
      </c>
      <c r="E228" s="42"/>
      <c r="F228" s="228" t="s">
        <v>1877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249</v>
      </c>
      <c r="AU228" s="19" t="s">
        <v>78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4503</v>
      </c>
      <c r="G229" s="233"/>
      <c r="H229" s="237">
        <v>10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10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12" customFormat="1" ht="22.8" customHeight="1">
      <c r="A231" s="12"/>
      <c r="B231" s="198"/>
      <c r="C231" s="199"/>
      <c r="D231" s="200" t="s">
        <v>68</v>
      </c>
      <c r="E231" s="212" t="s">
        <v>300</v>
      </c>
      <c r="F231" s="212" t="s">
        <v>426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SUM(P232:P245)</f>
        <v>0</v>
      </c>
      <c r="Q231" s="206"/>
      <c r="R231" s="207">
        <f>SUM(R232:R245)</f>
        <v>12.170688159999999</v>
      </c>
      <c r="S231" s="206"/>
      <c r="T231" s="208">
        <f>SUM(T232:T245)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76</v>
      </c>
      <c r="AT231" s="210" t="s">
        <v>68</v>
      </c>
      <c r="AU231" s="210" t="s">
        <v>76</v>
      </c>
      <c r="AY231" s="209" t="s">
        <v>240</v>
      </c>
      <c r="BK231" s="211">
        <f>SUM(BK232:BK245)</f>
        <v>0</v>
      </c>
    </row>
    <row r="232" s="2" customFormat="1" ht="24.15" customHeight="1">
      <c r="A232" s="40"/>
      <c r="B232" s="41"/>
      <c r="C232" s="214" t="s">
        <v>445</v>
      </c>
      <c r="D232" s="214" t="s">
        <v>242</v>
      </c>
      <c r="E232" s="215" t="s">
        <v>2101</v>
      </c>
      <c r="F232" s="216" t="s">
        <v>2102</v>
      </c>
      <c r="G232" s="217" t="s">
        <v>256</v>
      </c>
      <c r="H232" s="218">
        <v>0.36799999999999999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2.5018699999999998</v>
      </c>
      <c r="R232" s="223">
        <f>Q232*H232</f>
        <v>0.92068815999999987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4504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2104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4018</v>
      </c>
      <c r="G234" s="233"/>
      <c r="H234" s="237">
        <v>0.36799999999999999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0.36799999999999999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2" customFormat="1" ht="24.15" customHeight="1">
      <c r="A236" s="40"/>
      <c r="B236" s="41"/>
      <c r="C236" s="214" t="s">
        <v>450</v>
      </c>
      <c r="D236" s="214" t="s">
        <v>242</v>
      </c>
      <c r="E236" s="215" t="s">
        <v>2106</v>
      </c>
      <c r="F236" s="216" t="s">
        <v>2107</v>
      </c>
      <c r="G236" s="217" t="s">
        <v>487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3.75</v>
      </c>
      <c r="R236" s="223">
        <f>Q236*H236</f>
        <v>3.75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4505</v>
      </c>
    </row>
    <row r="237" s="2" customFormat="1">
      <c r="A237" s="40"/>
      <c r="B237" s="41"/>
      <c r="C237" s="42"/>
      <c r="D237" s="234" t="s">
        <v>504</v>
      </c>
      <c r="E237" s="42"/>
      <c r="F237" s="290" t="s">
        <v>2109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504</v>
      </c>
      <c r="AU237" s="19" t="s">
        <v>78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4020</v>
      </c>
      <c r="G238" s="233"/>
      <c r="H238" s="237">
        <v>1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1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24.15" customHeight="1">
      <c r="A240" s="40"/>
      <c r="B240" s="41"/>
      <c r="C240" s="214" t="s">
        <v>456</v>
      </c>
      <c r="D240" s="214" t="s">
        <v>242</v>
      </c>
      <c r="E240" s="215" t="s">
        <v>657</v>
      </c>
      <c r="F240" s="216" t="s">
        <v>2111</v>
      </c>
      <c r="G240" s="217" t="s">
        <v>487</v>
      </c>
      <c r="H240" s="218">
        <v>1</v>
      </c>
      <c r="I240" s="219"/>
      <c r="J240" s="220">
        <f>ROUND(I240*H240,2)</f>
        <v>0</v>
      </c>
      <c r="K240" s="216" t="s">
        <v>19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3.75</v>
      </c>
      <c r="R240" s="223">
        <f>Q240*H240</f>
        <v>3.75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4506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4020</v>
      </c>
      <c r="G241" s="233"/>
      <c r="H241" s="237">
        <v>1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1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24.15" customHeight="1">
      <c r="A243" s="40"/>
      <c r="B243" s="41"/>
      <c r="C243" s="214" t="s">
        <v>463</v>
      </c>
      <c r="D243" s="214" t="s">
        <v>242</v>
      </c>
      <c r="E243" s="215" t="s">
        <v>2113</v>
      </c>
      <c r="F243" s="216" t="s">
        <v>2114</v>
      </c>
      <c r="G243" s="217" t="s">
        <v>487</v>
      </c>
      <c r="H243" s="218">
        <v>1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3.75</v>
      </c>
      <c r="R243" s="223">
        <f>Q243*H243</f>
        <v>3.75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4507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4023</v>
      </c>
      <c r="G244" s="233"/>
      <c r="H244" s="237">
        <v>1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1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461</v>
      </c>
      <c r="F246" s="212" t="s">
        <v>462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SUM(P247:P250)</f>
        <v>0</v>
      </c>
      <c r="Q246" s="206"/>
      <c r="R246" s="207">
        <f>SUM(R247:R250)</f>
        <v>0</v>
      </c>
      <c r="S246" s="206"/>
      <c r="T246" s="208">
        <f>SUM(T247:T250)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SUM(BK247:BK250)</f>
        <v>0</v>
      </c>
    </row>
    <row r="247" s="2" customFormat="1" ht="24.15" customHeight="1">
      <c r="A247" s="40"/>
      <c r="B247" s="41"/>
      <c r="C247" s="214" t="s">
        <v>468</v>
      </c>
      <c r="D247" s="214" t="s">
        <v>242</v>
      </c>
      <c r="E247" s="215" t="s">
        <v>464</v>
      </c>
      <c r="F247" s="216" t="s">
        <v>465</v>
      </c>
      <c r="G247" s="217" t="s">
        <v>344</v>
      </c>
      <c r="H247" s="218">
        <v>28.777999999999999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4508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467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2" customFormat="1" ht="24.15" customHeight="1">
      <c r="A249" s="40"/>
      <c r="B249" s="41"/>
      <c r="C249" s="214" t="s">
        <v>612</v>
      </c>
      <c r="D249" s="214" t="s">
        <v>242</v>
      </c>
      <c r="E249" s="215" t="s">
        <v>469</v>
      </c>
      <c r="F249" s="216" t="s">
        <v>470</v>
      </c>
      <c r="G249" s="217" t="s">
        <v>344</v>
      </c>
      <c r="H249" s="218">
        <v>28.777999999999999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4509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472</v>
      </c>
      <c r="G250" s="42"/>
      <c r="H250" s="42"/>
      <c r="I250" s="229"/>
      <c r="J250" s="42"/>
      <c r="K250" s="42"/>
      <c r="L250" s="46"/>
      <c r="M250" s="286"/>
      <c r="N250" s="287"/>
      <c r="O250" s="288"/>
      <c r="P250" s="288"/>
      <c r="Q250" s="288"/>
      <c r="R250" s="288"/>
      <c r="S250" s="288"/>
      <c r="T250" s="289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2" customFormat="1" ht="6.96" customHeight="1">
      <c r="A251" s="40"/>
      <c r="B251" s="61"/>
      <c r="C251" s="62"/>
      <c r="D251" s="62"/>
      <c r="E251" s="62"/>
      <c r="F251" s="62"/>
      <c r="G251" s="62"/>
      <c r="H251" s="62"/>
      <c r="I251" s="62"/>
      <c r="J251" s="62"/>
      <c r="K251" s="62"/>
      <c r="L251" s="46"/>
      <c r="M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</row>
  </sheetData>
  <sheetProtection sheet="1" autoFilter="0" formatColumns="0" formatRows="0" objects="1" scenarios="1" spinCount="100000" saltValue="evh7rQa2k3w0WljtTClxEl/AM5rsVyta1+2k436vhB4RBICUraUYGTGAL6J3C7k8EhHMXq5l6Y2WRjjejIyRdA==" hashValue="19hA9Ax/E9e5dYbZzp0VOGE2OGDZShrazY5PL5wlH/Bw7gnxAkvHfjRoGzUA2DpFGsofVSHDS5VTDxBdBI5Q3Q==" algorithmName="SHA-512" password="CC51"/>
  <autoFilter ref="C89:K2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4" r:id="rId3" display="https://podminky.urs.cz/item/CS_URS_2023_01/132251401"/>
    <hyperlink ref="F113" r:id="rId4" display="https://podminky.urs.cz/item/CS_URS_2023_01/132351401"/>
    <hyperlink ref="F122" r:id="rId5" display="https://podminky.urs.cz/item/CS_URS_2023_01/151101201"/>
    <hyperlink ref="F126" r:id="rId6" display="https://podminky.urs.cz/item/CS_URS_2023_01/151101211"/>
    <hyperlink ref="F128" r:id="rId7" display="https://podminky.urs.cz/item/CS_URS_2023_01/151101301"/>
    <hyperlink ref="F132" r:id="rId8" display="https://podminky.urs.cz/item/CS_URS_2023_01/151101311"/>
    <hyperlink ref="F134" r:id="rId9" display="https://podminky.urs.cz/item/CS_URS_2023_01/162751117"/>
    <hyperlink ref="F145" r:id="rId10" display="https://podminky.urs.cz/item/CS_URS_2023_01/162751119"/>
    <hyperlink ref="F157" r:id="rId11" display="https://podminky.urs.cz/item/CS_URS_2023_01/171201231"/>
    <hyperlink ref="F168" r:id="rId12" display="https://podminky.urs.cz/item/CS_URS_2023_01/174151101"/>
    <hyperlink ref="F181" r:id="rId13" display="https://podminky.urs.cz/item/CS_URS_2023_01/175151101"/>
    <hyperlink ref="F188" r:id="rId14" display="https://podminky.urs.cz/item/CS_URS_2023_01/181351003"/>
    <hyperlink ref="F194" r:id="rId15" display="https://podminky.urs.cz/item/CS_URS_2023_01/181451121"/>
    <hyperlink ref="F198" r:id="rId16" display="https://podminky.urs.cz/item/CS_URS_2023_01/181951112"/>
    <hyperlink ref="F203" r:id="rId17" display="https://podminky.urs.cz/item/CS_URS_2023_01/451541111"/>
    <hyperlink ref="F208" r:id="rId18" display="https://podminky.urs.cz/item/CS_URS_2023_01/451561111"/>
    <hyperlink ref="F212" r:id="rId19" display="https://podminky.urs.cz/item/CS_URS_2023_01/452311172"/>
    <hyperlink ref="F216" r:id="rId20" display="https://podminky.urs.cz/item/CS_URS_2023_01/452351101"/>
    <hyperlink ref="F220" r:id="rId21" display="https://podminky.urs.cz/item/CS_URS_2023_01/461211711"/>
    <hyperlink ref="F224" r:id="rId22" display="https://podminky.urs.cz/item/CS_URS_2023_01/463212121"/>
    <hyperlink ref="F228" r:id="rId23" display="https://podminky.urs.cz/item/CS_URS_2023_01/463212191"/>
    <hyperlink ref="F233" r:id="rId24" display="https://podminky.urs.cz/item/CS_URS_2023_01/899633241"/>
    <hyperlink ref="F248" r:id="rId25" display="https://podminky.urs.cz/item/CS_URS_2023_01/998273102"/>
    <hyperlink ref="F250" r:id="rId26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7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4510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4511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ROUND((SUM(BE93:BE391)),  2)</f>
        <v>0</v>
      </c>
      <c r="G35" s="40"/>
      <c r="H35" s="40"/>
      <c r="I35" s="159">
        <v>0.20999999999999999</v>
      </c>
      <c r="J35" s="158">
        <f>ROUND(((SUM(BE93:BE391))*I35),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ROUND((SUM(BF93:BF391)),  2)</f>
        <v>0</v>
      </c>
      <c r="G36" s="40"/>
      <c r="H36" s="40"/>
      <c r="I36" s="159">
        <v>0.14999999999999999</v>
      </c>
      <c r="J36" s="158">
        <f>ROUND(((SUM(BF93:BF391))*I36),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ROUND((SUM(BG93:BG391)),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ROUND((SUM(BH93:BH391)),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ROUND((SUM(BI93:BI391)),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4510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J308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J320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J341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925</v>
      </c>
      <c r="E69" s="184"/>
      <c r="F69" s="184"/>
      <c r="G69" s="184"/>
      <c r="H69" s="184"/>
      <c r="I69" s="184"/>
      <c r="J69" s="185">
        <f>J349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223</v>
      </c>
      <c r="E70" s="184"/>
      <c r="F70" s="184"/>
      <c r="G70" s="184"/>
      <c r="H70" s="184"/>
      <c r="I70" s="184"/>
      <c r="J70" s="185">
        <f>J362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</v>
      </c>
      <c r="E71" s="184"/>
      <c r="F71" s="184"/>
      <c r="G71" s="184"/>
      <c r="H71" s="184"/>
      <c r="I71" s="184"/>
      <c r="J71" s="185">
        <f>J387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4510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IO05.3.001 - Výkopové práce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1.6024625545</v>
      </c>
      <c r="S93" s="98"/>
      <c r="T93" s="196">
        <f>T94</f>
        <v>25.10275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238</v>
      </c>
      <c r="F94" s="201" t="s">
        <v>239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P95+P308+P320+P341+P349+P362+P387</f>
        <v>0</v>
      </c>
      <c r="Q94" s="206"/>
      <c r="R94" s="207">
        <f>R95+R308+R320+R341+R349+R362+R387</f>
        <v>1.6024625545</v>
      </c>
      <c r="S94" s="206"/>
      <c r="T94" s="208">
        <f>T95+T308+T320+T341+T349+T362+T387</f>
        <v>25.10275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BK95+BK308+BK320+BK341+BK349+BK362+BK387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241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SUM(P96:P307)</f>
        <v>0</v>
      </c>
      <c r="Q95" s="206"/>
      <c r="R95" s="207">
        <f>SUM(R96:R307)</f>
        <v>1.5954598545000001</v>
      </c>
      <c r="S95" s="206"/>
      <c r="T95" s="208">
        <f>SUM(T96:T307)</f>
        <v>10.770250000000001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240</v>
      </c>
      <c r="BK95" s="211">
        <f>SUM(BK96:BK307)</f>
        <v>0</v>
      </c>
    </row>
    <row r="96" s="2" customFormat="1" ht="37.8" customHeight="1">
      <c r="A96" s="40"/>
      <c r="B96" s="41"/>
      <c r="C96" s="214" t="s">
        <v>76</v>
      </c>
      <c r="D96" s="214" t="s">
        <v>242</v>
      </c>
      <c r="E96" s="215" t="s">
        <v>936</v>
      </c>
      <c r="F96" s="216" t="s">
        <v>937</v>
      </c>
      <c r="G96" s="217" t="s">
        <v>245</v>
      </c>
      <c r="H96" s="218">
        <v>14.35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0.44</v>
      </c>
      <c r="T96" s="224">
        <f>S96*H96</f>
        <v>6.3140000000000001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4512</v>
      </c>
    </row>
    <row r="97" s="2" customFormat="1">
      <c r="A97" s="40"/>
      <c r="B97" s="41"/>
      <c r="C97" s="42"/>
      <c r="D97" s="227" t="s">
        <v>249</v>
      </c>
      <c r="E97" s="42"/>
      <c r="F97" s="228" t="s">
        <v>939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4513</v>
      </c>
      <c r="G98" s="233"/>
      <c r="H98" s="237">
        <v>14.35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14.35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942</v>
      </c>
      <c r="F100" s="216" t="s">
        <v>943</v>
      </c>
      <c r="G100" s="217" t="s">
        <v>245</v>
      </c>
      <c r="H100" s="218">
        <v>10.050000000000001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4.795E-05</v>
      </c>
      <c r="R100" s="223">
        <f>Q100*H100</f>
        <v>0.00048189750000000002</v>
      </c>
      <c r="S100" s="223">
        <v>0.11500000000000001</v>
      </c>
      <c r="T100" s="224">
        <f>S100*H100</f>
        <v>1.1557500000000001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4514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945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4515</v>
      </c>
      <c r="G102" s="233"/>
      <c r="H102" s="237">
        <v>24.399999999999999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4516</v>
      </c>
      <c r="G103" s="233"/>
      <c r="H103" s="237">
        <v>-14.35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10.049999999999999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948</v>
      </c>
      <c r="F105" s="216" t="s">
        <v>949</v>
      </c>
      <c r="G105" s="217" t="s">
        <v>245</v>
      </c>
      <c r="H105" s="218">
        <v>14.35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9.2219999999999995E-05</v>
      </c>
      <c r="R105" s="223">
        <f>Q105*H105</f>
        <v>0.0013233569999999998</v>
      </c>
      <c r="S105" s="223">
        <v>0.23000000000000001</v>
      </c>
      <c r="T105" s="224">
        <f>S105*H105</f>
        <v>3.3005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4517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951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4513</v>
      </c>
      <c r="G107" s="233"/>
      <c r="H107" s="237">
        <v>14.35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14.35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76</v>
      </c>
      <c r="AY108" s="254" t="s">
        <v>240</v>
      </c>
    </row>
    <row r="109" s="2" customFormat="1" ht="16.5" customHeight="1">
      <c r="A109" s="40"/>
      <c r="B109" s="41"/>
      <c r="C109" s="214" t="s">
        <v>247</v>
      </c>
      <c r="D109" s="214" t="s">
        <v>242</v>
      </c>
      <c r="E109" s="215" t="s">
        <v>970</v>
      </c>
      <c r="F109" s="216" t="s">
        <v>971</v>
      </c>
      <c r="G109" s="217" t="s">
        <v>245</v>
      </c>
      <c r="H109" s="218">
        <v>234.05000000000001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4518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973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4519</v>
      </c>
      <c r="G111" s="233"/>
      <c r="H111" s="237">
        <v>234.05000000000001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234.05000000000001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76</v>
      </c>
      <c r="AY112" s="254" t="s">
        <v>240</v>
      </c>
    </row>
    <row r="113" s="2" customFormat="1" ht="16.5" customHeight="1">
      <c r="A113" s="40"/>
      <c r="B113" s="41"/>
      <c r="C113" s="214" t="s">
        <v>285</v>
      </c>
      <c r="D113" s="214" t="s">
        <v>242</v>
      </c>
      <c r="E113" s="215" t="s">
        <v>975</v>
      </c>
      <c r="F113" s="216" t="s">
        <v>976</v>
      </c>
      <c r="G113" s="217" t="s">
        <v>245</v>
      </c>
      <c r="H113" s="218">
        <v>12919.1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4520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978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4521</v>
      </c>
      <c r="G115" s="233"/>
      <c r="H115" s="237">
        <v>12919.1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12919.1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24.15" customHeight="1">
      <c r="A117" s="40"/>
      <c r="B117" s="41"/>
      <c r="C117" s="214" t="s">
        <v>290</v>
      </c>
      <c r="D117" s="214" t="s">
        <v>242</v>
      </c>
      <c r="E117" s="215" t="s">
        <v>254</v>
      </c>
      <c r="F117" s="216" t="s">
        <v>255</v>
      </c>
      <c r="G117" s="217" t="s">
        <v>256</v>
      </c>
      <c r="H117" s="218">
        <v>175.77799999999999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4522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258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4523</v>
      </c>
      <c r="G119" s="233"/>
      <c r="H119" s="237">
        <v>32.670000000000002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4524</v>
      </c>
      <c r="G120" s="233"/>
      <c r="H120" s="237">
        <v>264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4525</v>
      </c>
      <c r="G121" s="233"/>
      <c r="H121" s="237">
        <v>406.44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703.11000000000001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69</v>
      </c>
      <c r="AY122" s="25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4526</v>
      </c>
      <c r="G123" s="233"/>
      <c r="H123" s="237">
        <v>175.77799999999999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175.77799999999999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295</v>
      </c>
      <c r="D125" s="214" t="s">
        <v>242</v>
      </c>
      <c r="E125" s="215" t="s">
        <v>269</v>
      </c>
      <c r="F125" s="216" t="s">
        <v>270</v>
      </c>
      <c r="G125" s="217" t="s">
        <v>256</v>
      </c>
      <c r="H125" s="218">
        <v>527.33299999999997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4527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272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4523</v>
      </c>
      <c r="G127" s="233"/>
      <c r="H127" s="237">
        <v>32.670000000000002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4524</v>
      </c>
      <c r="G128" s="233"/>
      <c r="H128" s="237">
        <v>264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4525</v>
      </c>
      <c r="G129" s="233"/>
      <c r="H129" s="237">
        <v>406.44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703.11000000000001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4528</v>
      </c>
      <c r="G131" s="233"/>
      <c r="H131" s="237">
        <v>527.33299999999997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527.33299999999997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987</v>
      </c>
      <c r="F133" s="216" t="s">
        <v>988</v>
      </c>
      <c r="G133" s="217" t="s">
        <v>256</v>
      </c>
      <c r="H133" s="218">
        <v>85.028000000000006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4529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990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4530</v>
      </c>
      <c r="G135" s="233"/>
      <c r="H135" s="237">
        <v>340.11000000000001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340.11000000000001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69</v>
      </c>
      <c r="AY136" s="254" t="s">
        <v>240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4531</v>
      </c>
      <c r="G137" s="233"/>
      <c r="H137" s="237">
        <v>85.028000000000006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85.028000000000006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33" customHeight="1">
      <c r="A139" s="40"/>
      <c r="B139" s="41"/>
      <c r="C139" s="214" t="s">
        <v>309</v>
      </c>
      <c r="D139" s="214" t="s">
        <v>242</v>
      </c>
      <c r="E139" s="215" t="s">
        <v>995</v>
      </c>
      <c r="F139" s="216" t="s">
        <v>996</v>
      </c>
      <c r="G139" s="217" t="s">
        <v>256</v>
      </c>
      <c r="H139" s="218">
        <v>255.083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4532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998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4530</v>
      </c>
      <c r="G141" s="233"/>
      <c r="H141" s="237">
        <v>340.11000000000001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340.11000000000001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69</v>
      </c>
      <c r="AY142" s="25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4533</v>
      </c>
      <c r="G143" s="233"/>
      <c r="H143" s="237">
        <v>255.083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255.083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21.75" customHeight="1">
      <c r="A145" s="40"/>
      <c r="B145" s="41"/>
      <c r="C145" s="214" t="s">
        <v>315</v>
      </c>
      <c r="D145" s="214" t="s">
        <v>242</v>
      </c>
      <c r="E145" s="215" t="s">
        <v>1009</v>
      </c>
      <c r="F145" s="216" t="s">
        <v>1010</v>
      </c>
      <c r="G145" s="217" t="s">
        <v>245</v>
      </c>
      <c r="H145" s="218">
        <v>495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0.00084000000000000003</v>
      </c>
      <c r="R145" s="223">
        <f>Q145*H145</f>
        <v>0.4158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4534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1012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1013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4535</v>
      </c>
      <c r="G148" s="233"/>
      <c r="H148" s="237">
        <v>19.800000000000001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4536</v>
      </c>
      <c r="G149" s="233"/>
      <c r="H149" s="237">
        <v>25.199999999999999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4537</v>
      </c>
      <c r="G150" s="233"/>
      <c r="H150" s="237">
        <v>82.799999999999997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4538</v>
      </c>
      <c r="G151" s="233"/>
      <c r="H151" s="237">
        <v>10.800000000000001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4539</v>
      </c>
      <c r="G152" s="233"/>
      <c r="H152" s="237">
        <v>3.6000000000000001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4540</v>
      </c>
      <c r="G153" s="233"/>
      <c r="H153" s="237">
        <v>57.600000000000001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4541</v>
      </c>
      <c r="G154" s="233"/>
      <c r="H154" s="237">
        <v>25.199999999999999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4542</v>
      </c>
      <c r="G155" s="233"/>
      <c r="H155" s="237">
        <v>18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4543</v>
      </c>
      <c r="G156" s="233"/>
      <c r="H156" s="237">
        <v>252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4" customFormat="1">
      <c r="A157" s="14"/>
      <c r="B157" s="244"/>
      <c r="C157" s="245"/>
      <c r="D157" s="234" t="s">
        <v>251</v>
      </c>
      <c r="E157" s="246" t="s">
        <v>19</v>
      </c>
      <c r="F157" s="247" t="s">
        <v>253</v>
      </c>
      <c r="G157" s="245"/>
      <c r="H157" s="248">
        <v>495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251</v>
      </c>
      <c r="AU157" s="254" t="s">
        <v>78</v>
      </c>
      <c r="AV157" s="14" t="s">
        <v>247</v>
      </c>
      <c r="AW157" s="14" t="s">
        <v>31</v>
      </c>
      <c r="AX157" s="14" t="s">
        <v>76</v>
      </c>
      <c r="AY157" s="254" t="s">
        <v>240</v>
      </c>
    </row>
    <row r="158" s="2" customFormat="1" ht="24.15" customHeight="1">
      <c r="A158" s="40"/>
      <c r="B158" s="41"/>
      <c r="C158" s="214" t="s">
        <v>322</v>
      </c>
      <c r="D158" s="214" t="s">
        <v>242</v>
      </c>
      <c r="E158" s="215" t="s">
        <v>1041</v>
      </c>
      <c r="F158" s="216" t="s">
        <v>1042</v>
      </c>
      <c r="G158" s="217" t="s">
        <v>245</v>
      </c>
      <c r="H158" s="218">
        <v>495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4544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1044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2" customFormat="1" ht="16.5" customHeight="1">
      <c r="A160" s="40"/>
      <c r="B160" s="41"/>
      <c r="C160" s="214" t="s">
        <v>328</v>
      </c>
      <c r="D160" s="214" t="s">
        <v>242</v>
      </c>
      <c r="E160" s="215" t="s">
        <v>274</v>
      </c>
      <c r="F160" s="216" t="s">
        <v>275</v>
      </c>
      <c r="G160" s="217" t="s">
        <v>245</v>
      </c>
      <c r="H160" s="218">
        <v>1079.96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0.00069999999999999999</v>
      </c>
      <c r="R160" s="223">
        <f>Q160*H160</f>
        <v>0.75597199999999998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4545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277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4546</v>
      </c>
      <c r="G162" s="233"/>
      <c r="H162" s="237">
        <v>34.960000000000001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4547</v>
      </c>
      <c r="G163" s="233"/>
      <c r="H163" s="237">
        <v>32.200000000000003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4548</v>
      </c>
      <c r="G164" s="233"/>
      <c r="H164" s="237">
        <v>369.60000000000002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4549</v>
      </c>
      <c r="G165" s="233"/>
      <c r="H165" s="237">
        <v>501.60000000000002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4550</v>
      </c>
      <c r="G166" s="233"/>
      <c r="H166" s="237">
        <v>48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4551</v>
      </c>
      <c r="G167" s="233"/>
      <c r="H167" s="237">
        <v>45.600000000000001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4552</v>
      </c>
      <c r="G168" s="233"/>
      <c r="H168" s="237">
        <v>48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1079.96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2" customFormat="1" ht="24.15" customHeight="1">
      <c r="A170" s="40"/>
      <c r="B170" s="41"/>
      <c r="C170" s="214" t="s">
        <v>334</v>
      </c>
      <c r="D170" s="214" t="s">
        <v>242</v>
      </c>
      <c r="E170" s="215" t="s">
        <v>286</v>
      </c>
      <c r="F170" s="216" t="s">
        <v>287</v>
      </c>
      <c r="G170" s="217" t="s">
        <v>245</v>
      </c>
      <c r="H170" s="218">
        <v>1078.96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4553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289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2" customFormat="1" ht="21.75" customHeight="1">
      <c r="A172" s="40"/>
      <c r="B172" s="41"/>
      <c r="C172" s="214" t="s">
        <v>341</v>
      </c>
      <c r="D172" s="214" t="s">
        <v>242</v>
      </c>
      <c r="E172" s="215" t="s">
        <v>291</v>
      </c>
      <c r="F172" s="216" t="s">
        <v>292</v>
      </c>
      <c r="G172" s="217" t="s">
        <v>256</v>
      </c>
      <c r="H172" s="218">
        <v>703.11000000000001</v>
      </c>
      <c r="I172" s="219"/>
      <c r="J172" s="220">
        <f>ROUND(I172*H172,2)</f>
        <v>0</v>
      </c>
      <c r="K172" s="216" t="s">
        <v>246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0.00046000000000000001</v>
      </c>
      <c r="R172" s="223">
        <f>Q172*H172</f>
        <v>0.32343060000000001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4554</v>
      </c>
    </row>
    <row r="173" s="2" customFormat="1">
      <c r="A173" s="40"/>
      <c r="B173" s="41"/>
      <c r="C173" s="42"/>
      <c r="D173" s="227" t="s">
        <v>249</v>
      </c>
      <c r="E173" s="42"/>
      <c r="F173" s="228" t="s">
        <v>294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249</v>
      </c>
      <c r="AU173" s="19" t="s">
        <v>78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4523</v>
      </c>
      <c r="G174" s="233"/>
      <c r="H174" s="237">
        <v>32.670000000000002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4524</v>
      </c>
      <c r="G175" s="233"/>
      <c r="H175" s="237">
        <v>264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4525</v>
      </c>
      <c r="G176" s="233"/>
      <c r="H176" s="237">
        <v>406.44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4" customFormat="1">
      <c r="A177" s="14"/>
      <c r="B177" s="244"/>
      <c r="C177" s="245"/>
      <c r="D177" s="234" t="s">
        <v>251</v>
      </c>
      <c r="E177" s="246" t="s">
        <v>19</v>
      </c>
      <c r="F177" s="247" t="s">
        <v>253</v>
      </c>
      <c r="G177" s="245"/>
      <c r="H177" s="248">
        <v>703.11000000000001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251</v>
      </c>
      <c r="AU177" s="254" t="s">
        <v>78</v>
      </c>
      <c r="AV177" s="14" t="s">
        <v>247</v>
      </c>
      <c r="AW177" s="14" t="s">
        <v>31</v>
      </c>
      <c r="AX177" s="14" t="s">
        <v>76</v>
      </c>
      <c r="AY177" s="254" t="s">
        <v>240</v>
      </c>
    </row>
    <row r="178" s="2" customFormat="1" ht="24.15" customHeight="1">
      <c r="A178" s="40"/>
      <c r="B178" s="41"/>
      <c r="C178" s="214" t="s">
        <v>8</v>
      </c>
      <c r="D178" s="214" t="s">
        <v>242</v>
      </c>
      <c r="E178" s="215" t="s">
        <v>296</v>
      </c>
      <c r="F178" s="216" t="s">
        <v>297</v>
      </c>
      <c r="G178" s="217" t="s">
        <v>256</v>
      </c>
      <c r="H178" s="218">
        <v>703.11000000000001</v>
      </c>
      <c r="I178" s="219"/>
      <c r="J178" s="220">
        <f>ROUND(I178*H178,2)</f>
        <v>0</v>
      </c>
      <c r="K178" s="216" t="s">
        <v>246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4555</v>
      </c>
    </row>
    <row r="179" s="2" customFormat="1">
      <c r="A179" s="40"/>
      <c r="B179" s="41"/>
      <c r="C179" s="42"/>
      <c r="D179" s="227" t="s">
        <v>249</v>
      </c>
      <c r="E179" s="42"/>
      <c r="F179" s="228" t="s">
        <v>299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249</v>
      </c>
      <c r="AU179" s="19" t="s">
        <v>78</v>
      </c>
    </row>
    <row r="180" s="2" customFormat="1" ht="37.8" customHeight="1">
      <c r="A180" s="40"/>
      <c r="B180" s="41"/>
      <c r="C180" s="214" t="s">
        <v>355</v>
      </c>
      <c r="D180" s="214" t="s">
        <v>242</v>
      </c>
      <c r="E180" s="215" t="s">
        <v>301</v>
      </c>
      <c r="F180" s="216" t="s">
        <v>302</v>
      </c>
      <c r="G180" s="217" t="s">
        <v>256</v>
      </c>
      <c r="H180" s="218">
        <v>530.22199999999998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4556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304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5" customFormat="1">
      <c r="A182" s="15"/>
      <c r="B182" s="255"/>
      <c r="C182" s="256"/>
      <c r="D182" s="234" t="s">
        <v>251</v>
      </c>
      <c r="E182" s="257" t="s">
        <v>19</v>
      </c>
      <c r="F182" s="258" t="s">
        <v>305</v>
      </c>
      <c r="G182" s="256"/>
      <c r="H182" s="257" t="s">
        <v>19</v>
      </c>
      <c r="I182" s="259"/>
      <c r="J182" s="256"/>
      <c r="K182" s="256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251</v>
      </c>
      <c r="AU182" s="264" t="s">
        <v>78</v>
      </c>
      <c r="AV182" s="15" t="s">
        <v>76</v>
      </c>
      <c r="AW182" s="15" t="s">
        <v>31</v>
      </c>
      <c r="AX182" s="15" t="s">
        <v>69</v>
      </c>
      <c r="AY182" s="264" t="s">
        <v>240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4557</v>
      </c>
      <c r="G183" s="233"/>
      <c r="H183" s="237">
        <v>260.80599999999998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4558</v>
      </c>
      <c r="G184" s="233"/>
      <c r="H184" s="237">
        <v>4.3049999999999997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265.11099999999999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308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4557</v>
      </c>
      <c r="G187" s="233"/>
      <c r="H187" s="237">
        <v>260.80599999999998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4558</v>
      </c>
      <c r="G188" s="233"/>
      <c r="H188" s="237">
        <v>4.3049999999999997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6" customFormat="1">
      <c r="A189" s="16"/>
      <c r="B189" s="265"/>
      <c r="C189" s="266"/>
      <c r="D189" s="234" t="s">
        <v>251</v>
      </c>
      <c r="E189" s="267" t="s">
        <v>19</v>
      </c>
      <c r="F189" s="268" t="s">
        <v>307</v>
      </c>
      <c r="G189" s="266"/>
      <c r="H189" s="269">
        <v>265.11099999999999</v>
      </c>
      <c r="I189" s="270"/>
      <c r="J189" s="266"/>
      <c r="K189" s="266"/>
      <c r="L189" s="271"/>
      <c r="M189" s="272"/>
      <c r="N189" s="273"/>
      <c r="O189" s="273"/>
      <c r="P189" s="273"/>
      <c r="Q189" s="273"/>
      <c r="R189" s="273"/>
      <c r="S189" s="273"/>
      <c r="T189" s="274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5" t="s">
        <v>251</v>
      </c>
      <c r="AU189" s="275" t="s">
        <v>78</v>
      </c>
      <c r="AV189" s="16" t="s">
        <v>268</v>
      </c>
      <c r="AW189" s="16" t="s">
        <v>31</v>
      </c>
      <c r="AX189" s="16" t="s">
        <v>69</v>
      </c>
      <c r="AY189" s="275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530.22199999999987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37.8" customHeight="1">
      <c r="A191" s="40"/>
      <c r="B191" s="41"/>
      <c r="C191" s="214" t="s">
        <v>371</v>
      </c>
      <c r="D191" s="214" t="s">
        <v>242</v>
      </c>
      <c r="E191" s="215" t="s">
        <v>310</v>
      </c>
      <c r="F191" s="216" t="s">
        <v>311</v>
      </c>
      <c r="G191" s="217" t="s">
        <v>256</v>
      </c>
      <c r="H191" s="218">
        <v>762.16399999999999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4559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313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305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4560</v>
      </c>
      <c r="G194" s="233"/>
      <c r="H194" s="237">
        <v>381.08199999999999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6" customFormat="1">
      <c r="A195" s="16"/>
      <c r="B195" s="265"/>
      <c r="C195" s="266"/>
      <c r="D195" s="234" t="s">
        <v>251</v>
      </c>
      <c r="E195" s="267" t="s">
        <v>19</v>
      </c>
      <c r="F195" s="268" t="s">
        <v>307</v>
      </c>
      <c r="G195" s="266"/>
      <c r="H195" s="269">
        <v>381.08199999999999</v>
      </c>
      <c r="I195" s="270"/>
      <c r="J195" s="266"/>
      <c r="K195" s="266"/>
      <c r="L195" s="271"/>
      <c r="M195" s="272"/>
      <c r="N195" s="273"/>
      <c r="O195" s="273"/>
      <c r="P195" s="273"/>
      <c r="Q195" s="273"/>
      <c r="R195" s="273"/>
      <c r="S195" s="273"/>
      <c r="T195" s="274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75" t="s">
        <v>251</v>
      </c>
      <c r="AU195" s="275" t="s">
        <v>78</v>
      </c>
      <c r="AV195" s="16" t="s">
        <v>268</v>
      </c>
      <c r="AW195" s="16" t="s">
        <v>31</v>
      </c>
      <c r="AX195" s="16" t="s">
        <v>69</v>
      </c>
      <c r="AY195" s="275" t="s">
        <v>240</v>
      </c>
    </row>
    <row r="196" s="15" customFormat="1">
      <c r="A196" s="15"/>
      <c r="B196" s="255"/>
      <c r="C196" s="256"/>
      <c r="D196" s="234" t="s">
        <v>251</v>
      </c>
      <c r="E196" s="257" t="s">
        <v>19</v>
      </c>
      <c r="F196" s="258" t="s">
        <v>308</v>
      </c>
      <c r="G196" s="256"/>
      <c r="H196" s="257" t="s">
        <v>19</v>
      </c>
      <c r="I196" s="259"/>
      <c r="J196" s="256"/>
      <c r="K196" s="256"/>
      <c r="L196" s="260"/>
      <c r="M196" s="261"/>
      <c r="N196" s="262"/>
      <c r="O196" s="262"/>
      <c r="P196" s="262"/>
      <c r="Q196" s="262"/>
      <c r="R196" s="262"/>
      <c r="S196" s="262"/>
      <c r="T196" s="26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4" t="s">
        <v>251</v>
      </c>
      <c r="AU196" s="264" t="s">
        <v>78</v>
      </c>
      <c r="AV196" s="15" t="s">
        <v>76</v>
      </c>
      <c r="AW196" s="15" t="s">
        <v>31</v>
      </c>
      <c r="AX196" s="15" t="s">
        <v>69</v>
      </c>
      <c r="AY196" s="264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4560</v>
      </c>
      <c r="G197" s="233"/>
      <c r="H197" s="237">
        <v>381.08199999999999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6" customFormat="1">
      <c r="A198" s="16"/>
      <c r="B198" s="265"/>
      <c r="C198" s="266"/>
      <c r="D198" s="234" t="s">
        <v>251</v>
      </c>
      <c r="E198" s="267" t="s">
        <v>19</v>
      </c>
      <c r="F198" s="268" t="s">
        <v>307</v>
      </c>
      <c r="G198" s="266"/>
      <c r="H198" s="269">
        <v>381.08199999999999</v>
      </c>
      <c r="I198" s="270"/>
      <c r="J198" s="266"/>
      <c r="K198" s="266"/>
      <c r="L198" s="271"/>
      <c r="M198" s="272"/>
      <c r="N198" s="273"/>
      <c r="O198" s="273"/>
      <c r="P198" s="273"/>
      <c r="Q198" s="273"/>
      <c r="R198" s="273"/>
      <c r="S198" s="273"/>
      <c r="T198" s="274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275" t="s">
        <v>251</v>
      </c>
      <c r="AU198" s="275" t="s">
        <v>78</v>
      </c>
      <c r="AV198" s="16" t="s">
        <v>268</v>
      </c>
      <c r="AW198" s="16" t="s">
        <v>31</v>
      </c>
      <c r="AX198" s="16" t="s">
        <v>69</v>
      </c>
      <c r="AY198" s="275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762.16399999999999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37.8" customHeight="1">
      <c r="A200" s="40"/>
      <c r="B200" s="41"/>
      <c r="C200" s="214" t="s">
        <v>385</v>
      </c>
      <c r="D200" s="214" t="s">
        <v>242</v>
      </c>
      <c r="E200" s="215" t="s">
        <v>316</v>
      </c>
      <c r="F200" s="216" t="s">
        <v>317</v>
      </c>
      <c r="G200" s="217" t="s">
        <v>256</v>
      </c>
      <c r="H200" s="218">
        <v>401.334</v>
      </c>
      <c r="I200" s="219"/>
      <c r="J200" s="220">
        <f>ROUND(I200*H200,2)</f>
        <v>0</v>
      </c>
      <c r="K200" s="216" t="s">
        <v>246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247</v>
      </c>
      <c r="AT200" s="225" t="s">
        <v>242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4561</v>
      </c>
    </row>
    <row r="201" s="2" customFormat="1">
      <c r="A201" s="40"/>
      <c r="B201" s="41"/>
      <c r="C201" s="42"/>
      <c r="D201" s="227" t="s">
        <v>249</v>
      </c>
      <c r="E201" s="42"/>
      <c r="F201" s="228" t="s">
        <v>319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249</v>
      </c>
      <c r="AU201" s="19" t="s">
        <v>78</v>
      </c>
    </row>
    <row r="202" s="15" customFormat="1">
      <c r="A202" s="15"/>
      <c r="B202" s="255"/>
      <c r="C202" s="256"/>
      <c r="D202" s="234" t="s">
        <v>251</v>
      </c>
      <c r="E202" s="257" t="s">
        <v>19</v>
      </c>
      <c r="F202" s="258" t="s">
        <v>320</v>
      </c>
      <c r="G202" s="256"/>
      <c r="H202" s="257" t="s">
        <v>19</v>
      </c>
      <c r="I202" s="259"/>
      <c r="J202" s="256"/>
      <c r="K202" s="256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251</v>
      </c>
      <c r="AU202" s="264" t="s">
        <v>78</v>
      </c>
      <c r="AV202" s="15" t="s">
        <v>76</v>
      </c>
      <c r="AW202" s="15" t="s">
        <v>31</v>
      </c>
      <c r="AX202" s="15" t="s">
        <v>69</v>
      </c>
      <c r="AY202" s="264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4528</v>
      </c>
      <c r="G203" s="233"/>
      <c r="H203" s="237">
        <v>527.33299999999997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4533</v>
      </c>
      <c r="G204" s="233"/>
      <c r="H204" s="237">
        <v>255.083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4562</v>
      </c>
      <c r="G205" s="233"/>
      <c r="H205" s="237">
        <v>-381.08199999999999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4" customFormat="1">
      <c r="A206" s="14"/>
      <c r="B206" s="244"/>
      <c r="C206" s="245"/>
      <c r="D206" s="234" t="s">
        <v>251</v>
      </c>
      <c r="E206" s="246" t="s">
        <v>19</v>
      </c>
      <c r="F206" s="247" t="s">
        <v>253</v>
      </c>
      <c r="G206" s="245"/>
      <c r="H206" s="248">
        <v>401.33399999999995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251</v>
      </c>
      <c r="AU206" s="254" t="s">
        <v>78</v>
      </c>
      <c r="AV206" s="14" t="s">
        <v>247</v>
      </c>
      <c r="AW206" s="14" t="s">
        <v>31</v>
      </c>
      <c r="AX206" s="14" t="s">
        <v>76</v>
      </c>
      <c r="AY206" s="254" t="s">
        <v>240</v>
      </c>
    </row>
    <row r="207" s="2" customFormat="1" ht="37.8" customHeight="1">
      <c r="A207" s="40"/>
      <c r="B207" s="41"/>
      <c r="C207" s="214" t="s">
        <v>391</v>
      </c>
      <c r="D207" s="214" t="s">
        <v>242</v>
      </c>
      <c r="E207" s="215" t="s">
        <v>323</v>
      </c>
      <c r="F207" s="216" t="s">
        <v>324</v>
      </c>
      <c r="G207" s="217" t="s">
        <v>256</v>
      </c>
      <c r="H207" s="218">
        <v>2006.6700000000001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4563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326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5" customFormat="1">
      <c r="A209" s="15"/>
      <c r="B209" s="255"/>
      <c r="C209" s="256"/>
      <c r="D209" s="234" t="s">
        <v>251</v>
      </c>
      <c r="E209" s="257" t="s">
        <v>19</v>
      </c>
      <c r="F209" s="258" t="s">
        <v>320</v>
      </c>
      <c r="G209" s="256"/>
      <c r="H209" s="257" t="s">
        <v>19</v>
      </c>
      <c r="I209" s="259"/>
      <c r="J209" s="256"/>
      <c r="K209" s="256"/>
      <c r="L209" s="260"/>
      <c r="M209" s="261"/>
      <c r="N209" s="262"/>
      <c r="O209" s="262"/>
      <c r="P209" s="262"/>
      <c r="Q209" s="262"/>
      <c r="R209" s="262"/>
      <c r="S209" s="262"/>
      <c r="T209" s="26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4" t="s">
        <v>251</v>
      </c>
      <c r="AU209" s="264" t="s">
        <v>78</v>
      </c>
      <c r="AV209" s="15" t="s">
        <v>76</v>
      </c>
      <c r="AW209" s="15" t="s">
        <v>31</v>
      </c>
      <c r="AX209" s="15" t="s">
        <v>69</v>
      </c>
      <c r="AY209" s="264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4528</v>
      </c>
      <c r="G210" s="233"/>
      <c r="H210" s="237">
        <v>527.33299999999997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4533</v>
      </c>
      <c r="G211" s="233"/>
      <c r="H211" s="237">
        <v>255.083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4562</v>
      </c>
      <c r="G212" s="233"/>
      <c r="H212" s="237">
        <v>-381.08199999999999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401.33399999999995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13" customFormat="1">
      <c r="A214" s="13"/>
      <c r="B214" s="232"/>
      <c r="C214" s="233"/>
      <c r="D214" s="234" t="s">
        <v>251</v>
      </c>
      <c r="E214" s="233"/>
      <c r="F214" s="236" t="s">
        <v>4564</v>
      </c>
      <c r="G214" s="233"/>
      <c r="H214" s="237">
        <v>2006.6700000000001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4</v>
      </c>
      <c r="AX214" s="13" t="s">
        <v>76</v>
      </c>
      <c r="AY214" s="243" t="s">
        <v>240</v>
      </c>
    </row>
    <row r="215" s="2" customFormat="1" ht="24.15" customHeight="1">
      <c r="A215" s="40"/>
      <c r="B215" s="41"/>
      <c r="C215" s="214" t="s">
        <v>397</v>
      </c>
      <c r="D215" s="214" t="s">
        <v>242</v>
      </c>
      <c r="E215" s="215" t="s">
        <v>329</v>
      </c>
      <c r="F215" s="216" t="s">
        <v>330</v>
      </c>
      <c r="G215" s="217" t="s">
        <v>256</v>
      </c>
      <c r="H215" s="218">
        <v>265.11099999999999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4565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332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5" customFormat="1">
      <c r="A217" s="15"/>
      <c r="B217" s="255"/>
      <c r="C217" s="256"/>
      <c r="D217" s="234" t="s">
        <v>251</v>
      </c>
      <c r="E217" s="257" t="s">
        <v>19</v>
      </c>
      <c r="F217" s="258" t="s">
        <v>333</v>
      </c>
      <c r="G217" s="256"/>
      <c r="H217" s="257" t="s">
        <v>19</v>
      </c>
      <c r="I217" s="259"/>
      <c r="J217" s="256"/>
      <c r="K217" s="256"/>
      <c r="L217" s="260"/>
      <c r="M217" s="261"/>
      <c r="N217" s="262"/>
      <c r="O217" s="262"/>
      <c r="P217" s="262"/>
      <c r="Q217" s="262"/>
      <c r="R217" s="262"/>
      <c r="S217" s="262"/>
      <c r="T217" s="263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4" t="s">
        <v>251</v>
      </c>
      <c r="AU217" s="264" t="s">
        <v>78</v>
      </c>
      <c r="AV217" s="15" t="s">
        <v>76</v>
      </c>
      <c r="AW217" s="15" t="s">
        <v>31</v>
      </c>
      <c r="AX217" s="15" t="s">
        <v>69</v>
      </c>
      <c r="AY217" s="264" t="s">
        <v>240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4557</v>
      </c>
      <c r="G218" s="233"/>
      <c r="H218" s="237">
        <v>260.80599999999998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4558</v>
      </c>
      <c r="G219" s="233"/>
      <c r="H219" s="237">
        <v>4.3049999999999997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4" customFormat="1">
      <c r="A220" s="14"/>
      <c r="B220" s="244"/>
      <c r="C220" s="245"/>
      <c r="D220" s="234" t="s">
        <v>251</v>
      </c>
      <c r="E220" s="246" t="s">
        <v>19</v>
      </c>
      <c r="F220" s="247" t="s">
        <v>253</v>
      </c>
      <c r="G220" s="245"/>
      <c r="H220" s="248">
        <v>265.11099999999999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251</v>
      </c>
      <c r="AU220" s="254" t="s">
        <v>78</v>
      </c>
      <c r="AV220" s="14" t="s">
        <v>247</v>
      </c>
      <c r="AW220" s="14" t="s">
        <v>31</v>
      </c>
      <c r="AX220" s="14" t="s">
        <v>76</v>
      </c>
      <c r="AY220" s="254" t="s">
        <v>240</v>
      </c>
    </row>
    <row r="221" s="2" customFormat="1" ht="24.15" customHeight="1">
      <c r="A221" s="40"/>
      <c r="B221" s="41"/>
      <c r="C221" s="214" t="s">
        <v>7</v>
      </c>
      <c r="D221" s="214" t="s">
        <v>242</v>
      </c>
      <c r="E221" s="215" t="s">
        <v>335</v>
      </c>
      <c r="F221" s="216" t="s">
        <v>336</v>
      </c>
      <c r="G221" s="217" t="s">
        <v>256</v>
      </c>
      <c r="H221" s="218">
        <v>381.08199999999999</v>
      </c>
      <c r="I221" s="219"/>
      <c r="J221" s="220">
        <f>ROUND(I221*H221,2)</f>
        <v>0</v>
      </c>
      <c r="K221" s="216" t="s">
        <v>246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247</v>
      </c>
      <c r="AT221" s="225" t="s">
        <v>242</v>
      </c>
      <c r="AU221" s="225" t="s">
        <v>78</v>
      </c>
      <c r="AY221" s="19" t="s">
        <v>240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247</v>
      </c>
      <c r="BM221" s="225" t="s">
        <v>4566</v>
      </c>
    </row>
    <row r="222" s="2" customFormat="1">
      <c r="A222" s="40"/>
      <c r="B222" s="41"/>
      <c r="C222" s="42"/>
      <c r="D222" s="227" t="s">
        <v>249</v>
      </c>
      <c r="E222" s="42"/>
      <c r="F222" s="228" t="s">
        <v>338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249</v>
      </c>
      <c r="AU222" s="19" t="s">
        <v>78</v>
      </c>
    </row>
    <row r="223" s="15" customFormat="1">
      <c r="A223" s="15"/>
      <c r="B223" s="255"/>
      <c r="C223" s="256"/>
      <c r="D223" s="234" t="s">
        <v>251</v>
      </c>
      <c r="E223" s="257" t="s">
        <v>19</v>
      </c>
      <c r="F223" s="258" t="s">
        <v>1080</v>
      </c>
      <c r="G223" s="256"/>
      <c r="H223" s="257" t="s">
        <v>19</v>
      </c>
      <c r="I223" s="259"/>
      <c r="J223" s="256"/>
      <c r="K223" s="256"/>
      <c r="L223" s="260"/>
      <c r="M223" s="261"/>
      <c r="N223" s="262"/>
      <c r="O223" s="262"/>
      <c r="P223" s="262"/>
      <c r="Q223" s="262"/>
      <c r="R223" s="262"/>
      <c r="S223" s="262"/>
      <c r="T223" s="26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4" t="s">
        <v>251</v>
      </c>
      <c r="AU223" s="264" t="s">
        <v>78</v>
      </c>
      <c r="AV223" s="15" t="s">
        <v>76</v>
      </c>
      <c r="AW223" s="15" t="s">
        <v>31</v>
      </c>
      <c r="AX223" s="15" t="s">
        <v>69</v>
      </c>
      <c r="AY223" s="264" t="s">
        <v>240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4560</v>
      </c>
      <c r="G224" s="233"/>
      <c r="H224" s="237">
        <v>381.08199999999999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381.08199999999999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24.15" customHeight="1">
      <c r="A226" s="40"/>
      <c r="B226" s="41"/>
      <c r="C226" s="214" t="s">
        <v>406</v>
      </c>
      <c r="D226" s="214" t="s">
        <v>242</v>
      </c>
      <c r="E226" s="215" t="s">
        <v>342</v>
      </c>
      <c r="F226" s="216" t="s">
        <v>343</v>
      </c>
      <c r="G226" s="217" t="s">
        <v>344</v>
      </c>
      <c r="H226" s="218">
        <v>802.66800000000001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4567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346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5" customFormat="1">
      <c r="A228" s="15"/>
      <c r="B228" s="255"/>
      <c r="C228" s="256"/>
      <c r="D228" s="234" t="s">
        <v>251</v>
      </c>
      <c r="E228" s="257" t="s">
        <v>19</v>
      </c>
      <c r="F228" s="258" t="s">
        <v>320</v>
      </c>
      <c r="G228" s="256"/>
      <c r="H228" s="257" t="s">
        <v>19</v>
      </c>
      <c r="I228" s="259"/>
      <c r="J228" s="256"/>
      <c r="K228" s="256"/>
      <c r="L228" s="260"/>
      <c r="M228" s="261"/>
      <c r="N228" s="262"/>
      <c r="O228" s="262"/>
      <c r="P228" s="262"/>
      <c r="Q228" s="262"/>
      <c r="R228" s="262"/>
      <c r="S228" s="262"/>
      <c r="T228" s="263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4" t="s">
        <v>251</v>
      </c>
      <c r="AU228" s="264" t="s">
        <v>78</v>
      </c>
      <c r="AV228" s="15" t="s">
        <v>76</v>
      </c>
      <c r="AW228" s="15" t="s">
        <v>31</v>
      </c>
      <c r="AX228" s="15" t="s">
        <v>69</v>
      </c>
      <c r="AY228" s="264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4528</v>
      </c>
      <c r="G229" s="233"/>
      <c r="H229" s="237">
        <v>527.33299999999997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4533</v>
      </c>
      <c r="G230" s="233"/>
      <c r="H230" s="237">
        <v>255.083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4562</v>
      </c>
      <c r="G231" s="233"/>
      <c r="H231" s="237">
        <v>-381.08199999999999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4" customFormat="1">
      <c r="A232" s="14"/>
      <c r="B232" s="244"/>
      <c r="C232" s="245"/>
      <c r="D232" s="234" t="s">
        <v>251</v>
      </c>
      <c r="E232" s="246" t="s">
        <v>19</v>
      </c>
      <c r="F232" s="247" t="s">
        <v>253</v>
      </c>
      <c r="G232" s="245"/>
      <c r="H232" s="248">
        <v>401.33399999999995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251</v>
      </c>
      <c r="AU232" s="254" t="s">
        <v>78</v>
      </c>
      <c r="AV232" s="14" t="s">
        <v>247</v>
      </c>
      <c r="AW232" s="14" t="s">
        <v>31</v>
      </c>
      <c r="AX232" s="14" t="s">
        <v>76</v>
      </c>
      <c r="AY232" s="254" t="s">
        <v>240</v>
      </c>
    </row>
    <row r="233" s="13" customFormat="1">
      <c r="A233" s="13"/>
      <c r="B233" s="232"/>
      <c r="C233" s="233"/>
      <c r="D233" s="234" t="s">
        <v>251</v>
      </c>
      <c r="E233" s="233"/>
      <c r="F233" s="236" t="s">
        <v>4568</v>
      </c>
      <c r="G233" s="233"/>
      <c r="H233" s="237">
        <v>802.66800000000001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4</v>
      </c>
      <c r="AX233" s="13" t="s">
        <v>76</v>
      </c>
      <c r="AY233" s="243" t="s">
        <v>240</v>
      </c>
    </row>
    <row r="234" s="2" customFormat="1" ht="24.15" customHeight="1">
      <c r="A234" s="40"/>
      <c r="B234" s="41"/>
      <c r="C234" s="214" t="s">
        <v>413</v>
      </c>
      <c r="D234" s="214" t="s">
        <v>242</v>
      </c>
      <c r="E234" s="215" t="s">
        <v>348</v>
      </c>
      <c r="F234" s="216" t="s">
        <v>349</v>
      </c>
      <c r="G234" s="217" t="s">
        <v>256</v>
      </c>
      <c r="H234" s="218">
        <v>646.19299999999998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4569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351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5" customFormat="1">
      <c r="A236" s="15"/>
      <c r="B236" s="255"/>
      <c r="C236" s="256"/>
      <c r="D236" s="234" t="s">
        <v>251</v>
      </c>
      <c r="E236" s="257" t="s">
        <v>19</v>
      </c>
      <c r="F236" s="258" t="s">
        <v>352</v>
      </c>
      <c r="G236" s="256"/>
      <c r="H236" s="257" t="s">
        <v>19</v>
      </c>
      <c r="I236" s="259"/>
      <c r="J236" s="256"/>
      <c r="K236" s="256"/>
      <c r="L236" s="260"/>
      <c r="M236" s="261"/>
      <c r="N236" s="262"/>
      <c r="O236" s="262"/>
      <c r="P236" s="262"/>
      <c r="Q236" s="262"/>
      <c r="R236" s="262"/>
      <c r="S236" s="262"/>
      <c r="T236" s="263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4" t="s">
        <v>251</v>
      </c>
      <c r="AU236" s="264" t="s">
        <v>78</v>
      </c>
      <c r="AV236" s="15" t="s">
        <v>76</v>
      </c>
      <c r="AW236" s="15" t="s">
        <v>31</v>
      </c>
      <c r="AX236" s="15" t="s">
        <v>69</v>
      </c>
      <c r="AY236" s="264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4570</v>
      </c>
      <c r="G237" s="233"/>
      <c r="H237" s="237">
        <v>641.88800000000003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4558</v>
      </c>
      <c r="G238" s="233"/>
      <c r="H238" s="237">
        <v>4.3049999999999997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646.19299999999998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24.15" customHeight="1">
      <c r="A240" s="40"/>
      <c r="B240" s="41"/>
      <c r="C240" s="214" t="s">
        <v>427</v>
      </c>
      <c r="D240" s="214" t="s">
        <v>242</v>
      </c>
      <c r="E240" s="215" t="s">
        <v>356</v>
      </c>
      <c r="F240" s="216" t="s">
        <v>357</v>
      </c>
      <c r="G240" s="217" t="s">
        <v>256</v>
      </c>
      <c r="H240" s="218">
        <v>641.88800000000003</v>
      </c>
      <c r="I240" s="219"/>
      <c r="J240" s="220">
        <f>ROUND(I240*H240,2)</f>
        <v>0</v>
      </c>
      <c r="K240" s="216" t="s">
        <v>246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4571</v>
      </c>
    </row>
    <row r="241" s="2" customFormat="1">
      <c r="A241" s="40"/>
      <c r="B241" s="41"/>
      <c r="C241" s="42"/>
      <c r="D241" s="227" t="s">
        <v>249</v>
      </c>
      <c r="E241" s="42"/>
      <c r="F241" s="228" t="s">
        <v>359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249</v>
      </c>
      <c r="AU241" s="19" t="s">
        <v>78</v>
      </c>
    </row>
    <row r="242" s="15" customFormat="1">
      <c r="A242" s="15"/>
      <c r="B242" s="255"/>
      <c r="C242" s="256"/>
      <c r="D242" s="234" t="s">
        <v>251</v>
      </c>
      <c r="E242" s="257" t="s">
        <v>19</v>
      </c>
      <c r="F242" s="258" t="s">
        <v>333</v>
      </c>
      <c r="G242" s="256"/>
      <c r="H242" s="257" t="s">
        <v>19</v>
      </c>
      <c r="I242" s="259"/>
      <c r="J242" s="256"/>
      <c r="K242" s="256"/>
      <c r="L242" s="260"/>
      <c r="M242" s="261"/>
      <c r="N242" s="262"/>
      <c r="O242" s="262"/>
      <c r="P242" s="262"/>
      <c r="Q242" s="262"/>
      <c r="R242" s="262"/>
      <c r="S242" s="262"/>
      <c r="T242" s="263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4" t="s">
        <v>251</v>
      </c>
      <c r="AU242" s="264" t="s">
        <v>78</v>
      </c>
      <c r="AV242" s="15" t="s">
        <v>76</v>
      </c>
      <c r="AW242" s="15" t="s">
        <v>31</v>
      </c>
      <c r="AX242" s="15" t="s">
        <v>69</v>
      </c>
      <c r="AY242" s="264" t="s">
        <v>240</v>
      </c>
    </row>
    <row r="243" s="13" customFormat="1">
      <c r="A243" s="13"/>
      <c r="B243" s="232"/>
      <c r="C243" s="233"/>
      <c r="D243" s="234" t="s">
        <v>251</v>
      </c>
      <c r="E243" s="235" t="s">
        <v>19</v>
      </c>
      <c r="F243" s="236" t="s">
        <v>4523</v>
      </c>
      <c r="G243" s="233"/>
      <c r="H243" s="237">
        <v>32.670000000000002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31</v>
      </c>
      <c r="AX243" s="13" t="s">
        <v>69</v>
      </c>
      <c r="AY243" s="243" t="s">
        <v>240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4524</v>
      </c>
      <c r="G244" s="233"/>
      <c r="H244" s="237">
        <v>264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4525</v>
      </c>
      <c r="G245" s="233"/>
      <c r="H245" s="237">
        <v>406.44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6" customFormat="1">
      <c r="A246" s="16"/>
      <c r="B246" s="265"/>
      <c r="C246" s="266"/>
      <c r="D246" s="234" t="s">
        <v>251</v>
      </c>
      <c r="E246" s="267" t="s">
        <v>19</v>
      </c>
      <c r="F246" s="268" t="s">
        <v>307</v>
      </c>
      <c r="G246" s="266"/>
      <c r="H246" s="269">
        <v>703.11000000000001</v>
      </c>
      <c r="I246" s="270"/>
      <c r="J246" s="266"/>
      <c r="K246" s="266"/>
      <c r="L246" s="271"/>
      <c r="M246" s="272"/>
      <c r="N246" s="273"/>
      <c r="O246" s="273"/>
      <c r="P246" s="273"/>
      <c r="Q246" s="273"/>
      <c r="R246" s="273"/>
      <c r="S246" s="273"/>
      <c r="T246" s="274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T246" s="275" t="s">
        <v>251</v>
      </c>
      <c r="AU246" s="275" t="s">
        <v>78</v>
      </c>
      <c r="AV246" s="16" t="s">
        <v>268</v>
      </c>
      <c r="AW246" s="16" t="s">
        <v>31</v>
      </c>
      <c r="AX246" s="16" t="s">
        <v>69</v>
      </c>
      <c r="AY246" s="275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4530</v>
      </c>
      <c r="G247" s="233"/>
      <c r="H247" s="237">
        <v>340.11000000000001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6" customFormat="1">
      <c r="A248" s="16"/>
      <c r="B248" s="265"/>
      <c r="C248" s="266"/>
      <c r="D248" s="234" t="s">
        <v>251</v>
      </c>
      <c r="E248" s="267" t="s">
        <v>19</v>
      </c>
      <c r="F248" s="268" t="s">
        <v>307</v>
      </c>
      <c r="G248" s="266"/>
      <c r="H248" s="269">
        <v>340.11000000000001</v>
      </c>
      <c r="I248" s="270"/>
      <c r="J248" s="266"/>
      <c r="K248" s="266"/>
      <c r="L248" s="271"/>
      <c r="M248" s="272"/>
      <c r="N248" s="273"/>
      <c r="O248" s="273"/>
      <c r="P248" s="273"/>
      <c r="Q248" s="273"/>
      <c r="R248" s="273"/>
      <c r="S248" s="273"/>
      <c r="T248" s="274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75" t="s">
        <v>251</v>
      </c>
      <c r="AU248" s="275" t="s">
        <v>78</v>
      </c>
      <c r="AV248" s="16" t="s">
        <v>268</v>
      </c>
      <c r="AW248" s="16" t="s">
        <v>31</v>
      </c>
      <c r="AX248" s="16" t="s">
        <v>69</v>
      </c>
      <c r="AY248" s="275" t="s">
        <v>240</v>
      </c>
    </row>
    <row r="249" s="15" customFormat="1">
      <c r="A249" s="15"/>
      <c r="B249" s="255"/>
      <c r="C249" s="256"/>
      <c r="D249" s="234" t="s">
        <v>251</v>
      </c>
      <c r="E249" s="257" t="s">
        <v>19</v>
      </c>
      <c r="F249" s="258" t="s">
        <v>361</v>
      </c>
      <c r="G249" s="256"/>
      <c r="H249" s="257" t="s">
        <v>19</v>
      </c>
      <c r="I249" s="259"/>
      <c r="J249" s="256"/>
      <c r="K249" s="256"/>
      <c r="L249" s="260"/>
      <c r="M249" s="261"/>
      <c r="N249" s="262"/>
      <c r="O249" s="262"/>
      <c r="P249" s="262"/>
      <c r="Q249" s="262"/>
      <c r="R249" s="262"/>
      <c r="S249" s="262"/>
      <c r="T249" s="263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4" t="s">
        <v>251</v>
      </c>
      <c r="AU249" s="264" t="s">
        <v>78</v>
      </c>
      <c r="AV249" s="15" t="s">
        <v>76</v>
      </c>
      <c r="AW249" s="15" t="s">
        <v>31</v>
      </c>
      <c r="AX249" s="15" t="s">
        <v>69</v>
      </c>
      <c r="AY249" s="264" t="s">
        <v>240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4572</v>
      </c>
      <c r="G250" s="233"/>
      <c r="H250" s="237">
        <v>-111.38500000000001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4573</v>
      </c>
      <c r="G251" s="233"/>
      <c r="H251" s="237">
        <v>-273.48899999999998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6" customFormat="1">
      <c r="A252" s="16"/>
      <c r="B252" s="265"/>
      <c r="C252" s="266"/>
      <c r="D252" s="234" t="s">
        <v>251</v>
      </c>
      <c r="E252" s="267" t="s">
        <v>19</v>
      </c>
      <c r="F252" s="268" t="s">
        <v>307</v>
      </c>
      <c r="G252" s="266"/>
      <c r="H252" s="269">
        <v>-384.87399999999997</v>
      </c>
      <c r="I252" s="270"/>
      <c r="J252" s="266"/>
      <c r="K252" s="266"/>
      <c r="L252" s="271"/>
      <c r="M252" s="272"/>
      <c r="N252" s="273"/>
      <c r="O252" s="273"/>
      <c r="P252" s="273"/>
      <c r="Q252" s="273"/>
      <c r="R252" s="273"/>
      <c r="S252" s="273"/>
      <c r="T252" s="274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T252" s="275" t="s">
        <v>251</v>
      </c>
      <c r="AU252" s="275" t="s">
        <v>78</v>
      </c>
      <c r="AV252" s="16" t="s">
        <v>268</v>
      </c>
      <c r="AW252" s="16" t="s">
        <v>31</v>
      </c>
      <c r="AX252" s="16" t="s">
        <v>69</v>
      </c>
      <c r="AY252" s="275" t="s">
        <v>240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4574</v>
      </c>
      <c r="G253" s="233"/>
      <c r="H253" s="237">
        <v>-4.3049999999999997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4575</v>
      </c>
      <c r="G254" s="233"/>
      <c r="H254" s="237">
        <v>-12.153000000000001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6" customFormat="1">
      <c r="A255" s="16"/>
      <c r="B255" s="265"/>
      <c r="C255" s="266"/>
      <c r="D255" s="234" t="s">
        <v>251</v>
      </c>
      <c r="E255" s="267" t="s">
        <v>19</v>
      </c>
      <c r="F255" s="268" t="s">
        <v>307</v>
      </c>
      <c r="G255" s="266"/>
      <c r="H255" s="269">
        <v>-16.457999999999998</v>
      </c>
      <c r="I255" s="270"/>
      <c r="J255" s="266"/>
      <c r="K255" s="266"/>
      <c r="L255" s="271"/>
      <c r="M255" s="272"/>
      <c r="N255" s="273"/>
      <c r="O255" s="273"/>
      <c r="P255" s="273"/>
      <c r="Q255" s="273"/>
      <c r="R255" s="273"/>
      <c r="S255" s="273"/>
      <c r="T255" s="274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75" t="s">
        <v>251</v>
      </c>
      <c r="AU255" s="275" t="s">
        <v>78</v>
      </c>
      <c r="AV255" s="16" t="s">
        <v>268</v>
      </c>
      <c r="AW255" s="16" t="s">
        <v>31</v>
      </c>
      <c r="AX255" s="16" t="s">
        <v>69</v>
      </c>
      <c r="AY255" s="275" t="s">
        <v>240</v>
      </c>
    </row>
    <row r="256" s="14" customFormat="1">
      <c r="A256" s="14"/>
      <c r="B256" s="244"/>
      <c r="C256" s="245"/>
      <c r="D256" s="234" t="s">
        <v>251</v>
      </c>
      <c r="E256" s="246" t="s">
        <v>19</v>
      </c>
      <c r="F256" s="247" t="s">
        <v>253</v>
      </c>
      <c r="G256" s="245"/>
      <c r="H256" s="248">
        <v>641.88800000000003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251</v>
      </c>
      <c r="AU256" s="254" t="s">
        <v>78</v>
      </c>
      <c r="AV256" s="14" t="s">
        <v>247</v>
      </c>
      <c r="AW256" s="14" t="s">
        <v>31</v>
      </c>
      <c r="AX256" s="14" t="s">
        <v>76</v>
      </c>
      <c r="AY256" s="254" t="s">
        <v>240</v>
      </c>
    </row>
    <row r="257" s="2" customFormat="1" ht="24.15" customHeight="1">
      <c r="A257" s="40"/>
      <c r="B257" s="41"/>
      <c r="C257" s="214" t="s">
        <v>434</v>
      </c>
      <c r="D257" s="214" t="s">
        <v>242</v>
      </c>
      <c r="E257" s="215" t="s">
        <v>356</v>
      </c>
      <c r="F257" s="216" t="s">
        <v>357</v>
      </c>
      <c r="G257" s="217" t="s">
        <v>256</v>
      </c>
      <c r="H257" s="218">
        <v>4.3049999999999997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4576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359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15" customFormat="1">
      <c r="A259" s="15"/>
      <c r="B259" s="255"/>
      <c r="C259" s="256"/>
      <c r="D259" s="234" t="s">
        <v>251</v>
      </c>
      <c r="E259" s="257" t="s">
        <v>19</v>
      </c>
      <c r="F259" s="258" t="s">
        <v>4577</v>
      </c>
      <c r="G259" s="256"/>
      <c r="H259" s="257" t="s">
        <v>19</v>
      </c>
      <c r="I259" s="259"/>
      <c r="J259" s="256"/>
      <c r="K259" s="256"/>
      <c r="L259" s="260"/>
      <c r="M259" s="261"/>
      <c r="N259" s="262"/>
      <c r="O259" s="262"/>
      <c r="P259" s="262"/>
      <c r="Q259" s="262"/>
      <c r="R259" s="262"/>
      <c r="S259" s="262"/>
      <c r="T259" s="263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4" t="s">
        <v>251</v>
      </c>
      <c r="AU259" s="264" t="s">
        <v>78</v>
      </c>
      <c r="AV259" s="15" t="s">
        <v>76</v>
      </c>
      <c r="AW259" s="15" t="s">
        <v>31</v>
      </c>
      <c r="AX259" s="15" t="s">
        <v>69</v>
      </c>
      <c r="AY259" s="264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4578</v>
      </c>
      <c r="G260" s="233"/>
      <c r="H260" s="237">
        <v>4.3049999999999997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4.3049999999999997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2" customFormat="1" ht="24.15" customHeight="1">
      <c r="A262" s="40"/>
      <c r="B262" s="41"/>
      <c r="C262" s="214" t="s">
        <v>440</v>
      </c>
      <c r="D262" s="214" t="s">
        <v>242</v>
      </c>
      <c r="E262" s="215" t="s">
        <v>356</v>
      </c>
      <c r="F262" s="216" t="s">
        <v>357</v>
      </c>
      <c r="G262" s="217" t="s">
        <v>256</v>
      </c>
      <c r="H262" s="218">
        <v>12.153000000000001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4579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359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15" customFormat="1">
      <c r="A264" s="15"/>
      <c r="B264" s="255"/>
      <c r="C264" s="256"/>
      <c r="D264" s="234" t="s">
        <v>251</v>
      </c>
      <c r="E264" s="257" t="s">
        <v>19</v>
      </c>
      <c r="F264" s="258" t="s">
        <v>1098</v>
      </c>
      <c r="G264" s="256"/>
      <c r="H264" s="257" t="s">
        <v>19</v>
      </c>
      <c r="I264" s="259"/>
      <c r="J264" s="256"/>
      <c r="K264" s="256"/>
      <c r="L264" s="260"/>
      <c r="M264" s="261"/>
      <c r="N264" s="262"/>
      <c r="O264" s="262"/>
      <c r="P264" s="262"/>
      <c r="Q264" s="262"/>
      <c r="R264" s="262"/>
      <c r="S264" s="262"/>
      <c r="T264" s="263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4" t="s">
        <v>251</v>
      </c>
      <c r="AU264" s="264" t="s">
        <v>78</v>
      </c>
      <c r="AV264" s="15" t="s">
        <v>76</v>
      </c>
      <c r="AW264" s="15" t="s">
        <v>31</v>
      </c>
      <c r="AX264" s="15" t="s">
        <v>69</v>
      </c>
      <c r="AY264" s="264" t="s">
        <v>240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4580</v>
      </c>
      <c r="G265" s="233"/>
      <c r="H265" s="237">
        <v>16.503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6" customFormat="1">
      <c r="A266" s="16"/>
      <c r="B266" s="265"/>
      <c r="C266" s="266"/>
      <c r="D266" s="234" t="s">
        <v>251</v>
      </c>
      <c r="E266" s="267" t="s">
        <v>19</v>
      </c>
      <c r="F266" s="268" t="s">
        <v>307</v>
      </c>
      <c r="G266" s="266"/>
      <c r="H266" s="269">
        <v>16.503</v>
      </c>
      <c r="I266" s="270"/>
      <c r="J266" s="266"/>
      <c r="K266" s="266"/>
      <c r="L266" s="271"/>
      <c r="M266" s="272"/>
      <c r="N266" s="273"/>
      <c r="O266" s="273"/>
      <c r="P266" s="273"/>
      <c r="Q266" s="273"/>
      <c r="R266" s="273"/>
      <c r="S266" s="273"/>
      <c r="T266" s="274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75" t="s">
        <v>251</v>
      </c>
      <c r="AU266" s="275" t="s">
        <v>78</v>
      </c>
      <c r="AV266" s="16" t="s">
        <v>268</v>
      </c>
      <c r="AW266" s="16" t="s">
        <v>31</v>
      </c>
      <c r="AX266" s="16" t="s">
        <v>69</v>
      </c>
      <c r="AY266" s="275" t="s">
        <v>240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4581</v>
      </c>
      <c r="G267" s="233"/>
      <c r="H267" s="237">
        <v>-4.3499999999999996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6" customFormat="1">
      <c r="A268" s="16"/>
      <c r="B268" s="265"/>
      <c r="C268" s="266"/>
      <c r="D268" s="234" t="s">
        <v>251</v>
      </c>
      <c r="E268" s="267" t="s">
        <v>19</v>
      </c>
      <c r="F268" s="268" t="s">
        <v>307</v>
      </c>
      <c r="G268" s="266"/>
      <c r="H268" s="269">
        <v>-4.3499999999999996</v>
      </c>
      <c r="I268" s="270"/>
      <c r="J268" s="266"/>
      <c r="K268" s="266"/>
      <c r="L268" s="271"/>
      <c r="M268" s="272"/>
      <c r="N268" s="273"/>
      <c r="O268" s="273"/>
      <c r="P268" s="273"/>
      <c r="Q268" s="273"/>
      <c r="R268" s="273"/>
      <c r="S268" s="273"/>
      <c r="T268" s="274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T268" s="275" t="s">
        <v>251</v>
      </c>
      <c r="AU268" s="275" t="s">
        <v>78</v>
      </c>
      <c r="AV268" s="16" t="s">
        <v>268</v>
      </c>
      <c r="AW268" s="16" t="s">
        <v>31</v>
      </c>
      <c r="AX268" s="16" t="s">
        <v>69</v>
      </c>
      <c r="AY268" s="275" t="s">
        <v>240</v>
      </c>
    </row>
    <row r="269" s="14" customFormat="1">
      <c r="A269" s="14"/>
      <c r="B269" s="244"/>
      <c r="C269" s="245"/>
      <c r="D269" s="234" t="s">
        <v>251</v>
      </c>
      <c r="E269" s="246" t="s">
        <v>19</v>
      </c>
      <c r="F269" s="247" t="s">
        <v>253</v>
      </c>
      <c r="G269" s="245"/>
      <c r="H269" s="248">
        <v>12.153000000000001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251</v>
      </c>
      <c r="AU269" s="254" t="s">
        <v>78</v>
      </c>
      <c r="AV269" s="14" t="s">
        <v>247</v>
      </c>
      <c r="AW269" s="14" t="s">
        <v>31</v>
      </c>
      <c r="AX269" s="14" t="s">
        <v>76</v>
      </c>
      <c r="AY269" s="254" t="s">
        <v>240</v>
      </c>
    </row>
    <row r="270" s="2" customFormat="1" ht="16.5" customHeight="1">
      <c r="A270" s="40"/>
      <c r="B270" s="41"/>
      <c r="C270" s="276" t="s">
        <v>445</v>
      </c>
      <c r="D270" s="276" t="s">
        <v>386</v>
      </c>
      <c r="E270" s="277" t="s">
        <v>1108</v>
      </c>
      <c r="F270" s="278" t="s">
        <v>1109</v>
      </c>
      <c r="G270" s="279" t="s">
        <v>344</v>
      </c>
      <c r="H270" s="280">
        <v>26.25</v>
      </c>
      <c r="I270" s="281"/>
      <c r="J270" s="282">
        <f>ROUND(I270*H270,2)</f>
        <v>0</v>
      </c>
      <c r="K270" s="278" t="s">
        <v>246</v>
      </c>
      <c r="L270" s="283"/>
      <c r="M270" s="284" t="s">
        <v>19</v>
      </c>
      <c r="N270" s="285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300</v>
      </c>
      <c r="AT270" s="225" t="s">
        <v>386</v>
      </c>
      <c r="AU270" s="225" t="s">
        <v>78</v>
      </c>
      <c r="AY270" s="19" t="s">
        <v>240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247</v>
      </c>
      <c r="BM270" s="225" t="s">
        <v>4582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4583</v>
      </c>
      <c r="G271" s="233"/>
      <c r="H271" s="237">
        <v>26.25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26.25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37.8" customHeight="1">
      <c r="A273" s="40"/>
      <c r="B273" s="41"/>
      <c r="C273" s="214" t="s">
        <v>450</v>
      </c>
      <c r="D273" s="214" t="s">
        <v>242</v>
      </c>
      <c r="E273" s="215" t="s">
        <v>372</v>
      </c>
      <c r="F273" s="216" t="s">
        <v>373</v>
      </c>
      <c r="G273" s="217" t="s">
        <v>256</v>
      </c>
      <c r="H273" s="218">
        <v>238.68700000000001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4584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375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15" customFormat="1">
      <c r="A275" s="15"/>
      <c r="B275" s="255"/>
      <c r="C275" s="256"/>
      <c r="D275" s="234" t="s">
        <v>251</v>
      </c>
      <c r="E275" s="257" t="s">
        <v>19</v>
      </c>
      <c r="F275" s="258" t="s">
        <v>3444</v>
      </c>
      <c r="G275" s="256"/>
      <c r="H275" s="257" t="s">
        <v>19</v>
      </c>
      <c r="I275" s="259"/>
      <c r="J275" s="256"/>
      <c r="K275" s="256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251</v>
      </c>
      <c r="AU275" s="264" t="s">
        <v>78</v>
      </c>
      <c r="AV275" s="15" t="s">
        <v>76</v>
      </c>
      <c r="AW275" s="15" t="s">
        <v>31</v>
      </c>
      <c r="AX275" s="15" t="s">
        <v>69</v>
      </c>
      <c r="AY275" s="264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4585</v>
      </c>
      <c r="G276" s="233"/>
      <c r="H276" s="237">
        <v>15.923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4586</v>
      </c>
      <c r="G277" s="233"/>
      <c r="H277" s="237">
        <v>52.512999999999998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3" customFormat="1">
      <c r="A278" s="13"/>
      <c r="B278" s="232"/>
      <c r="C278" s="233"/>
      <c r="D278" s="234" t="s">
        <v>251</v>
      </c>
      <c r="E278" s="235" t="s">
        <v>19</v>
      </c>
      <c r="F278" s="236" t="s">
        <v>4587</v>
      </c>
      <c r="G278" s="233"/>
      <c r="H278" s="237">
        <v>84.117000000000004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251</v>
      </c>
      <c r="AU278" s="243" t="s">
        <v>78</v>
      </c>
      <c r="AV278" s="13" t="s">
        <v>78</v>
      </c>
      <c r="AW278" s="13" t="s">
        <v>31</v>
      </c>
      <c r="AX278" s="13" t="s">
        <v>69</v>
      </c>
      <c r="AY278" s="243" t="s">
        <v>240</v>
      </c>
    </row>
    <row r="279" s="16" customFormat="1">
      <c r="A279" s="16"/>
      <c r="B279" s="265"/>
      <c r="C279" s="266"/>
      <c r="D279" s="234" t="s">
        <v>251</v>
      </c>
      <c r="E279" s="267" t="s">
        <v>19</v>
      </c>
      <c r="F279" s="268" t="s">
        <v>307</v>
      </c>
      <c r="G279" s="266"/>
      <c r="H279" s="269">
        <v>152.553</v>
      </c>
      <c r="I279" s="270"/>
      <c r="J279" s="266"/>
      <c r="K279" s="266"/>
      <c r="L279" s="271"/>
      <c r="M279" s="272"/>
      <c r="N279" s="273"/>
      <c r="O279" s="273"/>
      <c r="P279" s="273"/>
      <c r="Q279" s="273"/>
      <c r="R279" s="273"/>
      <c r="S279" s="273"/>
      <c r="T279" s="274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75" t="s">
        <v>251</v>
      </c>
      <c r="AU279" s="275" t="s">
        <v>78</v>
      </c>
      <c r="AV279" s="16" t="s">
        <v>268</v>
      </c>
      <c r="AW279" s="16" t="s">
        <v>31</v>
      </c>
      <c r="AX279" s="16" t="s">
        <v>69</v>
      </c>
      <c r="AY279" s="275" t="s">
        <v>240</v>
      </c>
    </row>
    <row r="280" s="15" customFormat="1">
      <c r="A280" s="15"/>
      <c r="B280" s="255"/>
      <c r="C280" s="256"/>
      <c r="D280" s="234" t="s">
        <v>251</v>
      </c>
      <c r="E280" s="257" t="s">
        <v>19</v>
      </c>
      <c r="F280" s="258" t="s">
        <v>3448</v>
      </c>
      <c r="G280" s="256"/>
      <c r="H280" s="257" t="s">
        <v>19</v>
      </c>
      <c r="I280" s="259"/>
      <c r="J280" s="256"/>
      <c r="K280" s="256"/>
      <c r="L280" s="260"/>
      <c r="M280" s="261"/>
      <c r="N280" s="262"/>
      <c r="O280" s="262"/>
      <c r="P280" s="262"/>
      <c r="Q280" s="262"/>
      <c r="R280" s="262"/>
      <c r="S280" s="262"/>
      <c r="T280" s="263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4" t="s">
        <v>251</v>
      </c>
      <c r="AU280" s="264" t="s">
        <v>78</v>
      </c>
      <c r="AV280" s="15" t="s">
        <v>76</v>
      </c>
      <c r="AW280" s="15" t="s">
        <v>31</v>
      </c>
      <c r="AX280" s="15" t="s">
        <v>69</v>
      </c>
      <c r="AY280" s="264" t="s">
        <v>240</v>
      </c>
    </row>
    <row r="281" s="13" customFormat="1">
      <c r="A281" s="13"/>
      <c r="B281" s="232"/>
      <c r="C281" s="233"/>
      <c r="D281" s="234" t="s">
        <v>251</v>
      </c>
      <c r="E281" s="235" t="s">
        <v>19</v>
      </c>
      <c r="F281" s="236" t="s">
        <v>4588</v>
      </c>
      <c r="G281" s="233"/>
      <c r="H281" s="237">
        <v>103.923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31</v>
      </c>
      <c r="AX281" s="13" t="s">
        <v>69</v>
      </c>
      <c r="AY281" s="243" t="s">
        <v>240</v>
      </c>
    </row>
    <row r="282" s="13" customFormat="1">
      <c r="A282" s="13"/>
      <c r="B282" s="232"/>
      <c r="C282" s="233"/>
      <c r="D282" s="234" t="s">
        <v>251</v>
      </c>
      <c r="E282" s="235" t="s">
        <v>19</v>
      </c>
      <c r="F282" s="236" t="s">
        <v>4589</v>
      </c>
      <c r="G282" s="233"/>
      <c r="H282" s="237">
        <v>-17.789000000000001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251</v>
      </c>
      <c r="AU282" s="243" t="s">
        <v>78</v>
      </c>
      <c r="AV282" s="13" t="s">
        <v>78</v>
      </c>
      <c r="AW282" s="13" t="s">
        <v>31</v>
      </c>
      <c r="AX282" s="13" t="s">
        <v>69</v>
      </c>
      <c r="AY282" s="243" t="s">
        <v>240</v>
      </c>
    </row>
    <row r="283" s="16" customFormat="1">
      <c r="A283" s="16"/>
      <c r="B283" s="265"/>
      <c r="C283" s="266"/>
      <c r="D283" s="234" t="s">
        <v>251</v>
      </c>
      <c r="E283" s="267" t="s">
        <v>19</v>
      </c>
      <c r="F283" s="268" t="s">
        <v>307</v>
      </c>
      <c r="G283" s="266"/>
      <c r="H283" s="269">
        <v>86.134</v>
      </c>
      <c r="I283" s="270"/>
      <c r="J283" s="266"/>
      <c r="K283" s="266"/>
      <c r="L283" s="271"/>
      <c r="M283" s="272"/>
      <c r="N283" s="273"/>
      <c r="O283" s="273"/>
      <c r="P283" s="273"/>
      <c r="Q283" s="273"/>
      <c r="R283" s="273"/>
      <c r="S283" s="273"/>
      <c r="T283" s="274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275" t="s">
        <v>251</v>
      </c>
      <c r="AU283" s="275" t="s">
        <v>78</v>
      </c>
      <c r="AV283" s="16" t="s">
        <v>268</v>
      </c>
      <c r="AW283" s="16" t="s">
        <v>31</v>
      </c>
      <c r="AX283" s="16" t="s">
        <v>69</v>
      </c>
      <c r="AY283" s="275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238.68700000000001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16.5" customHeight="1">
      <c r="A285" s="40"/>
      <c r="B285" s="41"/>
      <c r="C285" s="276" t="s">
        <v>456</v>
      </c>
      <c r="D285" s="276" t="s">
        <v>386</v>
      </c>
      <c r="E285" s="277" t="s">
        <v>387</v>
      </c>
      <c r="F285" s="278" t="s">
        <v>388</v>
      </c>
      <c r="G285" s="279" t="s">
        <v>344</v>
      </c>
      <c r="H285" s="280">
        <v>515.56399999999996</v>
      </c>
      <c r="I285" s="281"/>
      <c r="J285" s="282">
        <f>ROUND(I285*H285,2)</f>
        <v>0</v>
      </c>
      <c r="K285" s="278" t="s">
        <v>246</v>
      </c>
      <c r="L285" s="283"/>
      <c r="M285" s="284" t="s">
        <v>19</v>
      </c>
      <c r="N285" s="285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300</v>
      </c>
      <c r="AT285" s="225" t="s">
        <v>386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4590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4591</v>
      </c>
      <c r="G286" s="233"/>
      <c r="H286" s="237">
        <v>515.56399999999996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4" customFormat="1">
      <c r="A287" s="14"/>
      <c r="B287" s="244"/>
      <c r="C287" s="245"/>
      <c r="D287" s="234" t="s">
        <v>251</v>
      </c>
      <c r="E287" s="246" t="s">
        <v>19</v>
      </c>
      <c r="F287" s="247" t="s">
        <v>253</v>
      </c>
      <c r="G287" s="245"/>
      <c r="H287" s="248">
        <v>515.56399999999996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251</v>
      </c>
      <c r="AU287" s="254" t="s">
        <v>78</v>
      </c>
      <c r="AV287" s="14" t="s">
        <v>247</v>
      </c>
      <c r="AW287" s="14" t="s">
        <v>31</v>
      </c>
      <c r="AX287" s="14" t="s">
        <v>76</v>
      </c>
      <c r="AY287" s="254" t="s">
        <v>240</v>
      </c>
    </row>
    <row r="288" s="2" customFormat="1" ht="33" customHeight="1">
      <c r="A288" s="40"/>
      <c r="B288" s="41"/>
      <c r="C288" s="214" t="s">
        <v>463</v>
      </c>
      <c r="D288" s="214" t="s">
        <v>242</v>
      </c>
      <c r="E288" s="215" t="s">
        <v>392</v>
      </c>
      <c r="F288" s="216" t="s">
        <v>393</v>
      </c>
      <c r="G288" s="217" t="s">
        <v>245</v>
      </c>
      <c r="H288" s="218">
        <v>4922.6000000000004</v>
      </c>
      <c r="I288" s="219"/>
      <c r="J288" s="220">
        <f>ROUND(I288*H288,2)</f>
        <v>0</v>
      </c>
      <c r="K288" s="216" t="s">
        <v>246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247</v>
      </c>
      <c r="AT288" s="225" t="s">
        <v>242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247</v>
      </c>
      <c r="BM288" s="225" t="s">
        <v>4592</v>
      </c>
    </row>
    <row r="289" s="2" customFormat="1">
      <c r="A289" s="40"/>
      <c r="B289" s="41"/>
      <c r="C289" s="42"/>
      <c r="D289" s="227" t="s">
        <v>249</v>
      </c>
      <c r="E289" s="42"/>
      <c r="F289" s="228" t="s">
        <v>395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249</v>
      </c>
      <c r="AU289" s="19" t="s">
        <v>78</v>
      </c>
    </row>
    <row r="290" s="13" customFormat="1">
      <c r="A290" s="13"/>
      <c r="B290" s="232"/>
      <c r="C290" s="233"/>
      <c r="D290" s="234" t="s">
        <v>251</v>
      </c>
      <c r="E290" s="235" t="s">
        <v>19</v>
      </c>
      <c r="F290" s="236" t="s">
        <v>4593</v>
      </c>
      <c r="G290" s="233"/>
      <c r="H290" s="237">
        <v>4922.6000000000004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251</v>
      </c>
      <c r="AU290" s="243" t="s">
        <v>78</v>
      </c>
      <c r="AV290" s="13" t="s">
        <v>78</v>
      </c>
      <c r="AW290" s="13" t="s">
        <v>31</v>
      </c>
      <c r="AX290" s="13" t="s">
        <v>69</v>
      </c>
      <c r="AY290" s="243" t="s">
        <v>240</v>
      </c>
    </row>
    <row r="291" s="14" customFormat="1">
      <c r="A291" s="14"/>
      <c r="B291" s="244"/>
      <c r="C291" s="245"/>
      <c r="D291" s="234" t="s">
        <v>251</v>
      </c>
      <c r="E291" s="246" t="s">
        <v>19</v>
      </c>
      <c r="F291" s="247" t="s">
        <v>253</v>
      </c>
      <c r="G291" s="245"/>
      <c r="H291" s="248">
        <v>4922.6000000000004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251</v>
      </c>
      <c r="AU291" s="254" t="s">
        <v>78</v>
      </c>
      <c r="AV291" s="14" t="s">
        <v>247</v>
      </c>
      <c r="AW291" s="14" t="s">
        <v>31</v>
      </c>
      <c r="AX291" s="14" t="s">
        <v>76</v>
      </c>
      <c r="AY291" s="254" t="s">
        <v>240</v>
      </c>
    </row>
    <row r="292" s="2" customFormat="1" ht="24.15" customHeight="1">
      <c r="A292" s="40"/>
      <c r="B292" s="41"/>
      <c r="C292" s="214" t="s">
        <v>468</v>
      </c>
      <c r="D292" s="214" t="s">
        <v>242</v>
      </c>
      <c r="E292" s="215" t="s">
        <v>1170</v>
      </c>
      <c r="F292" s="216" t="s">
        <v>1171</v>
      </c>
      <c r="G292" s="217" t="s">
        <v>245</v>
      </c>
      <c r="H292" s="218">
        <v>234.05000000000001</v>
      </c>
      <c r="I292" s="219"/>
      <c r="J292" s="220">
        <f>ROUND(I292*H292,2)</f>
        <v>0</v>
      </c>
      <c r="K292" s="216" t="s">
        <v>246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247</v>
      </c>
      <c r="AT292" s="225" t="s">
        <v>242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247</v>
      </c>
      <c r="BM292" s="225" t="s">
        <v>4594</v>
      </c>
    </row>
    <row r="293" s="2" customFormat="1">
      <c r="A293" s="40"/>
      <c r="B293" s="41"/>
      <c r="C293" s="42"/>
      <c r="D293" s="227" t="s">
        <v>249</v>
      </c>
      <c r="E293" s="42"/>
      <c r="F293" s="228" t="s">
        <v>1173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249</v>
      </c>
      <c r="AU293" s="19" t="s">
        <v>78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4595</v>
      </c>
      <c r="G294" s="233"/>
      <c r="H294" s="237">
        <v>234.05000000000001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4" customFormat="1">
      <c r="A295" s="14"/>
      <c r="B295" s="244"/>
      <c r="C295" s="245"/>
      <c r="D295" s="234" t="s">
        <v>251</v>
      </c>
      <c r="E295" s="246" t="s">
        <v>19</v>
      </c>
      <c r="F295" s="247" t="s">
        <v>253</v>
      </c>
      <c r="G295" s="245"/>
      <c r="H295" s="248">
        <v>234.05000000000001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251</v>
      </c>
      <c r="AU295" s="254" t="s">
        <v>78</v>
      </c>
      <c r="AV295" s="14" t="s">
        <v>247</v>
      </c>
      <c r="AW295" s="14" t="s">
        <v>31</v>
      </c>
      <c r="AX295" s="14" t="s">
        <v>76</v>
      </c>
      <c r="AY295" s="254" t="s">
        <v>240</v>
      </c>
    </row>
    <row r="296" s="2" customFormat="1" ht="24.15" customHeight="1">
      <c r="A296" s="40"/>
      <c r="B296" s="41"/>
      <c r="C296" s="214" t="s">
        <v>612</v>
      </c>
      <c r="D296" s="214" t="s">
        <v>242</v>
      </c>
      <c r="E296" s="215" t="s">
        <v>1175</v>
      </c>
      <c r="F296" s="216" t="s">
        <v>1176</v>
      </c>
      <c r="G296" s="217" t="s">
        <v>245</v>
      </c>
      <c r="H296" s="218">
        <v>12919.1</v>
      </c>
      <c r="I296" s="219"/>
      <c r="J296" s="220">
        <f>ROUND(I296*H296,2)</f>
        <v>0</v>
      </c>
      <c r="K296" s="216" t="s">
        <v>246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247</v>
      </c>
      <c r="AT296" s="225" t="s">
        <v>242</v>
      </c>
      <c r="AU296" s="225" t="s">
        <v>78</v>
      </c>
      <c r="AY296" s="19" t="s">
        <v>240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247</v>
      </c>
      <c r="BM296" s="225" t="s">
        <v>4596</v>
      </c>
    </row>
    <row r="297" s="2" customFormat="1">
      <c r="A297" s="40"/>
      <c r="B297" s="41"/>
      <c r="C297" s="42"/>
      <c r="D297" s="227" t="s">
        <v>249</v>
      </c>
      <c r="E297" s="42"/>
      <c r="F297" s="228" t="s">
        <v>1178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249</v>
      </c>
      <c r="AU297" s="19" t="s">
        <v>78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4597</v>
      </c>
      <c r="G298" s="233"/>
      <c r="H298" s="237">
        <v>12919.1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4" customFormat="1">
      <c r="A299" s="14"/>
      <c r="B299" s="244"/>
      <c r="C299" s="245"/>
      <c r="D299" s="234" t="s">
        <v>251</v>
      </c>
      <c r="E299" s="246" t="s">
        <v>19</v>
      </c>
      <c r="F299" s="247" t="s">
        <v>253</v>
      </c>
      <c r="G299" s="245"/>
      <c r="H299" s="248">
        <v>12919.1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251</v>
      </c>
      <c r="AU299" s="254" t="s">
        <v>78</v>
      </c>
      <c r="AV299" s="14" t="s">
        <v>247</v>
      </c>
      <c r="AW299" s="14" t="s">
        <v>31</v>
      </c>
      <c r="AX299" s="14" t="s">
        <v>76</v>
      </c>
      <c r="AY299" s="254" t="s">
        <v>240</v>
      </c>
    </row>
    <row r="300" s="2" customFormat="1" ht="24.15" customHeight="1">
      <c r="A300" s="40"/>
      <c r="B300" s="41"/>
      <c r="C300" s="214" t="s">
        <v>618</v>
      </c>
      <c r="D300" s="214" t="s">
        <v>242</v>
      </c>
      <c r="E300" s="215" t="s">
        <v>402</v>
      </c>
      <c r="F300" s="216" t="s">
        <v>403</v>
      </c>
      <c r="G300" s="217" t="s">
        <v>245</v>
      </c>
      <c r="H300" s="218">
        <v>4922.6000000000004</v>
      </c>
      <c r="I300" s="219"/>
      <c r="J300" s="220">
        <f>ROUND(I300*H300,2)</f>
        <v>0</v>
      </c>
      <c r="K300" s="216" t="s">
        <v>246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247</v>
      </c>
      <c r="AT300" s="225" t="s">
        <v>242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4598</v>
      </c>
    </row>
    <row r="301" s="2" customFormat="1">
      <c r="A301" s="40"/>
      <c r="B301" s="41"/>
      <c r="C301" s="42"/>
      <c r="D301" s="227" t="s">
        <v>249</v>
      </c>
      <c r="E301" s="42"/>
      <c r="F301" s="228" t="s">
        <v>405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249</v>
      </c>
      <c r="AU301" s="19" t="s">
        <v>78</v>
      </c>
    </row>
    <row r="302" s="2" customFormat="1" ht="16.5" customHeight="1">
      <c r="A302" s="40"/>
      <c r="B302" s="41"/>
      <c r="C302" s="276" t="s">
        <v>624</v>
      </c>
      <c r="D302" s="276" t="s">
        <v>386</v>
      </c>
      <c r="E302" s="277" t="s">
        <v>407</v>
      </c>
      <c r="F302" s="278" t="s">
        <v>408</v>
      </c>
      <c r="G302" s="279" t="s">
        <v>409</v>
      </c>
      <c r="H302" s="280">
        <v>98.451999999999998</v>
      </c>
      <c r="I302" s="281"/>
      <c r="J302" s="282">
        <f>ROUND(I302*H302,2)</f>
        <v>0</v>
      </c>
      <c r="K302" s="278" t="s">
        <v>246</v>
      </c>
      <c r="L302" s="283"/>
      <c r="M302" s="284" t="s">
        <v>19</v>
      </c>
      <c r="N302" s="285" t="s">
        <v>40</v>
      </c>
      <c r="O302" s="86"/>
      <c r="P302" s="223">
        <f>O302*H302</f>
        <v>0</v>
      </c>
      <c r="Q302" s="223">
        <v>0.001</v>
      </c>
      <c r="R302" s="223">
        <f>Q302*H302</f>
        <v>0.098451999999999998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300</v>
      </c>
      <c r="AT302" s="225" t="s">
        <v>386</v>
      </c>
      <c r="AU302" s="225" t="s">
        <v>78</v>
      </c>
      <c r="AY302" s="19" t="s">
        <v>240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247</v>
      </c>
      <c r="BM302" s="225" t="s">
        <v>4599</v>
      </c>
    </row>
    <row r="303" s="13" customFormat="1">
      <c r="A303" s="13"/>
      <c r="B303" s="232"/>
      <c r="C303" s="233"/>
      <c r="D303" s="234" t="s">
        <v>251</v>
      </c>
      <c r="E303" s="233"/>
      <c r="F303" s="236" t="s">
        <v>4600</v>
      </c>
      <c r="G303" s="233"/>
      <c r="H303" s="237">
        <v>98.451999999999998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251</v>
      </c>
      <c r="AU303" s="243" t="s">
        <v>78</v>
      </c>
      <c r="AV303" s="13" t="s">
        <v>78</v>
      </c>
      <c r="AW303" s="13" t="s">
        <v>4</v>
      </c>
      <c r="AX303" s="13" t="s">
        <v>76</v>
      </c>
      <c r="AY303" s="243" t="s">
        <v>240</v>
      </c>
    </row>
    <row r="304" s="2" customFormat="1" ht="21.75" customHeight="1">
      <c r="A304" s="40"/>
      <c r="B304" s="41"/>
      <c r="C304" s="214" t="s">
        <v>632</v>
      </c>
      <c r="D304" s="214" t="s">
        <v>242</v>
      </c>
      <c r="E304" s="215" t="s">
        <v>1183</v>
      </c>
      <c r="F304" s="216" t="s">
        <v>1184</v>
      </c>
      <c r="G304" s="217" t="s">
        <v>1185</v>
      </c>
      <c r="H304" s="218">
        <v>2.722</v>
      </c>
      <c r="I304" s="219"/>
      <c r="J304" s="220">
        <f>ROUND(I304*H304,2)</f>
        <v>0</v>
      </c>
      <c r="K304" s="216" t="s">
        <v>246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247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247</v>
      </c>
      <c r="BM304" s="225" t="s">
        <v>4601</v>
      </c>
    </row>
    <row r="305" s="2" customFormat="1">
      <c r="A305" s="40"/>
      <c r="B305" s="41"/>
      <c r="C305" s="42"/>
      <c r="D305" s="227" t="s">
        <v>249</v>
      </c>
      <c r="E305" s="42"/>
      <c r="F305" s="228" t="s">
        <v>1187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249</v>
      </c>
      <c r="AU305" s="19" t="s">
        <v>78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4602</v>
      </c>
      <c r="G306" s="233"/>
      <c r="H306" s="237">
        <v>2.722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2.722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12" customFormat="1" ht="22.8" customHeight="1">
      <c r="A308" s="12"/>
      <c r="B308" s="198"/>
      <c r="C308" s="199"/>
      <c r="D308" s="200" t="s">
        <v>68</v>
      </c>
      <c r="E308" s="212" t="s">
        <v>247</v>
      </c>
      <c r="F308" s="212" t="s">
        <v>412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SUM(P309:P319)</f>
        <v>0</v>
      </c>
      <c r="Q308" s="206"/>
      <c r="R308" s="207">
        <f>SUM(R309:R319)</f>
        <v>0</v>
      </c>
      <c r="S308" s="206"/>
      <c r="T308" s="208">
        <f>SUM(T309:T319)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76</v>
      </c>
      <c r="AT308" s="210" t="s">
        <v>68</v>
      </c>
      <c r="AU308" s="210" t="s">
        <v>76</v>
      </c>
      <c r="AY308" s="209" t="s">
        <v>240</v>
      </c>
      <c r="BK308" s="211">
        <f>SUM(BK309:BK319)</f>
        <v>0</v>
      </c>
    </row>
    <row r="309" s="2" customFormat="1" ht="16.5" customHeight="1">
      <c r="A309" s="40"/>
      <c r="B309" s="41"/>
      <c r="C309" s="214" t="s">
        <v>637</v>
      </c>
      <c r="D309" s="214" t="s">
        <v>242</v>
      </c>
      <c r="E309" s="215" t="s">
        <v>414</v>
      </c>
      <c r="F309" s="216" t="s">
        <v>415</v>
      </c>
      <c r="G309" s="217" t="s">
        <v>256</v>
      </c>
      <c r="H309" s="218">
        <v>111.38500000000001</v>
      </c>
      <c r="I309" s="219"/>
      <c r="J309" s="220">
        <f>ROUND(I309*H309,2)</f>
        <v>0</v>
      </c>
      <c r="K309" s="216" t="s">
        <v>246</v>
      </c>
      <c r="L309" s="46"/>
      <c r="M309" s="221" t="s">
        <v>19</v>
      </c>
      <c r="N309" s="222" t="s">
        <v>40</v>
      </c>
      <c r="O309" s="86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247</v>
      </c>
      <c r="AT309" s="225" t="s">
        <v>242</v>
      </c>
      <c r="AU309" s="225" t="s">
        <v>78</v>
      </c>
      <c r="AY309" s="19" t="s">
        <v>240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76</v>
      </c>
      <c r="BK309" s="226">
        <f>ROUND(I309*H309,2)</f>
        <v>0</v>
      </c>
      <c r="BL309" s="19" t="s">
        <v>247</v>
      </c>
      <c r="BM309" s="225" t="s">
        <v>4603</v>
      </c>
    </row>
    <row r="310" s="2" customFormat="1">
      <c r="A310" s="40"/>
      <c r="B310" s="41"/>
      <c r="C310" s="42"/>
      <c r="D310" s="227" t="s">
        <v>249</v>
      </c>
      <c r="E310" s="42"/>
      <c r="F310" s="228" t="s">
        <v>417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249</v>
      </c>
      <c r="AU310" s="19" t="s">
        <v>78</v>
      </c>
    </row>
    <row r="311" s="15" customFormat="1">
      <c r="A311" s="15"/>
      <c r="B311" s="255"/>
      <c r="C311" s="256"/>
      <c r="D311" s="234" t="s">
        <v>251</v>
      </c>
      <c r="E311" s="257" t="s">
        <v>19</v>
      </c>
      <c r="F311" s="258" t="s">
        <v>3444</v>
      </c>
      <c r="G311" s="256"/>
      <c r="H311" s="257" t="s">
        <v>19</v>
      </c>
      <c r="I311" s="259"/>
      <c r="J311" s="256"/>
      <c r="K311" s="256"/>
      <c r="L311" s="260"/>
      <c r="M311" s="261"/>
      <c r="N311" s="262"/>
      <c r="O311" s="262"/>
      <c r="P311" s="262"/>
      <c r="Q311" s="262"/>
      <c r="R311" s="262"/>
      <c r="S311" s="262"/>
      <c r="T311" s="263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4" t="s">
        <v>251</v>
      </c>
      <c r="AU311" s="264" t="s">
        <v>78</v>
      </c>
      <c r="AV311" s="15" t="s">
        <v>76</v>
      </c>
      <c r="AW311" s="15" t="s">
        <v>31</v>
      </c>
      <c r="AX311" s="15" t="s">
        <v>69</v>
      </c>
      <c r="AY311" s="264" t="s">
        <v>240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4604</v>
      </c>
      <c r="G312" s="233"/>
      <c r="H312" s="237">
        <v>8.6850000000000005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3" customFormat="1">
      <c r="A313" s="13"/>
      <c r="B313" s="232"/>
      <c r="C313" s="233"/>
      <c r="D313" s="234" t="s">
        <v>251</v>
      </c>
      <c r="E313" s="235" t="s">
        <v>19</v>
      </c>
      <c r="F313" s="236" t="s">
        <v>4605</v>
      </c>
      <c r="G313" s="233"/>
      <c r="H313" s="237">
        <v>33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251</v>
      </c>
      <c r="AU313" s="243" t="s">
        <v>78</v>
      </c>
      <c r="AV313" s="13" t="s">
        <v>78</v>
      </c>
      <c r="AW313" s="13" t="s">
        <v>31</v>
      </c>
      <c r="AX313" s="13" t="s">
        <v>69</v>
      </c>
      <c r="AY313" s="243" t="s">
        <v>240</v>
      </c>
    </row>
    <row r="314" s="13" customFormat="1">
      <c r="A314" s="13"/>
      <c r="B314" s="232"/>
      <c r="C314" s="233"/>
      <c r="D314" s="234" t="s">
        <v>251</v>
      </c>
      <c r="E314" s="235" t="s">
        <v>19</v>
      </c>
      <c r="F314" s="236" t="s">
        <v>4606</v>
      </c>
      <c r="G314" s="233"/>
      <c r="H314" s="237">
        <v>50.805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251</v>
      </c>
      <c r="AU314" s="243" t="s">
        <v>78</v>
      </c>
      <c r="AV314" s="13" t="s">
        <v>78</v>
      </c>
      <c r="AW314" s="13" t="s">
        <v>31</v>
      </c>
      <c r="AX314" s="13" t="s">
        <v>69</v>
      </c>
      <c r="AY314" s="243" t="s">
        <v>240</v>
      </c>
    </row>
    <row r="315" s="16" customFormat="1">
      <c r="A315" s="16"/>
      <c r="B315" s="265"/>
      <c r="C315" s="266"/>
      <c r="D315" s="234" t="s">
        <v>251</v>
      </c>
      <c r="E315" s="267" t="s">
        <v>19</v>
      </c>
      <c r="F315" s="268" t="s">
        <v>307</v>
      </c>
      <c r="G315" s="266"/>
      <c r="H315" s="269">
        <v>92.490000000000009</v>
      </c>
      <c r="I315" s="270"/>
      <c r="J315" s="266"/>
      <c r="K315" s="266"/>
      <c r="L315" s="271"/>
      <c r="M315" s="272"/>
      <c r="N315" s="273"/>
      <c r="O315" s="273"/>
      <c r="P315" s="273"/>
      <c r="Q315" s="273"/>
      <c r="R315" s="273"/>
      <c r="S315" s="273"/>
      <c r="T315" s="274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T315" s="275" t="s">
        <v>251</v>
      </c>
      <c r="AU315" s="275" t="s">
        <v>78</v>
      </c>
      <c r="AV315" s="16" t="s">
        <v>268</v>
      </c>
      <c r="AW315" s="16" t="s">
        <v>31</v>
      </c>
      <c r="AX315" s="16" t="s">
        <v>69</v>
      </c>
      <c r="AY315" s="275" t="s">
        <v>240</v>
      </c>
    </row>
    <row r="316" s="15" customFormat="1">
      <c r="A316" s="15"/>
      <c r="B316" s="255"/>
      <c r="C316" s="256"/>
      <c r="D316" s="234" t="s">
        <v>251</v>
      </c>
      <c r="E316" s="257" t="s">
        <v>19</v>
      </c>
      <c r="F316" s="258" t="s">
        <v>3448</v>
      </c>
      <c r="G316" s="256"/>
      <c r="H316" s="257" t="s">
        <v>19</v>
      </c>
      <c r="I316" s="259"/>
      <c r="J316" s="256"/>
      <c r="K316" s="256"/>
      <c r="L316" s="260"/>
      <c r="M316" s="261"/>
      <c r="N316" s="262"/>
      <c r="O316" s="262"/>
      <c r="P316" s="262"/>
      <c r="Q316" s="262"/>
      <c r="R316" s="262"/>
      <c r="S316" s="262"/>
      <c r="T316" s="263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4" t="s">
        <v>251</v>
      </c>
      <c r="AU316" s="264" t="s">
        <v>78</v>
      </c>
      <c r="AV316" s="15" t="s">
        <v>76</v>
      </c>
      <c r="AW316" s="15" t="s">
        <v>31</v>
      </c>
      <c r="AX316" s="15" t="s">
        <v>69</v>
      </c>
      <c r="AY316" s="264" t="s">
        <v>240</v>
      </c>
    </row>
    <row r="317" s="13" customFormat="1">
      <c r="A317" s="13"/>
      <c r="B317" s="232"/>
      <c r="C317" s="233"/>
      <c r="D317" s="234" t="s">
        <v>251</v>
      </c>
      <c r="E317" s="235" t="s">
        <v>19</v>
      </c>
      <c r="F317" s="236" t="s">
        <v>4607</v>
      </c>
      <c r="G317" s="233"/>
      <c r="H317" s="237">
        <v>18.895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251</v>
      </c>
      <c r="AU317" s="243" t="s">
        <v>78</v>
      </c>
      <c r="AV317" s="13" t="s">
        <v>78</v>
      </c>
      <c r="AW317" s="13" t="s">
        <v>31</v>
      </c>
      <c r="AX317" s="13" t="s">
        <v>69</v>
      </c>
      <c r="AY317" s="243" t="s">
        <v>240</v>
      </c>
    </row>
    <row r="318" s="16" customFormat="1">
      <c r="A318" s="16"/>
      <c r="B318" s="265"/>
      <c r="C318" s="266"/>
      <c r="D318" s="234" t="s">
        <v>251</v>
      </c>
      <c r="E318" s="267" t="s">
        <v>19</v>
      </c>
      <c r="F318" s="268" t="s">
        <v>307</v>
      </c>
      <c r="G318" s="266"/>
      <c r="H318" s="269">
        <v>18.895</v>
      </c>
      <c r="I318" s="270"/>
      <c r="J318" s="266"/>
      <c r="K318" s="266"/>
      <c r="L318" s="271"/>
      <c r="M318" s="272"/>
      <c r="N318" s="273"/>
      <c r="O318" s="273"/>
      <c r="P318" s="273"/>
      <c r="Q318" s="273"/>
      <c r="R318" s="273"/>
      <c r="S318" s="273"/>
      <c r="T318" s="274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T318" s="275" t="s">
        <v>251</v>
      </c>
      <c r="AU318" s="275" t="s">
        <v>78</v>
      </c>
      <c r="AV318" s="16" t="s">
        <v>268</v>
      </c>
      <c r="AW318" s="16" t="s">
        <v>31</v>
      </c>
      <c r="AX318" s="16" t="s">
        <v>69</v>
      </c>
      <c r="AY318" s="275" t="s">
        <v>240</v>
      </c>
    </row>
    <row r="319" s="14" customFormat="1">
      <c r="A319" s="14"/>
      <c r="B319" s="244"/>
      <c r="C319" s="245"/>
      <c r="D319" s="234" t="s">
        <v>251</v>
      </c>
      <c r="E319" s="246" t="s">
        <v>19</v>
      </c>
      <c r="F319" s="247" t="s">
        <v>253</v>
      </c>
      <c r="G319" s="245"/>
      <c r="H319" s="248">
        <v>111.38500000000001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251</v>
      </c>
      <c r="AU319" s="254" t="s">
        <v>78</v>
      </c>
      <c r="AV319" s="14" t="s">
        <v>247</v>
      </c>
      <c r="AW319" s="14" t="s">
        <v>31</v>
      </c>
      <c r="AX319" s="14" t="s">
        <v>76</v>
      </c>
      <c r="AY319" s="254" t="s">
        <v>240</v>
      </c>
    </row>
    <row r="320" s="12" customFormat="1" ht="22.8" customHeight="1">
      <c r="A320" s="12"/>
      <c r="B320" s="198"/>
      <c r="C320" s="199"/>
      <c r="D320" s="200" t="s">
        <v>68</v>
      </c>
      <c r="E320" s="212" t="s">
        <v>285</v>
      </c>
      <c r="F320" s="212" t="s">
        <v>1222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SUM(P321:P340)</f>
        <v>0</v>
      </c>
      <c r="Q320" s="206"/>
      <c r="R320" s="207">
        <f>SUM(R321:R340)</f>
        <v>0</v>
      </c>
      <c r="S320" s="206"/>
      <c r="T320" s="208">
        <f>SUM(T321:T340)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76</v>
      </c>
      <c r="AT320" s="210" t="s">
        <v>68</v>
      </c>
      <c r="AU320" s="210" t="s">
        <v>76</v>
      </c>
      <c r="AY320" s="209" t="s">
        <v>240</v>
      </c>
      <c r="BK320" s="211">
        <f>SUM(BK321:BK340)</f>
        <v>0</v>
      </c>
    </row>
    <row r="321" s="2" customFormat="1" ht="21.75" customHeight="1">
      <c r="A321" s="40"/>
      <c r="B321" s="41"/>
      <c r="C321" s="214" t="s">
        <v>642</v>
      </c>
      <c r="D321" s="214" t="s">
        <v>242</v>
      </c>
      <c r="E321" s="215" t="s">
        <v>1228</v>
      </c>
      <c r="F321" s="216" t="s">
        <v>1229</v>
      </c>
      <c r="G321" s="217" t="s">
        <v>245</v>
      </c>
      <c r="H321" s="218">
        <v>14.35</v>
      </c>
      <c r="I321" s="219"/>
      <c r="J321" s="220">
        <f>ROUND(I321*H321,2)</f>
        <v>0</v>
      </c>
      <c r="K321" s="216" t="s">
        <v>246</v>
      </c>
      <c r="L321" s="46"/>
      <c r="M321" s="221" t="s">
        <v>19</v>
      </c>
      <c r="N321" s="222" t="s">
        <v>40</v>
      </c>
      <c r="O321" s="86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247</v>
      </c>
      <c r="AT321" s="225" t="s">
        <v>242</v>
      </c>
      <c r="AU321" s="225" t="s">
        <v>78</v>
      </c>
      <c r="AY321" s="19" t="s">
        <v>240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247</v>
      </c>
      <c r="BM321" s="225" t="s">
        <v>4608</v>
      </c>
    </row>
    <row r="322" s="2" customFormat="1">
      <c r="A322" s="40"/>
      <c r="B322" s="41"/>
      <c r="C322" s="42"/>
      <c r="D322" s="227" t="s">
        <v>249</v>
      </c>
      <c r="E322" s="42"/>
      <c r="F322" s="228" t="s">
        <v>1231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249</v>
      </c>
      <c r="AU322" s="19" t="s">
        <v>78</v>
      </c>
    </row>
    <row r="323" s="13" customFormat="1">
      <c r="A323" s="13"/>
      <c r="B323" s="232"/>
      <c r="C323" s="233"/>
      <c r="D323" s="234" t="s">
        <v>251</v>
      </c>
      <c r="E323" s="235" t="s">
        <v>19</v>
      </c>
      <c r="F323" s="236" t="s">
        <v>4609</v>
      </c>
      <c r="G323" s="233"/>
      <c r="H323" s="237">
        <v>14.35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251</v>
      </c>
      <c r="AU323" s="243" t="s">
        <v>78</v>
      </c>
      <c r="AV323" s="13" t="s">
        <v>78</v>
      </c>
      <c r="AW323" s="13" t="s">
        <v>31</v>
      </c>
      <c r="AX323" s="13" t="s">
        <v>69</v>
      </c>
      <c r="AY323" s="243" t="s">
        <v>240</v>
      </c>
    </row>
    <row r="324" s="14" customFormat="1">
      <c r="A324" s="14"/>
      <c r="B324" s="244"/>
      <c r="C324" s="245"/>
      <c r="D324" s="234" t="s">
        <v>251</v>
      </c>
      <c r="E324" s="246" t="s">
        <v>19</v>
      </c>
      <c r="F324" s="247" t="s">
        <v>253</v>
      </c>
      <c r="G324" s="245"/>
      <c r="H324" s="248">
        <v>14.35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251</v>
      </c>
      <c r="AU324" s="254" t="s">
        <v>78</v>
      </c>
      <c r="AV324" s="14" t="s">
        <v>247</v>
      </c>
      <c r="AW324" s="14" t="s">
        <v>31</v>
      </c>
      <c r="AX324" s="14" t="s">
        <v>76</v>
      </c>
      <c r="AY324" s="254" t="s">
        <v>240</v>
      </c>
    </row>
    <row r="325" s="2" customFormat="1" ht="21.75" customHeight="1">
      <c r="A325" s="40"/>
      <c r="B325" s="41"/>
      <c r="C325" s="214" t="s">
        <v>647</v>
      </c>
      <c r="D325" s="214" t="s">
        <v>242</v>
      </c>
      <c r="E325" s="215" t="s">
        <v>1234</v>
      </c>
      <c r="F325" s="216" t="s">
        <v>1235</v>
      </c>
      <c r="G325" s="217" t="s">
        <v>245</v>
      </c>
      <c r="H325" s="218">
        <v>14.35</v>
      </c>
      <c r="I325" s="219"/>
      <c r="J325" s="220">
        <f>ROUND(I325*H325,2)</f>
        <v>0</v>
      </c>
      <c r="K325" s="216" t="s">
        <v>246</v>
      </c>
      <c r="L325" s="46"/>
      <c r="M325" s="221" t="s">
        <v>19</v>
      </c>
      <c r="N325" s="222" t="s">
        <v>40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247</v>
      </c>
      <c r="AT325" s="225" t="s">
        <v>242</v>
      </c>
      <c r="AU325" s="225" t="s">
        <v>78</v>
      </c>
      <c r="AY325" s="19" t="s">
        <v>240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247</v>
      </c>
      <c r="BM325" s="225" t="s">
        <v>4610</v>
      </c>
    </row>
    <row r="326" s="2" customFormat="1">
      <c r="A326" s="40"/>
      <c r="B326" s="41"/>
      <c r="C326" s="42"/>
      <c r="D326" s="227" t="s">
        <v>249</v>
      </c>
      <c r="E326" s="42"/>
      <c r="F326" s="228" t="s">
        <v>1237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249</v>
      </c>
      <c r="AU326" s="19" t="s">
        <v>78</v>
      </c>
    </row>
    <row r="327" s="13" customFormat="1">
      <c r="A327" s="13"/>
      <c r="B327" s="232"/>
      <c r="C327" s="233"/>
      <c r="D327" s="234" t="s">
        <v>251</v>
      </c>
      <c r="E327" s="235" t="s">
        <v>19</v>
      </c>
      <c r="F327" s="236" t="s">
        <v>4611</v>
      </c>
      <c r="G327" s="233"/>
      <c r="H327" s="237">
        <v>14.35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251</v>
      </c>
      <c r="AU327" s="243" t="s">
        <v>78</v>
      </c>
      <c r="AV327" s="13" t="s">
        <v>78</v>
      </c>
      <c r="AW327" s="13" t="s">
        <v>31</v>
      </c>
      <c r="AX327" s="13" t="s">
        <v>69</v>
      </c>
      <c r="AY327" s="243" t="s">
        <v>240</v>
      </c>
    </row>
    <row r="328" s="14" customFormat="1">
      <c r="A328" s="14"/>
      <c r="B328" s="244"/>
      <c r="C328" s="245"/>
      <c r="D328" s="234" t="s">
        <v>251</v>
      </c>
      <c r="E328" s="246" t="s">
        <v>19</v>
      </c>
      <c r="F328" s="247" t="s">
        <v>253</v>
      </c>
      <c r="G328" s="245"/>
      <c r="H328" s="248">
        <v>14.35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251</v>
      </c>
      <c r="AU328" s="254" t="s">
        <v>78</v>
      </c>
      <c r="AV328" s="14" t="s">
        <v>247</v>
      </c>
      <c r="AW328" s="14" t="s">
        <v>31</v>
      </c>
      <c r="AX328" s="14" t="s">
        <v>76</v>
      </c>
      <c r="AY328" s="254" t="s">
        <v>240</v>
      </c>
    </row>
    <row r="329" s="2" customFormat="1" ht="16.5" customHeight="1">
      <c r="A329" s="40"/>
      <c r="B329" s="41"/>
      <c r="C329" s="214" t="s">
        <v>651</v>
      </c>
      <c r="D329" s="214" t="s">
        <v>242</v>
      </c>
      <c r="E329" s="215" t="s">
        <v>1240</v>
      </c>
      <c r="F329" s="216" t="s">
        <v>1241</v>
      </c>
      <c r="G329" s="217" t="s">
        <v>245</v>
      </c>
      <c r="H329" s="218">
        <v>24.399999999999999</v>
      </c>
      <c r="I329" s="219"/>
      <c r="J329" s="220">
        <f>ROUND(I329*H329,2)</f>
        <v>0</v>
      </c>
      <c r="K329" s="216" t="s">
        <v>246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247</v>
      </c>
      <c r="AT329" s="225" t="s">
        <v>242</v>
      </c>
      <c r="AU329" s="225" t="s">
        <v>78</v>
      </c>
      <c r="AY329" s="19" t="s">
        <v>240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247</v>
      </c>
      <c r="BM329" s="225" t="s">
        <v>4612</v>
      </c>
    </row>
    <row r="330" s="2" customFormat="1">
      <c r="A330" s="40"/>
      <c r="B330" s="41"/>
      <c r="C330" s="42"/>
      <c r="D330" s="227" t="s">
        <v>249</v>
      </c>
      <c r="E330" s="42"/>
      <c r="F330" s="228" t="s">
        <v>1243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249</v>
      </c>
      <c r="AU330" s="19" t="s">
        <v>78</v>
      </c>
    </row>
    <row r="331" s="13" customFormat="1">
      <c r="A331" s="13"/>
      <c r="B331" s="232"/>
      <c r="C331" s="233"/>
      <c r="D331" s="234" t="s">
        <v>251</v>
      </c>
      <c r="E331" s="235" t="s">
        <v>19</v>
      </c>
      <c r="F331" s="236" t="s">
        <v>4515</v>
      </c>
      <c r="G331" s="233"/>
      <c r="H331" s="237">
        <v>24.399999999999999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251</v>
      </c>
      <c r="AU331" s="243" t="s">
        <v>78</v>
      </c>
      <c r="AV331" s="13" t="s">
        <v>78</v>
      </c>
      <c r="AW331" s="13" t="s">
        <v>31</v>
      </c>
      <c r="AX331" s="13" t="s">
        <v>69</v>
      </c>
      <c r="AY331" s="243" t="s">
        <v>240</v>
      </c>
    </row>
    <row r="332" s="14" customFormat="1">
      <c r="A332" s="14"/>
      <c r="B332" s="244"/>
      <c r="C332" s="245"/>
      <c r="D332" s="234" t="s">
        <v>251</v>
      </c>
      <c r="E332" s="246" t="s">
        <v>19</v>
      </c>
      <c r="F332" s="247" t="s">
        <v>253</v>
      </c>
      <c r="G332" s="245"/>
      <c r="H332" s="248">
        <v>24.399999999999999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251</v>
      </c>
      <c r="AU332" s="254" t="s">
        <v>78</v>
      </c>
      <c r="AV332" s="14" t="s">
        <v>247</v>
      </c>
      <c r="AW332" s="14" t="s">
        <v>31</v>
      </c>
      <c r="AX332" s="14" t="s">
        <v>76</v>
      </c>
      <c r="AY332" s="254" t="s">
        <v>240</v>
      </c>
    </row>
    <row r="333" s="2" customFormat="1" ht="24.15" customHeight="1">
      <c r="A333" s="40"/>
      <c r="B333" s="41"/>
      <c r="C333" s="214" t="s">
        <v>656</v>
      </c>
      <c r="D333" s="214" t="s">
        <v>242</v>
      </c>
      <c r="E333" s="215" t="s">
        <v>1245</v>
      </c>
      <c r="F333" s="216" t="s">
        <v>1246</v>
      </c>
      <c r="G333" s="217" t="s">
        <v>245</v>
      </c>
      <c r="H333" s="218">
        <v>24.399999999999999</v>
      </c>
      <c r="I333" s="219"/>
      <c r="J333" s="220">
        <f>ROUND(I333*H333,2)</f>
        <v>0</v>
      </c>
      <c r="K333" s="216" t="s">
        <v>246</v>
      </c>
      <c r="L333" s="46"/>
      <c r="M333" s="221" t="s">
        <v>19</v>
      </c>
      <c r="N333" s="222" t="s">
        <v>40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247</v>
      </c>
      <c r="AT333" s="225" t="s">
        <v>242</v>
      </c>
      <c r="AU333" s="225" t="s">
        <v>78</v>
      </c>
      <c r="AY333" s="19" t="s">
        <v>240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76</v>
      </c>
      <c r="BK333" s="226">
        <f>ROUND(I333*H333,2)</f>
        <v>0</v>
      </c>
      <c r="BL333" s="19" t="s">
        <v>247</v>
      </c>
      <c r="BM333" s="225" t="s">
        <v>4613</v>
      </c>
    </row>
    <row r="334" s="2" customFormat="1">
      <c r="A334" s="40"/>
      <c r="B334" s="41"/>
      <c r="C334" s="42"/>
      <c r="D334" s="227" t="s">
        <v>249</v>
      </c>
      <c r="E334" s="42"/>
      <c r="F334" s="228" t="s">
        <v>1248</v>
      </c>
      <c r="G334" s="42"/>
      <c r="H334" s="42"/>
      <c r="I334" s="229"/>
      <c r="J334" s="42"/>
      <c r="K334" s="42"/>
      <c r="L334" s="46"/>
      <c r="M334" s="230"/>
      <c r="N334" s="231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249</v>
      </c>
      <c r="AU334" s="19" t="s">
        <v>78</v>
      </c>
    </row>
    <row r="335" s="13" customFormat="1">
      <c r="A335" s="13"/>
      <c r="B335" s="232"/>
      <c r="C335" s="233"/>
      <c r="D335" s="234" t="s">
        <v>251</v>
      </c>
      <c r="E335" s="235" t="s">
        <v>19</v>
      </c>
      <c r="F335" s="236" t="s">
        <v>4515</v>
      </c>
      <c r="G335" s="233"/>
      <c r="H335" s="237">
        <v>24.399999999999999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251</v>
      </c>
      <c r="AU335" s="243" t="s">
        <v>78</v>
      </c>
      <c r="AV335" s="13" t="s">
        <v>78</v>
      </c>
      <c r="AW335" s="13" t="s">
        <v>31</v>
      </c>
      <c r="AX335" s="13" t="s">
        <v>69</v>
      </c>
      <c r="AY335" s="243" t="s">
        <v>240</v>
      </c>
    </row>
    <row r="336" s="14" customFormat="1">
      <c r="A336" s="14"/>
      <c r="B336" s="244"/>
      <c r="C336" s="245"/>
      <c r="D336" s="234" t="s">
        <v>251</v>
      </c>
      <c r="E336" s="246" t="s">
        <v>19</v>
      </c>
      <c r="F336" s="247" t="s">
        <v>253</v>
      </c>
      <c r="G336" s="245"/>
      <c r="H336" s="248">
        <v>24.399999999999999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251</v>
      </c>
      <c r="AU336" s="254" t="s">
        <v>78</v>
      </c>
      <c r="AV336" s="14" t="s">
        <v>247</v>
      </c>
      <c r="AW336" s="14" t="s">
        <v>31</v>
      </c>
      <c r="AX336" s="14" t="s">
        <v>76</v>
      </c>
      <c r="AY336" s="254" t="s">
        <v>240</v>
      </c>
    </row>
    <row r="337" s="2" customFormat="1" ht="24.15" customHeight="1">
      <c r="A337" s="40"/>
      <c r="B337" s="41"/>
      <c r="C337" s="214" t="s">
        <v>661</v>
      </c>
      <c r="D337" s="214" t="s">
        <v>242</v>
      </c>
      <c r="E337" s="215" t="s">
        <v>1250</v>
      </c>
      <c r="F337" s="216" t="s">
        <v>1251</v>
      </c>
      <c r="G337" s="217" t="s">
        <v>245</v>
      </c>
      <c r="H337" s="218">
        <v>14.35</v>
      </c>
      <c r="I337" s="219"/>
      <c r="J337" s="220">
        <f>ROUND(I337*H337,2)</f>
        <v>0</v>
      </c>
      <c r="K337" s="216" t="s">
        <v>246</v>
      </c>
      <c r="L337" s="46"/>
      <c r="M337" s="221" t="s">
        <v>19</v>
      </c>
      <c r="N337" s="222" t="s">
        <v>40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247</v>
      </c>
      <c r="AT337" s="225" t="s">
        <v>242</v>
      </c>
      <c r="AU337" s="225" t="s">
        <v>78</v>
      </c>
      <c r="AY337" s="19" t="s">
        <v>240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76</v>
      </c>
      <c r="BK337" s="226">
        <f>ROUND(I337*H337,2)</f>
        <v>0</v>
      </c>
      <c r="BL337" s="19" t="s">
        <v>247</v>
      </c>
      <c r="BM337" s="225" t="s">
        <v>4614</v>
      </c>
    </row>
    <row r="338" s="2" customFormat="1">
      <c r="A338" s="40"/>
      <c r="B338" s="41"/>
      <c r="C338" s="42"/>
      <c r="D338" s="227" t="s">
        <v>249</v>
      </c>
      <c r="E338" s="42"/>
      <c r="F338" s="228" t="s">
        <v>1253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249</v>
      </c>
      <c r="AU338" s="19" t="s">
        <v>78</v>
      </c>
    </row>
    <row r="339" s="13" customFormat="1">
      <c r="A339" s="13"/>
      <c r="B339" s="232"/>
      <c r="C339" s="233"/>
      <c r="D339" s="234" t="s">
        <v>251</v>
      </c>
      <c r="E339" s="235" t="s">
        <v>19</v>
      </c>
      <c r="F339" s="236" t="s">
        <v>4513</v>
      </c>
      <c r="G339" s="233"/>
      <c r="H339" s="237">
        <v>14.35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251</v>
      </c>
      <c r="AU339" s="243" t="s">
        <v>78</v>
      </c>
      <c r="AV339" s="13" t="s">
        <v>78</v>
      </c>
      <c r="AW339" s="13" t="s">
        <v>31</v>
      </c>
      <c r="AX339" s="13" t="s">
        <v>69</v>
      </c>
      <c r="AY339" s="243" t="s">
        <v>240</v>
      </c>
    </row>
    <row r="340" s="14" customFormat="1">
      <c r="A340" s="14"/>
      <c r="B340" s="244"/>
      <c r="C340" s="245"/>
      <c r="D340" s="234" t="s">
        <v>251</v>
      </c>
      <c r="E340" s="246" t="s">
        <v>19</v>
      </c>
      <c r="F340" s="247" t="s">
        <v>253</v>
      </c>
      <c r="G340" s="245"/>
      <c r="H340" s="248">
        <v>14.35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251</v>
      </c>
      <c r="AU340" s="254" t="s">
        <v>78</v>
      </c>
      <c r="AV340" s="14" t="s">
        <v>247</v>
      </c>
      <c r="AW340" s="14" t="s">
        <v>31</v>
      </c>
      <c r="AX340" s="14" t="s">
        <v>76</v>
      </c>
      <c r="AY340" s="254" t="s">
        <v>240</v>
      </c>
    </row>
    <row r="341" s="12" customFormat="1" ht="22.8" customHeight="1">
      <c r="A341" s="12"/>
      <c r="B341" s="198"/>
      <c r="C341" s="199"/>
      <c r="D341" s="200" t="s">
        <v>68</v>
      </c>
      <c r="E341" s="212" t="s">
        <v>300</v>
      </c>
      <c r="F341" s="212" t="s">
        <v>426</v>
      </c>
      <c r="G341" s="199"/>
      <c r="H341" s="199"/>
      <c r="I341" s="202"/>
      <c r="J341" s="213">
        <f>BK341</f>
        <v>0</v>
      </c>
      <c r="K341" s="199"/>
      <c r="L341" s="204"/>
      <c r="M341" s="205"/>
      <c r="N341" s="206"/>
      <c r="O341" s="206"/>
      <c r="P341" s="207">
        <f>SUM(P342:P348)</f>
        <v>0</v>
      </c>
      <c r="Q341" s="206"/>
      <c r="R341" s="207">
        <f>SUM(R342:R348)</f>
        <v>0</v>
      </c>
      <c r="S341" s="206"/>
      <c r="T341" s="208">
        <f>SUM(T342:T348)</f>
        <v>14.3325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9" t="s">
        <v>76</v>
      </c>
      <c r="AT341" s="210" t="s">
        <v>68</v>
      </c>
      <c r="AU341" s="210" t="s">
        <v>76</v>
      </c>
      <c r="AY341" s="209" t="s">
        <v>240</v>
      </c>
      <c r="BK341" s="211">
        <f>SUM(BK342:BK348)</f>
        <v>0</v>
      </c>
    </row>
    <row r="342" s="2" customFormat="1" ht="16.5" customHeight="1">
      <c r="A342" s="40"/>
      <c r="B342" s="41"/>
      <c r="C342" s="214" t="s">
        <v>666</v>
      </c>
      <c r="D342" s="214" t="s">
        <v>242</v>
      </c>
      <c r="E342" s="215" t="s">
        <v>428</v>
      </c>
      <c r="F342" s="216" t="s">
        <v>429</v>
      </c>
      <c r="G342" s="217" t="s">
        <v>430</v>
      </c>
      <c r="H342" s="218">
        <v>191.09999999999999</v>
      </c>
      <c r="I342" s="219"/>
      <c r="J342" s="220">
        <f>ROUND(I342*H342,2)</f>
        <v>0</v>
      </c>
      <c r="K342" s="216" t="s">
        <v>246</v>
      </c>
      <c r="L342" s="46"/>
      <c r="M342" s="221" t="s">
        <v>19</v>
      </c>
      <c r="N342" s="222" t="s">
        <v>40</v>
      </c>
      <c r="O342" s="86"/>
      <c r="P342" s="223">
        <f>O342*H342</f>
        <v>0</v>
      </c>
      <c r="Q342" s="223">
        <v>0</v>
      </c>
      <c r="R342" s="223">
        <f>Q342*H342</f>
        <v>0</v>
      </c>
      <c r="S342" s="223">
        <v>0.074999999999999997</v>
      </c>
      <c r="T342" s="224">
        <f>S342*H342</f>
        <v>14.3325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247</v>
      </c>
      <c r="AT342" s="225" t="s">
        <v>242</v>
      </c>
      <c r="AU342" s="225" t="s">
        <v>78</v>
      </c>
      <c r="AY342" s="19" t="s">
        <v>240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76</v>
      </c>
      <c r="BK342" s="226">
        <f>ROUND(I342*H342,2)</f>
        <v>0</v>
      </c>
      <c r="BL342" s="19" t="s">
        <v>247</v>
      </c>
      <c r="BM342" s="225" t="s">
        <v>4615</v>
      </c>
    </row>
    <row r="343" s="2" customFormat="1">
      <c r="A343" s="40"/>
      <c r="B343" s="41"/>
      <c r="C343" s="42"/>
      <c r="D343" s="227" t="s">
        <v>249</v>
      </c>
      <c r="E343" s="42"/>
      <c r="F343" s="228" t="s">
        <v>432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249</v>
      </c>
      <c r="AU343" s="19" t="s">
        <v>78</v>
      </c>
    </row>
    <row r="344" s="13" customFormat="1">
      <c r="A344" s="13"/>
      <c r="B344" s="232"/>
      <c r="C344" s="233"/>
      <c r="D344" s="234" t="s">
        <v>251</v>
      </c>
      <c r="E344" s="235" t="s">
        <v>19</v>
      </c>
      <c r="F344" s="236" t="s">
        <v>4616</v>
      </c>
      <c r="G344" s="233"/>
      <c r="H344" s="237">
        <v>191.09999999999999</v>
      </c>
      <c r="I344" s="238"/>
      <c r="J344" s="233"/>
      <c r="K344" s="233"/>
      <c r="L344" s="239"/>
      <c r="M344" s="240"/>
      <c r="N344" s="241"/>
      <c r="O344" s="241"/>
      <c r="P344" s="241"/>
      <c r="Q344" s="241"/>
      <c r="R344" s="241"/>
      <c r="S344" s="241"/>
      <c r="T344" s="24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3" t="s">
        <v>251</v>
      </c>
      <c r="AU344" s="243" t="s">
        <v>78</v>
      </c>
      <c r="AV344" s="13" t="s">
        <v>78</v>
      </c>
      <c r="AW344" s="13" t="s">
        <v>31</v>
      </c>
      <c r="AX344" s="13" t="s">
        <v>69</v>
      </c>
      <c r="AY344" s="243" t="s">
        <v>240</v>
      </c>
    </row>
    <row r="345" s="14" customFormat="1">
      <c r="A345" s="14"/>
      <c r="B345" s="244"/>
      <c r="C345" s="245"/>
      <c r="D345" s="234" t="s">
        <v>251</v>
      </c>
      <c r="E345" s="246" t="s">
        <v>19</v>
      </c>
      <c r="F345" s="247" t="s">
        <v>253</v>
      </c>
      <c r="G345" s="245"/>
      <c r="H345" s="248">
        <v>191.09999999999999</v>
      </c>
      <c r="I345" s="249"/>
      <c r="J345" s="245"/>
      <c r="K345" s="245"/>
      <c r="L345" s="250"/>
      <c r="M345" s="251"/>
      <c r="N345" s="252"/>
      <c r="O345" s="252"/>
      <c r="P345" s="252"/>
      <c r="Q345" s="252"/>
      <c r="R345" s="252"/>
      <c r="S345" s="252"/>
      <c r="T345" s="25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4" t="s">
        <v>251</v>
      </c>
      <c r="AU345" s="254" t="s">
        <v>78</v>
      </c>
      <c r="AV345" s="14" t="s">
        <v>247</v>
      </c>
      <c r="AW345" s="14" t="s">
        <v>31</v>
      </c>
      <c r="AX345" s="14" t="s">
        <v>76</v>
      </c>
      <c r="AY345" s="254" t="s">
        <v>240</v>
      </c>
    </row>
    <row r="346" s="2" customFormat="1" ht="24.15" customHeight="1">
      <c r="A346" s="40"/>
      <c r="B346" s="41"/>
      <c r="C346" s="214" t="s">
        <v>671</v>
      </c>
      <c r="D346" s="214" t="s">
        <v>242</v>
      </c>
      <c r="E346" s="215" t="s">
        <v>435</v>
      </c>
      <c r="F346" s="216" t="s">
        <v>436</v>
      </c>
      <c r="G346" s="217" t="s">
        <v>430</v>
      </c>
      <c r="H346" s="218">
        <v>191.09999999999999</v>
      </c>
      <c r="I346" s="219"/>
      <c r="J346" s="220">
        <f>ROUND(I346*H346,2)</f>
        <v>0</v>
      </c>
      <c r="K346" s="216" t="s">
        <v>19</v>
      </c>
      <c r="L346" s="46"/>
      <c r="M346" s="221" t="s">
        <v>19</v>
      </c>
      <c r="N346" s="222" t="s">
        <v>40</v>
      </c>
      <c r="O346" s="86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5" t="s">
        <v>247</v>
      </c>
      <c r="AT346" s="225" t="s">
        <v>242</v>
      </c>
      <c r="AU346" s="225" t="s">
        <v>78</v>
      </c>
      <c r="AY346" s="19" t="s">
        <v>240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9" t="s">
        <v>76</v>
      </c>
      <c r="BK346" s="226">
        <f>ROUND(I346*H346,2)</f>
        <v>0</v>
      </c>
      <c r="BL346" s="19" t="s">
        <v>247</v>
      </c>
      <c r="BM346" s="225" t="s">
        <v>4617</v>
      </c>
    </row>
    <row r="347" s="13" customFormat="1">
      <c r="A347" s="13"/>
      <c r="B347" s="232"/>
      <c r="C347" s="233"/>
      <c r="D347" s="234" t="s">
        <v>251</v>
      </c>
      <c r="E347" s="235" t="s">
        <v>19</v>
      </c>
      <c r="F347" s="236" t="s">
        <v>4616</v>
      </c>
      <c r="G347" s="233"/>
      <c r="H347" s="237">
        <v>191.09999999999999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251</v>
      </c>
      <c r="AU347" s="243" t="s">
        <v>78</v>
      </c>
      <c r="AV347" s="13" t="s">
        <v>78</v>
      </c>
      <c r="AW347" s="13" t="s">
        <v>31</v>
      </c>
      <c r="AX347" s="13" t="s">
        <v>69</v>
      </c>
      <c r="AY347" s="243" t="s">
        <v>240</v>
      </c>
    </row>
    <row r="348" s="14" customFormat="1">
      <c r="A348" s="14"/>
      <c r="B348" s="244"/>
      <c r="C348" s="245"/>
      <c r="D348" s="234" t="s">
        <v>251</v>
      </c>
      <c r="E348" s="246" t="s">
        <v>19</v>
      </c>
      <c r="F348" s="247" t="s">
        <v>253</v>
      </c>
      <c r="G348" s="245"/>
      <c r="H348" s="248">
        <v>191.09999999999999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251</v>
      </c>
      <c r="AU348" s="254" t="s">
        <v>78</v>
      </c>
      <c r="AV348" s="14" t="s">
        <v>247</v>
      </c>
      <c r="AW348" s="14" t="s">
        <v>31</v>
      </c>
      <c r="AX348" s="14" t="s">
        <v>76</v>
      </c>
      <c r="AY348" s="254" t="s">
        <v>240</v>
      </c>
    </row>
    <row r="349" s="12" customFormat="1" ht="22.8" customHeight="1">
      <c r="A349" s="12"/>
      <c r="B349" s="198"/>
      <c r="C349" s="199"/>
      <c r="D349" s="200" t="s">
        <v>68</v>
      </c>
      <c r="E349" s="212" t="s">
        <v>309</v>
      </c>
      <c r="F349" s="212" t="s">
        <v>1272</v>
      </c>
      <c r="G349" s="199"/>
      <c r="H349" s="199"/>
      <c r="I349" s="202"/>
      <c r="J349" s="213">
        <f>BK349</f>
        <v>0</v>
      </c>
      <c r="K349" s="199"/>
      <c r="L349" s="204"/>
      <c r="M349" s="205"/>
      <c r="N349" s="206"/>
      <c r="O349" s="206"/>
      <c r="P349" s="207">
        <f>SUM(P350:P361)</f>
        <v>0</v>
      </c>
      <c r="Q349" s="206"/>
      <c r="R349" s="207">
        <f>SUM(R350:R361)</f>
        <v>0.0070026999999999989</v>
      </c>
      <c r="S349" s="206"/>
      <c r="T349" s="208">
        <f>SUM(T350:T361)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76</v>
      </c>
      <c r="AT349" s="210" t="s">
        <v>68</v>
      </c>
      <c r="AU349" s="210" t="s">
        <v>76</v>
      </c>
      <c r="AY349" s="209" t="s">
        <v>240</v>
      </c>
      <c r="BK349" s="211">
        <f>SUM(BK350:BK361)</f>
        <v>0</v>
      </c>
    </row>
    <row r="350" s="2" customFormat="1" ht="21.75" customHeight="1">
      <c r="A350" s="40"/>
      <c r="B350" s="41"/>
      <c r="C350" s="214" t="s">
        <v>676</v>
      </c>
      <c r="D350" s="214" t="s">
        <v>242</v>
      </c>
      <c r="E350" s="215" t="s">
        <v>1274</v>
      </c>
      <c r="F350" s="216" t="s">
        <v>1275</v>
      </c>
      <c r="G350" s="217" t="s">
        <v>430</v>
      </c>
      <c r="H350" s="218">
        <v>20</v>
      </c>
      <c r="I350" s="219"/>
      <c r="J350" s="220">
        <f>ROUND(I350*H350,2)</f>
        <v>0</v>
      </c>
      <c r="K350" s="216" t="s">
        <v>246</v>
      </c>
      <c r="L350" s="46"/>
      <c r="M350" s="221" t="s">
        <v>19</v>
      </c>
      <c r="N350" s="222" t="s">
        <v>40</v>
      </c>
      <c r="O350" s="86"/>
      <c r="P350" s="223">
        <f>O350*H350</f>
        <v>0</v>
      </c>
      <c r="Q350" s="223">
        <v>7.5900000000000002E-06</v>
      </c>
      <c r="R350" s="223">
        <f>Q350*H350</f>
        <v>0.0001518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247</v>
      </c>
      <c r="AT350" s="225" t="s">
        <v>242</v>
      </c>
      <c r="AU350" s="225" t="s">
        <v>78</v>
      </c>
      <c r="AY350" s="19" t="s">
        <v>240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76</v>
      </c>
      <c r="BK350" s="226">
        <f>ROUND(I350*H350,2)</f>
        <v>0</v>
      </c>
      <c r="BL350" s="19" t="s">
        <v>247</v>
      </c>
      <c r="BM350" s="225" t="s">
        <v>4618</v>
      </c>
    </row>
    <row r="351" s="2" customFormat="1">
      <c r="A351" s="40"/>
      <c r="B351" s="41"/>
      <c r="C351" s="42"/>
      <c r="D351" s="227" t="s">
        <v>249</v>
      </c>
      <c r="E351" s="42"/>
      <c r="F351" s="228" t="s">
        <v>1277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249</v>
      </c>
      <c r="AU351" s="19" t="s">
        <v>78</v>
      </c>
    </row>
    <row r="352" s="15" customFormat="1">
      <c r="A352" s="15"/>
      <c r="B352" s="255"/>
      <c r="C352" s="256"/>
      <c r="D352" s="234" t="s">
        <v>251</v>
      </c>
      <c r="E352" s="257" t="s">
        <v>19</v>
      </c>
      <c r="F352" s="258" t="s">
        <v>4143</v>
      </c>
      <c r="G352" s="256"/>
      <c r="H352" s="257" t="s">
        <v>19</v>
      </c>
      <c r="I352" s="259"/>
      <c r="J352" s="256"/>
      <c r="K352" s="256"/>
      <c r="L352" s="260"/>
      <c r="M352" s="261"/>
      <c r="N352" s="262"/>
      <c r="O352" s="262"/>
      <c r="P352" s="262"/>
      <c r="Q352" s="262"/>
      <c r="R352" s="262"/>
      <c r="S352" s="262"/>
      <c r="T352" s="263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64" t="s">
        <v>251</v>
      </c>
      <c r="AU352" s="264" t="s">
        <v>78</v>
      </c>
      <c r="AV352" s="15" t="s">
        <v>76</v>
      </c>
      <c r="AW352" s="15" t="s">
        <v>31</v>
      </c>
      <c r="AX352" s="15" t="s">
        <v>69</v>
      </c>
      <c r="AY352" s="264" t="s">
        <v>240</v>
      </c>
    </row>
    <row r="353" s="13" customFormat="1">
      <c r="A353" s="13"/>
      <c r="B353" s="232"/>
      <c r="C353" s="233"/>
      <c r="D353" s="234" t="s">
        <v>251</v>
      </c>
      <c r="E353" s="235" t="s">
        <v>19</v>
      </c>
      <c r="F353" s="236" t="s">
        <v>4619</v>
      </c>
      <c r="G353" s="233"/>
      <c r="H353" s="237">
        <v>20</v>
      </c>
      <c r="I353" s="238"/>
      <c r="J353" s="233"/>
      <c r="K353" s="233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251</v>
      </c>
      <c r="AU353" s="243" t="s">
        <v>78</v>
      </c>
      <c r="AV353" s="13" t="s">
        <v>78</v>
      </c>
      <c r="AW353" s="13" t="s">
        <v>31</v>
      </c>
      <c r="AX353" s="13" t="s">
        <v>69</v>
      </c>
      <c r="AY353" s="243" t="s">
        <v>240</v>
      </c>
    </row>
    <row r="354" s="14" customFormat="1">
      <c r="A354" s="14"/>
      <c r="B354" s="244"/>
      <c r="C354" s="245"/>
      <c r="D354" s="234" t="s">
        <v>251</v>
      </c>
      <c r="E354" s="246" t="s">
        <v>19</v>
      </c>
      <c r="F354" s="247" t="s">
        <v>253</v>
      </c>
      <c r="G354" s="245"/>
      <c r="H354" s="248">
        <v>20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251</v>
      </c>
      <c r="AU354" s="254" t="s">
        <v>78</v>
      </c>
      <c r="AV354" s="14" t="s">
        <v>247</v>
      </c>
      <c r="AW354" s="14" t="s">
        <v>31</v>
      </c>
      <c r="AX354" s="14" t="s">
        <v>76</v>
      </c>
      <c r="AY354" s="254" t="s">
        <v>240</v>
      </c>
    </row>
    <row r="355" s="2" customFormat="1" ht="24.15" customHeight="1">
      <c r="A355" s="40"/>
      <c r="B355" s="41"/>
      <c r="C355" s="214" t="s">
        <v>681</v>
      </c>
      <c r="D355" s="214" t="s">
        <v>242</v>
      </c>
      <c r="E355" s="215" t="s">
        <v>1281</v>
      </c>
      <c r="F355" s="216" t="s">
        <v>1282</v>
      </c>
      <c r="G355" s="217" t="s">
        <v>430</v>
      </c>
      <c r="H355" s="218">
        <v>20</v>
      </c>
      <c r="I355" s="219"/>
      <c r="J355" s="220">
        <f>ROUND(I355*H355,2)</f>
        <v>0</v>
      </c>
      <c r="K355" s="216" t="s">
        <v>246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0.00034089999999999999</v>
      </c>
      <c r="R355" s="223">
        <f>Q355*H355</f>
        <v>0.0068179999999999994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247</v>
      </c>
      <c r="AT355" s="225" t="s">
        <v>242</v>
      </c>
      <c r="AU355" s="225" t="s">
        <v>78</v>
      </c>
      <c r="AY355" s="19" t="s">
        <v>240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247</v>
      </c>
      <c r="BM355" s="225" t="s">
        <v>4620</v>
      </c>
    </row>
    <row r="356" s="2" customFormat="1">
      <c r="A356" s="40"/>
      <c r="B356" s="41"/>
      <c r="C356" s="42"/>
      <c r="D356" s="227" t="s">
        <v>249</v>
      </c>
      <c r="E356" s="42"/>
      <c r="F356" s="228" t="s">
        <v>1284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249</v>
      </c>
      <c r="AU356" s="19" t="s">
        <v>78</v>
      </c>
    </row>
    <row r="357" s="2" customFormat="1" ht="16.5" customHeight="1">
      <c r="A357" s="40"/>
      <c r="B357" s="41"/>
      <c r="C357" s="214" t="s">
        <v>683</v>
      </c>
      <c r="D357" s="214" t="s">
        <v>242</v>
      </c>
      <c r="E357" s="215" t="s">
        <v>1286</v>
      </c>
      <c r="F357" s="216" t="s">
        <v>1287</v>
      </c>
      <c r="G357" s="217" t="s">
        <v>430</v>
      </c>
      <c r="H357" s="218">
        <v>20</v>
      </c>
      <c r="I357" s="219"/>
      <c r="J357" s="220">
        <f>ROUND(I357*H357,2)</f>
        <v>0</v>
      </c>
      <c r="K357" s="216" t="s">
        <v>246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1.6449999999999999E-06</v>
      </c>
      <c r="R357" s="223">
        <f>Q357*H357</f>
        <v>3.29E-05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247</v>
      </c>
      <c r="AT357" s="225" t="s">
        <v>242</v>
      </c>
      <c r="AU357" s="225" t="s">
        <v>78</v>
      </c>
      <c r="AY357" s="19" t="s">
        <v>240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247</v>
      </c>
      <c r="BM357" s="225" t="s">
        <v>4621</v>
      </c>
    </row>
    <row r="358" s="2" customFormat="1">
      <c r="A358" s="40"/>
      <c r="B358" s="41"/>
      <c r="C358" s="42"/>
      <c r="D358" s="227" t="s">
        <v>249</v>
      </c>
      <c r="E358" s="42"/>
      <c r="F358" s="228" t="s">
        <v>1289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249</v>
      </c>
      <c r="AU358" s="19" t="s">
        <v>78</v>
      </c>
    </row>
    <row r="359" s="15" customFormat="1">
      <c r="A359" s="15"/>
      <c r="B359" s="255"/>
      <c r="C359" s="256"/>
      <c r="D359" s="234" t="s">
        <v>251</v>
      </c>
      <c r="E359" s="257" t="s">
        <v>19</v>
      </c>
      <c r="F359" s="258" t="s">
        <v>4147</v>
      </c>
      <c r="G359" s="256"/>
      <c r="H359" s="257" t="s">
        <v>19</v>
      </c>
      <c r="I359" s="259"/>
      <c r="J359" s="256"/>
      <c r="K359" s="256"/>
      <c r="L359" s="260"/>
      <c r="M359" s="261"/>
      <c r="N359" s="262"/>
      <c r="O359" s="262"/>
      <c r="P359" s="262"/>
      <c r="Q359" s="262"/>
      <c r="R359" s="262"/>
      <c r="S359" s="262"/>
      <c r="T359" s="263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64" t="s">
        <v>251</v>
      </c>
      <c r="AU359" s="264" t="s">
        <v>78</v>
      </c>
      <c r="AV359" s="15" t="s">
        <v>76</v>
      </c>
      <c r="AW359" s="15" t="s">
        <v>31</v>
      </c>
      <c r="AX359" s="15" t="s">
        <v>69</v>
      </c>
      <c r="AY359" s="264" t="s">
        <v>240</v>
      </c>
    </row>
    <row r="360" s="13" customFormat="1">
      <c r="A360" s="13"/>
      <c r="B360" s="232"/>
      <c r="C360" s="233"/>
      <c r="D360" s="234" t="s">
        <v>251</v>
      </c>
      <c r="E360" s="235" t="s">
        <v>19</v>
      </c>
      <c r="F360" s="236" t="s">
        <v>4619</v>
      </c>
      <c r="G360" s="233"/>
      <c r="H360" s="237">
        <v>20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251</v>
      </c>
      <c r="AU360" s="243" t="s">
        <v>78</v>
      </c>
      <c r="AV360" s="13" t="s">
        <v>78</v>
      </c>
      <c r="AW360" s="13" t="s">
        <v>31</v>
      </c>
      <c r="AX360" s="13" t="s">
        <v>69</v>
      </c>
      <c r="AY360" s="243" t="s">
        <v>240</v>
      </c>
    </row>
    <row r="361" s="14" customFormat="1">
      <c r="A361" s="14"/>
      <c r="B361" s="244"/>
      <c r="C361" s="245"/>
      <c r="D361" s="234" t="s">
        <v>251</v>
      </c>
      <c r="E361" s="246" t="s">
        <v>19</v>
      </c>
      <c r="F361" s="247" t="s">
        <v>253</v>
      </c>
      <c r="G361" s="245"/>
      <c r="H361" s="248">
        <v>20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251</v>
      </c>
      <c r="AU361" s="254" t="s">
        <v>78</v>
      </c>
      <c r="AV361" s="14" t="s">
        <v>247</v>
      </c>
      <c r="AW361" s="14" t="s">
        <v>31</v>
      </c>
      <c r="AX361" s="14" t="s">
        <v>76</v>
      </c>
      <c r="AY361" s="254" t="s">
        <v>240</v>
      </c>
    </row>
    <row r="362" s="12" customFormat="1" ht="22.8" customHeight="1">
      <c r="A362" s="12"/>
      <c r="B362" s="198"/>
      <c r="C362" s="199"/>
      <c r="D362" s="200" t="s">
        <v>68</v>
      </c>
      <c r="E362" s="212" t="s">
        <v>438</v>
      </c>
      <c r="F362" s="212" t="s">
        <v>439</v>
      </c>
      <c r="G362" s="199"/>
      <c r="H362" s="199"/>
      <c r="I362" s="202"/>
      <c r="J362" s="213">
        <f>BK362</f>
        <v>0</v>
      </c>
      <c r="K362" s="199"/>
      <c r="L362" s="204"/>
      <c r="M362" s="205"/>
      <c r="N362" s="206"/>
      <c r="O362" s="206"/>
      <c r="P362" s="207">
        <f>SUM(P363:P386)</f>
        <v>0</v>
      </c>
      <c r="Q362" s="206"/>
      <c r="R362" s="207">
        <f>SUM(R363:R386)</f>
        <v>0</v>
      </c>
      <c r="S362" s="206"/>
      <c r="T362" s="208">
        <f>SUM(T363:T386)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209" t="s">
        <v>76</v>
      </c>
      <c r="AT362" s="210" t="s">
        <v>68</v>
      </c>
      <c r="AU362" s="210" t="s">
        <v>76</v>
      </c>
      <c r="AY362" s="209" t="s">
        <v>240</v>
      </c>
      <c r="BK362" s="211">
        <f>SUM(BK363:BK386)</f>
        <v>0</v>
      </c>
    </row>
    <row r="363" s="2" customFormat="1" ht="24.15" customHeight="1">
      <c r="A363" s="40"/>
      <c r="B363" s="41"/>
      <c r="C363" s="214" t="s">
        <v>1244</v>
      </c>
      <c r="D363" s="214" t="s">
        <v>242</v>
      </c>
      <c r="E363" s="215" t="s">
        <v>441</v>
      </c>
      <c r="F363" s="216" t="s">
        <v>442</v>
      </c>
      <c r="G363" s="217" t="s">
        <v>344</v>
      </c>
      <c r="H363" s="218">
        <v>14.333</v>
      </c>
      <c r="I363" s="219"/>
      <c r="J363" s="220">
        <f>ROUND(I363*H363,2)</f>
        <v>0</v>
      </c>
      <c r="K363" s="216" t="s">
        <v>246</v>
      </c>
      <c r="L363" s="46"/>
      <c r="M363" s="221" t="s">
        <v>19</v>
      </c>
      <c r="N363" s="222" t="s">
        <v>40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247</v>
      </c>
      <c r="AT363" s="225" t="s">
        <v>242</v>
      </c>
      <c r="AU363" s="225" t="s">
        <v>78</v>
      </c>
      <c r="AY363" s="19" t="s">
        <v>240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247</v>
      </c>
      <c r="BM363" s="225" t="s">
        <v>4622</v>
      </c>
    </row>
    <row r="364" s="2" customFormat="1">
      <c r="A364" s="40"/>
      <c r="B364" s="41"/>
      <c r="C364" s="42"/>
      <c r="D364" s="227" t="s">
        <v>249</v>
      </c>
      <c r="E364" s="42"/>
      <c r="F364" s="228" t="s">
        <v>444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249</v>
      </c>
      <c r="AU364" s="19" t="s">
        <v>78</v>
      </c>
    </row>
    <row r="365" s="2" customFormat="1" ht="21.75" customHeight="1">
      <c r="A365" s="40"/>
      <c r="B365" s="41"/>
      <c r="C365" s="214" t="s">
        <v>1249</v>
      </c>
      <c r="D365" s="214" t="s">
        <v>242</v>
      </c>
      <c r="E365" s="215" t="s">
        <v>446</v>
      </c>
      <c r="F365" s="216" t="s">
        <v>447</v>
      </c>
      <c r="G365" s="217" t="s">
        <v>344</v>
      </c>
      <c r="H365" s="218">
        <v>14.333</v>
      </c>
      <c r="I365" s="219"/>
      <c r="J365" s="220">
        <f>ROUND(I365*H365,2)</f>
        <v>0</v>
      </c>
      <c r="K365" s="216" t="s">
        <v>246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247</v>
      </c>
      <c r="AT365" s="225" t="s">
        <v>242</v>
      </c>
      <c r="AU365" s="225" t="s">
        <v>78</v>
      </c>
      <c r="AY365" s="19" t="s">
        <v>240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247</v>
      </c>
      <c r="BM365" s="225" t="s">
        <v>4623</v>
      </c>
    </row>
    <row r="366" s="2" customFormat="1">
      <c r="A366" s="40"/>
      <c r="B366" s="41"/>
      <c r="C366" s="42"/>
      <c r="D366" s="227" t="s">
        <v>249</v>
      </c>
      <c r="E366" s="42"/>
      <c r="F366" s="228" t="s">
        <v>449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249</v>
      </c>
      <c r="AU366" s="19" t="s">
        <v>78</v>
      </c>
    </row>
    <row r="367" s="2" customFormat="1" ht="24.15" customHeight="1">
      <c r="A367" s="40"/>
      <c r="B367" s="41"/>
      <c r="C367" s="214" t="s">
        <v>1254</v>
      </c>
      <c r="D367" s="214" t="s">
        <v>242</v>
      </c>
      <c r="E367" s="215" t="s">
        <v>451</v>
      </c>
      <c r="F367" s="216" t="s">
        <v>452</v>
      </c>
      <c r="G367" s="217" t="s">
        <v>344</v>
      </c>
      <c r="H367" s="218">
        <v>200.66200000000001</v>
      </c>
      <c r="I367" s="219"/>
      <c r="J367" s="220">
        <f>ROUND(I367*H367,2)</f>
        <v>0</v>
      </c>
      <c r="K367" s="216" t="s">
        <v>246</v>
      </c>
      <c r="L367" s="46"/>
      <c r="M367" s="221" t="s">
        <v>19</v>
      </c>
      <c r="N367" s="222" t="s">
        <v>40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247</v>
      </c>
      <c r="AT367" s="225" t="s">
        <v>242</v>
      </c>
      <c r="AU367" s="225" t="s">
        <v>78</v>
      </c>
      <c r="AY367" s="19" t="s">
        <v>240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76</v>
      </c>
      <c r="BK367" s="226">
        <f>ROUND(I367*H367,2)</f>
        <v>0</v>
      </c>
      <c r="BL367" s="19" t="s">
        <v>247</v>
      </c>
      <c r="BM367" s="225" t="s">
        <v>4624</v>
      </c>
    </row>
    <row r="368" s="2" customFormat="1">
      <c r="A368" s="40"/>
      <c r="B368" s="41"/>
      <c r="C368" s="42"/>
      <c r="D368" s="227" t="s">
        <v>249</v>
      </c>
      <c r="E368" s="42"/>
      <c r="F368" s="228" t="s">
        <v>454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249</v>
      </c>
      <c r="AU368" s="19" t="s">
        <v>78</v>
      </c>
    </row>
    <row r="369" s="13" customFormat="1">
      <c r="A369" s="13"/>
      <c r="B369" s="232"/>
      <c r="C369" s="233"/>
      <c r="D369" s="234" t="s">
        <v>251</v>
      </c>
      <c r="E369" s="233"/>
      <c r="F369" s="236" t="s">
        <v>4625</v>
      </c>
      <c r="G369" s="233"/>
      <c r="H369" s="237">
        <v>200.66200000000001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251</v>
      </c>
      <c r="AU369" s="243" t="s">
        <v>78</v>
      </c>
      <c r="AV369" s="13" t="s">
        <v>78</v>
      </c>
      <c r="AW369" s="13" t="s">
        <v>4</v>
      </c>
      <c r="AX369" s="13" t="s">
        <v>76</v>
      </c>
      <c r="AY369" s="243" t="s">
        <v>240</v>
      </c>
    </row>
    <row r="370" s="2" customFormat="1" ht="24.15" customHeight="1">
      <c r="A370" s="40"/>
      <c r="B370" s="41"/>
      <c r="C370" s="214" t="s">
        <v>1260</v>
      </c>
      <c r="D370" s="214" t="s">
        <v>242</v>
      </c>
      <c r="E370" s="215" t="s">
        <v>457</v>
      </c>
      <c r="F370" s="216" t="s">
        <v>458</v>
      </c>
      <c r="G370" s="217" t="s">
        <v>344</v>
      </c>
      <c r="H370" s="218">
        <v>14.333</v>
      </c>
      <c r="I370" s="219"/>
      <c r="J370" s="220">
        <f>ROUND(I370*H370,2)</f>
        <v>0</v>
      </c>
      <c r="K370" s="216" t="s">
        <v>246</v>
      </c>
      <c r="L370" s="46"/>
      <c r="M370" s="221" t="s">
        <v>19</v>
      </c>
      <c r="N370" s="222" t="s">
        <v>40</v>
      </c>
      <c r="O370" s="86"/>
      <c r="P370" s="223">
        <f>O370*H370</f>
        <v>0</v>
      </c>
      <c r="Q370" s="223">
        <v>0</v>
      </c>
      <c r="R370" s="223">
        <f>Q370*H370</f>
        <v>0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247</v>
      </c>
      <c r="AT370" s="225" t="s">
        <v>242</v>
      </c>
      <c r="AU370" s="225" t="s">
        <v>78</v>
      </c>
      <c r="AY370" s="19" t="s">
        <v>240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76</v>
      </c>
      <c r="BK370" s="226">
        <f>ROUND(I370*H370,2)</f>
        <v>0</v>
      </c>
      <c r="BL370" s="19" t="s">
        <v>247</v>
      </c>
      <c r="BM370" s="225" t="s">
        <v>4626</v>
      </c>
    </row>
    <row r="371" s="2" customFormat="1">
      <c r="A371" s="40"/>
      <c r="B371" s="41"/>
      <c r="C371" s="42"/>
      <c r="D371" s="227" t="s">
        <v>249</v>
      </c>
      <c r="E371" s="42"/>
      <c r="F371" s="228" t="s">
        <v>460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249</v>
      </c>
      <c r="AU371" s="19" t="s">
        <v>78</v>
      </c>
    </row>
    <row r="372" s="2" customFormat="1" ht="24.15" customHeight="1">
      <c r="A372" s="40"/>
      <c r="B372" s="41"/>
      <c r="C372" s="214" t="s">
        <v>1266</v>
      </c>
      <c r="D372" s="214" t="s">
        <v>242</v>
      </c>
      <c r="E372" s="215" t="s">
        <v>1308</v>
      </c>
      <c r="F372" s="216" t="s">
        <v>1309</v>
      </c>
      <c r="G372" s="217" t="s">
        <v>344</v>
      </c>
      <c r="H372" s="218">
        <v>4.4569999999999999</v>
      </c>
      <c r="I372" s="219"/>
      <c r="J372" s="220">
        <f>ROUND(I372*H372,2)</f>
        <v>0</v>
      </c>
      <c r="K372" s="216" t="s">
        <v>246</v>
      </c>
      <c r="L372" s="46"/>
      <c r="M372" s="221" t="s">
        <v>19</v>
      </c>
      <c r="N372" s="222" t="s">
        <v>40</v>
      </c>
      <c r="O372" s="86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247</v>
      </c>
      <c r="AT372" s="225" t="s">
        <v>242</v>
      </c>
      <c r="AU372" s="225" t="s">
        <v>78</v>
      </c>
      <c r="AY372" s="19" t="s">
        <v>240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76</v>
      </c>
      <c r="BK372" s="226">
        <f>ROUND(I372*H372,2)</f>
        <v>0</v>
      </c>
      <c r="BL372" s="19" t="s">
        <v>247</v>
      </c>
      <c r="BM372" s="225" t="s">
        <v>4627</v>
      </c>
    </row>
    <row r="373" s="2" customFormat="1">
      <c r="A373" s="40"/>
      <c r="B373" s="41"/>
      <c r="C373" s="42"/>
      <c r="D373" s="227" t="s">
        <v>249</v>
      </c>
      <c r="E373" s="42"/>
      <c r="F373" s="228" t="s">
        <v>1311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249</v>
      </c>
      <c r="AU373" s="19" t="s">
        <v>78</v>
      </c>
    </row>
    <row r="374" s="15" customFormat="1">
      <c r="A374" s="15"/>
      <c r="B374" s="255"/>
      <c r="C374" s="256"/>
      <c r="D374" s="234" t="s">
        <v>251</v>
      </c>
      <c r="E374" s="257" t="s">
        <v>19</v>
      </c>
      <c r="F374" s="258" t="s">
        <v>1312</v>
      </c>
      <c r="G374" s="256"/>
      <c r="H374" s="257" t="s">
        <v>19</v>
      </c>
      <c r="I374" s="259"/>
      <c r="J374" s="256"/>
      <c r="K374" s="256"/>
      <c r="L374" s="260"/>
      <c r="M374" s="261"/>
      <c r="N374" s="262"/>
      <c r="O374" s="262"/>
      <c r="P374" s="262"/>
      <c r="Q374" s="262"/>
      <c r="R374" s="262"/>
      <c r="S374" s="262"/>
      <c r="T374" s="263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4" t="s">
        <v>251</v>
      </c>
      <c r="AU374" s="264" t="s">
        <v>78</v>
      </c>
      <c r="AV374" s="15" t="s">
        <v>76</v>
      </c>
      <c r="AW374" s="15" t="s">
        <v>31</v>
      </c>
      <c r="AX374" s="15" t="s">
        <v>69</v>
      </c>
      <c r="AY374" s="264" t="s">
        <v>240</v>
      </c>
    </row>
    <row r="375" s="13" customFormat="1">
      <c r="A375" s="13"/>
      <c r="B375" s="232"/>
      <c r="C375" s="233"/>
      <c r="D375" s="234" t="s">
        <v>251</v>
      </c>
      <c r="E375" s="235" t="s">
        <v>19</v>
      </c>
      <c r="F375" s="236" t="s">
        <v>4628</v>
      </c>
      <c r="G375" s="233"/>
      <c r="H375" s="237">
        <v>4.4569999999999999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251</v>
      </c>
      <c r="AU375" s="243" t="s">
        <v>78</v>
      </c>
      <c r="AV375" s="13" t="s">
        <v>78</v>
      </c>
      <c r="AW375" s="13" t="s">
        <v>31</v>
      </c>
      <c r="AX375" s="13" t="s">
        <v>69</v>
      </c>
      <c r="AY375" s="243" t="s">
        <v>240</v>
      </c>
    </row>
    <row r="376" s="14" customFormat="1">
      <c r="A376" s="14"/>
      <c r="B376" s="244"/>
      <c r="C376" s="245"/>
      <c r="D376" s="234" t="s">
        <v>251</v>
      </c>
      <c r="E376" s="246" t="s">
        <v>19</v>
      </c>
      <c r="F376" s="247" t="s">
        <v>253</v>
      </c>
      <c r="G376" s="245"/>
      <c r="H376" s="248">
        <v>4.4569999999999999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251</v>
      </c>
      <c r="AU376" s="254" t="s">
        <v>78</v>
      </c>
      <c r="AV376" s="14" t="s">
        <v>247</v>
      </c>
      <c r="AW376" s="14" t="s">
        <v>31</v>
      </c>
      <c r="AX376" s="14" t="s">
        <v>76</v>
      </c>
      <c r="AY376" s="254" t="s">
        <v>240</v>
      </c>
    </row>
    <row r="377" s="2" customFormat="1" ht="24.15" customHeight="1">
      <c r="A377" s="40"/>
      <c r="B377" s="41"/>
      <c r="C377" s="214" t="s">
        <v>1269</v>
      </c>
      <c r="D377" s="214" t="s">
        <v>242</v>
      </c>
      <c r="E377" s="215" t="s">
        <v>1315</v>
      </c>
      <c r="F377" s="216" t="s">
        <v>1316</v>
      </c>
      <c r="G377" s="217" t="s">
        <v>344</v>
      </c>
      <c r="H377" s="218">
        <v>62.398000000000003</v>
      </c>
      <c r="I377" s="219"/>
      <c r="J377" s="220">
        <f>ROUND(I377*H377,2)</f>
        <v>0</v>
      </c>
      <c r="K377" s="216" t="s">
        <v>246</v>
      </c>
      <c r="L377" s="46"/>
      <c r="M377" s="221" t="s">
        <v>19</v>
      </c>
      <c r="N377" s="222" t="s">
        <v>40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247</v>
      </c>
      <c r="AT377" s="225" t="s">
        <v>242</v>
      </c>
      <c r="AU377" s="225" t="s">
        <v>78</v>
      </c>
      <c r="AY377" s="19" t="s">
        <v>240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247</v>
      </c>
      <c r="BM377" s="225" t="s">
        <v>4629</v>
      </c>
    </row>
    <row r="378" s="2" customFormat="1">
      <c r="A378" s="40"/>
      <c r="B378" s="41"/>
      <c r="C378" s="42"/>
      <c r="D378" s="227" t="s">
        <v>249</v>
      </c>
      <c r="E378" s="42"/>
      <c r="F378" s="228" t="s">
        <v>1318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249</v>
      </c>
      <c r="AU378" s="19" t="s">
        <v>78</v>
      </c>
    </row>
    <row r="379" s="15" customFormat="1">
      <c r="A379" s="15"/>
      <c r="B379" s="255"/>
      <c r="C379" s="256"/>
      <c r="D379" s="234" t="s">
        <v>251</v>
      </c>
      <c r="E379" s="257" t="s">
        <v>19</v>
      </c>
      <c r="F379" s="258" t="s">
        <v>1312</v>
      </c>
      <c r="G379" s="256"/>
      <c r="H379" s="257" t="s">
        <v>19</v>
      </c>
      <c r="I379" s="259"/>
      <c r="J379" s="256"/>
      <c r="K379" s="256"/>
      <c r="L379" s="260"/>
      <c r="M379" s="261"/>
      <c r="N379" s="262"/>
      <c r="O379" s="262"/>
      <c r="P379" s="262"/>
      <c r="Q379" s="262"/>
      <c r="R379" s="262"/>
      <c r="S379" s="262"/>
      <c r="T379" s="263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64" t="s">
        <v>251</v>
      </c>
      <c r="AU379" s="264" t="s">
        <v>78</v>
      </c>
      <c r="AV379" s="15" t="s">
        <v>76</v>
      </c>
      <c r="AW379" s="15" t="s">
        <v>31</v>
      </c>
      <c r="AX379" s="15" t="s">
        <v>69</v>
      </c>
      <c r="AY379" s="264" t="s">
        <v>240</v>
      </c>
    </row>
    <row r="380" s="13" customFormat="1">
      <c r="A380" s="13"/>
      <c r="B380" s="232"/>
      <c r="C380" s="233"/>
      <c r="D380" s="234" t="s">
        <v>251</v>
      </c>
      <c r="E380" s="235" t="s">
        <v>19</v>
      </c>
      <c r="F380" s="236" t="s">
        <v>4628</v>
      </c>
      <c r="G380" s="233"/>
      <c r="H380" s="237">
        <v>4.4569999999999999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251</v>
      </c>
      <c r="AU380" s="243" t="s">
        <v>78</v>
      </c>
      <c r="AV380" s="13" t="s">
        <v>78</v>
      </c>
      <c r="AW380" s="13" t="s">
        <v>31</v>
      </c>
      <c r="AX380" s="13" t="s">
        <v>69</v>
      </c>
      <c r="AY380" s="243" t="s">
        <v>240</v>
      </c>
    </row>
    <row r="381" s="14" customFormat="1">
      <c r="A381" s="14"/>
      <c r="B381" s="244"/>
      <c r="C381" s="245"/>
      <c r="D381" s="234" t="s">
        <v>251</v>
      </c>
      <c r="E381" s="246" t="s">
        <v>19</v>
      </c>
      <c r="F381" s="247" t="s">
        <v>253</v>
      </c>
      <c r="G381" s="245"/>
      <c r="H381" s="248">
        <v>4.4569999999999999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251</v>
      </c>
      <c r="AU381" s="254" t="s">
        <v>78</v>
      </c>
      <c r="AV381" s="14" t="s">
        <v>247</v>
      </c>
      <c r="AW381" s="14" t="s">
        <v>31</v>
      </c>
      <c r="AX381" s="14" t="s">
        <v>76</v>
      </c>
      <c r="AY381" s="254" t="s">
        <v>240</v>
      </c>
    </row>
    <row r="382" s="13" customFormat="1">
      <c r="A382" s="13"/>
      <c r="B382" s="232"/>
      <c r="C382" s="233"/>
      <c r="D382" s="234" t="s">
        <v>251</v>
      </c>
      <c r="E382" s="233"/>
      <c r="F382" s="236" t="s">
        <v>4630</v>
      </c>
      <c r="G382" s="233"/>
      <c r="H382" s="237">
        <v>62.398000000000003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4</v>
      </c>
      <c r="AX382" s="13" t="s">
        <v>76</v>
      </c>
      <c r="AY382" s="243" t="s">
        <v>240</v>
      </c>
    </row>
    <row r="383" s="2" customFormat="1" ht="24.15" customHeight="1">
      <c r="A383" s="40"/>
      <c r="B383" s="41"/>
      <c r="C383" s="214" t="s">
        <v>1273</v>
      </c>
      <c r="D383" s="214" t="s">
        <v>242</v>
      </c>
      <c r="E383" s="215" t="s">
        <v>1336</v>
      </c>
      <c r="F383" s="216" t="s">
        <v>1337</v>
      </c>
      <c r="G383" s="217" t="s">
        <v>344</v>
      </c>
      <c r="H383" s="218">
        <v>4.4569999999999999</v>
      </c>
      <c r="I383" s="219"/>
      <c r="J383" s="220">
        <f>ROUND(I383*H383,2)</f>
        <v>0</v>
      </c>
      <c r="K383" s="216" t="s">
        <v>246</v>
      </c>
      <c r="L383" s="46"/>
      <c r="M383" s="221" t="s">
        <v>19</v>
      </c>
      <c r="N383" s="222" t="s">
        <v>40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247</v>
      </c>
      <c r="AT383" s="225" t="s">
        <v>242</v>
      </c>
      <c r="AU383" s="225" t="s">
        <v>78</v>
      </c>
      <c r="AY383" s="19" t="s">
        <v>240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247</v>
      </c>
      <c r="BM383" s="225" t="s">
        <v>4631</v>
      </c>
    </row>
    <row r="384" s="2" customFormat="1">
      <c r="A384" s="40"/>
      <c r="B384" s="41"/>
      <c r="C384" s="42"/>
      <c r="D384" s="227" t="s">
        <v>249</v>
      </c>
      <c r="E384" s="42"/>
      <c r="F384" s="228" t="s">
        <v>1339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249</v>
      </c>
      <c r="AU384" s="19" t="s">
        <v>78</v>
      </c>
    </row>
    <row r="385" s="13" customFormat="1">
      <c r="A385" s="13"/>
      <c r="B385" s="232"/>
      <c r="C385" s="233"/>
      <c r="D385" s="234" t="s">
        <v>251</v>
      </c>
      <c r="E385" s="235" t="s">
        <v>19</v>
      </c>
      <c r="F385" s="236" t="s">
        <v>4628</v>
      </c>
      <c r="G385" s="233"/>
      <c r="H385" s="237">
        <v>4.4569999999999999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251</v>
      </c>
      <c r="AU385" s="243" t="s">
        <v>78</v>
      </c>
      <c r="AV385" s="13" t="s">
        <v>78</v>
      </c>
      <c r="AW385" s="13" t="s">
        <v>31</v>
      </c>
      <c r="AX385" s="13" t="s">
        <v>69</v>
      </c>
      <c r="AY385" s="243" t="s">
        <v>240</v>
      </c>
    </row>
    <row r="386" s="14" customFormat="1">
      <c r="A386" s="14"/>
      <c r="B386" s="244"/>
      <c r="C386" s="245"/>
      <c r="D386" s="234" t="s">
        <v>251</v>
      </c>
      <c r="E386" s="246" t="s">
        <v>19</v>
      </c>
      <c r="F386" s="247" t="s">
        <v>253</v>
      </c>
      <c r="G386" s="245"/>
      <c r="H386" s="248">
        <v>4.4569999999999999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251</v>
      </c>
      <c r="AU386" s="254" t="s">
        <v>78</v>
      </c>
      <c r="AV386" s="14" t="s">
        <v>247</v>
      </c>
      <c r="AW386" s="14" t="s">
        <v>31</v>
      </c>
      <c r="AX386" s="14" t="s">
        <v>76</v>
      </c>
      <c r="AY386" s="254" t="s">
        <v>240</v>
      </c>
    </row>
    <row r="387" s="12" customFormat="1" ht="22.8" customHeight="1">
      <c r="A387" s="12"/>
      <c r="B387" s="198"/>
      <c r="C387" s="199"/>
      <c r="D387" s="200" t="s">
        <v>68</v>
      </c>
      <c r="E387" s="212" t="s">
        <v>461</v>
      </c>
      <c r="F387" s="212" t="s">
        <v>462</v>
      </c>
      <c r="G387" s="199"/>
      <c r="H387" s="199"/>
      <c r="I387" s="202"/>
      <c r="J387" s="213">
        <f>BK387</f>
        <v>0</v>
      </c>
      <c r="K387" s="199"/>
      <c r="L387" s="204"/>
      <c r="M387" s="205"/>
      <c r="N387" s="206"/>
      <c r="O387" s="206"/>
      <c r="P387" s="207">
        <f>SUM(P388:P391)</f>
        <v>0</v>
      </c>
      <c r="Q387" s="206"/>
      <c r="R387" s="207">
        <f>SUM(R388:R391)</f>
        <v>0</v>
      </c>
      <c r="S387" s="206"/>
      <c r="T387" s="208">
        <f>SUM(T388:T391)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9" t="s">
        <v>76</v>
      </c>
      <c r="AT387" s="210" t="s">
        <v>68</v>
      </c>
      <c r="AU387" s="210" t="s">
        <v>76</v>
      </c>
      <c r="AY387" s="209" t="s">
        <v>240</v>
      </c>
      <c r="BK387" s="211">
        <f>SUM(BK388:BK391)</f>
        <v>0</v>
      </c>
    </row>
    <row r="388" s="2" customFormat="1" ht="24.15" customHeight="1">
      <c r="A388" s="40"/>
      <c r="B388" s="41"/>
      <c r="C388" s="214" t="s">
        <v>1280</v>
      </c>
      <c r="D388" s="214" t="s">
        <v>242</v>
      </c>
      <c r="E388" s="215" t="s">
        <v>464</v>
      </c>
      <c r="F388" s="216" t="s">
        <v>465</v>
      </c>
      <c r="G388" s="217" t="s">
        <v>344</v>
      </c>
      <c r="H388" s="218">
        <v>1.6020000000000001</v>
      </c>
      <c r="I388" s="219"/>
      <c r="J388" s="220">
        <f>ROUND(I388*H388,2)</f>
        <v>0</v>
      </c>
      <c r="K388" s="216" t="s">
        <v>246</v>
      </c>
      <c r="L388" s="46"/>
      <c r="M388" s="221" t="s">
        <v>19</v>
      </c>
      <c r="N388" s="222" t="s">
        <v>40</v>
      </c>
      <c r="O388" s="86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247</v>
      </c>
      <c r="AT388" s="225" t="s">
        <v>242</v>
      </c>
      <c r="AU388" s="225" t="s">
        <v>78</v>
      </c>
      <c r="AY388" s="19" t="s">
        <v>240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76</v>
      </c>
      <c r="BK388" s="226">
        <f>ROUND(I388*H388,2)</f>
        <v>0</v>
      </c>
      <c r="BL388" s="19" t="s">
        <v>247</v>
      </c>
      <c r="BM388" s="225" t="s">
        <v>4632</v>
      </c>
    </row>
    <row r="389" s="2" customFormat="1">
      <c r="A389" s="40"/>
      <c r="B389" s="41"/>
      <c r="C389" s="42"/>
      <c r="D389" s="227" t="s">
        <v>249</v>
      </c>
      <c r="E389" s="42"/>
      <c r="F389" s="228" t="s">
        <v>467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249</v>
      </c>
      <c r="AU389" s="19" t="s">
        <v>78</v>
      </c>
    </row>
    <row r="390" s="2" customFormat="1" ht="24.15" customHeight="1">
      <c r="A390" s="40"/>
      <c r="B390" s="41"/>
      <c r="C390" s="214" t="s">
        <v>1285</v>
      </c>
      <c r="D390" s="214" t="s">
        <v>242</v>
      </c>
      <c r="E390" s="215" t="s">
        <v>469</v>
      </c>
      <c r="F390" s="216" t="s">
        <v>470</v>
      </c>
      <c r="G390" s="217" t="s">
        <v>344</v>
      </c>
      <c r="H390" s="218">
        <v>1.6020000000000001</v>
      </c>
      <c r="I390" s="219"/>
      <c r="J390" s="220">
        <f>ROUND(I390*H390,2)</f>
        <v>0</v>
      </c>
      <c r="K390" s="216" t="s">
        <v>246</v>
      </c>
      <c r="L390" s="46"/>
      <c r="M390" s="221" t="s">
        <v>19</v>
      </c>
      <c r="N390" s="222" t="s">
        <v>40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247</v>
      </c>
      <c r="AT390" s="225" t="s">
        <v>242</v>
      </c>
      <c r="AU390" s="225" t="s">
        <v>78</v>
      </c>
      <c r="AY390" s="19" t="s">
        <v>240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76</v>
      </c>
      <c r="BK390" s="226">
        <f>ROUND(I390*H390,2)</f>
        <v>0</v>
      </c>
      <c r="BL390" s="19" t="s">
        <v>247</v>
      </c>
      <c r="BM390" s="225" t="s">
        <v>4633</v>
      </c>
    </row>
    <row r="391" s="2" customFormat="1">
      <c r="A391" s="40"/>
      <c r="B391" s="41"/>
      <c r="C391" s="42"/>
      <c r="D391" s="227" t="s">
        <v>249</v>
      </c>
      <c r="E391" s="42"/>
      <c r="F391" s="228" t="s">
        <v>472</v>
      </c>
      <c r="G391" s="42"/>
      <c r="H391" s="42"/>
      <c r="I391" s="229"/>
      <c r="J391" s="42"/>
      <c r="K391" s="42"/>
      <c r="L391" s="46"/>
      <c r="M391" s="286"/>
      <c r="N391" s="287"/>
      <c r="O391" s="288"/>
      <c r="P391" s="288"/>
      <c r="Q391" s="288"/>
      <c r="R391" s="288"/>
      <c r="S391" s="288"/>
      <c r="T391" s="289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249</v>
      </c>
      <c r="AU391" s="19" t="s">
        <v>78</v>
      </c>
    </row>
    <row r="392" s="2" customFormat="1" ht="6.96" customHeight="1">
      <c r="A392" s="40"/>
      <c r="B392" s="61"/>
      <c r="C392" s="62"/>
      <c r="D392" s="62"/>
      <c r="E392" s="62"/>
      <c r="F392" s="62"/>
      <c r="G392" s="62"/>
      <c r="H392" s="62"/>
      <c r="I392" s="62"/>
      <c r="J392" s="62"/>
      <c r="K392" s="62"/>
      <c r="L392" s="46"/>
      <c r="M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</row>
  </sheetData>
  <sheetProtection sheet="1" autoFilter="0" formatColumns="0" formatRows="0" objects="1" scenarios="1" spinCount="100000" saltValue="6opOBlLS08o4A0thynJohNehC2Hth68ehcaRliZalXhegZZq/yoqSPm1npLpNhbCxloGJQIkRMlkPiSLxke0vg==" hashValue="/Y5H02A+yFSFr+JSUZmf8uYGz0/muYE8bwAvc8OvEgrO0glV+tj9JL1R5LB2CrYpfdeMFy7xD5cvYV20Fc/FdA==" algorithmName="SHA-512" password="CC51"/>
  <autoFilter ref="C92:K3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1/113107323"/>
    <hyperlink ref="F101" r:id="rId2" display="https://podminky.urs.cz/item/CS_URS_2023_01/113154123"/>
    <hyperlink ref="F106" r:id="rId3" display="https://podminky.urs.cz/item/CS_URS_2023_01/113154124"/>
    <hyperlink ref="F110" r:id="rId4" display="https://podminky.urs.cz/item/CS_URS_2023_01/121151113"/>
    <hyperlink ref="F114" r:id="rId5" display="https://podminky.urs.cz/item/CS_URS_2023_01/121151115"/>
    <hyperlink ref="F118" r:id="rId6" display="https://podminky.urs.cz/item/CS_URS_2023_01/131251206"/>
    <hyperlink ref="F126" r:id="rId7" display="https://podminky.urs.cz/item/CS_URS_2023_01/131351206"/>
    <hyperlink ref="F134" r:id="rId8" display="https://podminky.urs.cz/item/CS_URS_2023_01/132254206"/>
    <hyperlink ref="F140" r:id="rId9" display="https://podminky.urs.cz/item/CS_URS_2023_01/132354206"/>
    <hyperlink ref="F146" r:id="rId10" display="https://podminky.urs.cz/item/CS_URS_2023_01/151101101"/>
    <hyperlink ref="F159" r:id="rId11" display="https://podminky.urs.cz/item/CS_URS_2023_01/151101111"/>
    <hyperlink ref="F161" r:id="rId12" display="https://podminky.urs.cz/item/CS_URS_2023_01/151101201"/>
    <hyperlink ref="F171" r:id="rId13" display="https://podminky.urs.cz/item/CS_URS_2023_01/151101211"/>
    <hyperlink ref="F173" r:id="rId14" display="https://podminky.urs.cz/item/CS_URS_2023_01/151101301"/>
    <hyperlink ref="F179" r:id="rId15" display="https://podminky.urs.cz/item/CS_URS_2023_01/151101311"/>
    <hyperlink ref="F181" r:id="rId16" display="https://podminky.urs.cz/item/CS_URS_2023_01/162251102"/>
    <hyperlink ref="F192" r:id="rId17" display="https://podminky.urs.cz/item/CS_URS_2023_01/162251122"/>
    <hyperlink ref="F201" r:id="rId18" display="https://podminky.urs.cz/item/CS_URS_2023_01/162751137"/>
    <hyperlink ref="F208" r:id="rId19" display="https://podminky.urs.cz/item/CS_URS_2023_01/162751139"/>
    <hyperlink ref="F216" r:id="rId20" display="https://podminky.urs.cz/item/CS_URS_2023_01/167151111"/>
    <hyperlink ref="F222" r:id="rId21" display="https://podminky.urs.cz/item/CS_URS_2023_01/167151112"/>
    <hyperlink ref="F227" r:id="rId22" display="https://podminky.urs.cz/item/CS_URS_2023_01/171201231"/>
    <hyperlink ref="F235" r:id="rId23" display="https://podminky.urs.cz/item/CS_URS_2023_01/171251201"/>
    <hyperlink ref="F241" r:id="rId24" display="https://podminky.urs.cz/item/CS_URS_2023_01/174101101"/>
    <hyperlink ref="F258" r:id="rId25" display="https://podminky.urs.cz/item/CS_URS_2023_01/174101101"/>
    <hyperlink ref="F263" r:id="rId26" display="https://podminky.urs.cz/item/CS_URS_2023_01/174101101"/>
    <hyperlink ref="F274" r:id="rId27" display="https://podminky.urs.cz/item/CS_URS_2023_01/175151101"/>
    <hyperlink ref="F289" r:id="rId28" display="https://podminky.urs.cz/item/CS_URS_2023_01/181111131"/>
    <hyperlink ref="F293" r:id="rId29" display="https://podminky.urs.cz/item/CS_URS_2023_01/181351103"/>
    <hyperlink ref="F297" r:id="rId30" display="https://podminky.urs.cz/item/CS_URS_2023_01/181351105"/>
    <hyperlink ref="F301" r:id="rId31" display="https://podminky.urs.cz/item/CS_URS_2023_01/181451121"/>
    <hyperlink ref="F305" r:id="rId32" display="https://podminky.urs.cz/item/CS_URS_2023_01/183551213"/>
    <hyperlink ref="F310" r:id="rId33" display="https://podminky.urs.cz/item/CS_URS_2023_01/451541111"/>
    <hyperlink ref="F322" r:id="rId34" display="https://podminky.urs.cz/item/CS_URS_2023_01/564851011"/>
    <hyperlink ref="F326" r:id="rId35" display="https://podminky.urs.cz/item/CS_URS_2023_01/564861011"/>
    <hyperlink ref="F330" r:id="rId36" display="https://podminky.urs.cz/item/CS_URS_2023_01/573211109"/>
    <hyperlink ref="F334" r:id="rId37" display="https://podminky.urs.cz/item/CS_URS_2023_01/577134111"/>
    <hyperlink ref="F338" r:id="rId38" display="https://podminky.urs.cz/item/CS_URS_2023_01/577155112"/>
    <hyperlink ref="F343" r:id="rId39" display="https://podminky.urs.cz/item/CS_URS_2023_01/810391811"/>
    <hyperlink ref="F351" r:id="rId40" display="https://podminky.urs.cz/item/CS_URS_2023_01/919112114"/>
    <hyperlink ref="F356" r:id="rId41" display="https://podminky.urs.cz/item/CS_URS_2023_01/919121132"/>
    <hyperlink ref="F358" r:id="rId42" display="https://podminky.urs.cz/item/CS_URS_2023_01/919735112"/>
    <hyperlink ref="F364" r:id="rId43" display="https://podminky.urs.cz/item/CS_URS_2023_01/997013111"/>
    <hyperlink ref="F366" r:id="rId44" display="https://podminky.urs.cz/item/CS_URS_2023_01/997013501"/>
    <hyperlink ref="F368" r:id="rId45" display="https://podminky.urs.cz/item/CS_URS_2023_01/997013509"/>
    <hyperlink ref="F371" r:id="rId46" display="https://podminky.urs.cz/item/CS_URS_2023_01/997013821"/>
    <hyperlink ref="F373" r:id="rId47" display="https://podminky.urs.cz/item/CS_URS_2023_01/997221551"/>
    <hyperlink ref="F378" r:id="rId48" display="https://podminky.urs.cz/item/CS_URS_2023_01/997221559"/>
    <hyperlink ref="F384" r:id="rId49" display="https://podminky.urs.cz/item/CS_URS_2023_01/997221875"/>
    <hyperlink ref="F389" r:id="rId50" display="https://podminky.urs.cz/item/CS_URS_2023_01/998273102"/>
    <hyperlink ref="F391" r:id="rId51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4510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4634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ROUND((SUM(BE92:BE428)),  2)</f>
        <v>0</v>
      </c>
      <c r="G35" s="40"/>
      <c r="H35" s="40"/>
      <c r="I35" s="159">
        <v>0.20999999999999999</v>
      </c>
      <c r="J35" s="158">
        <f>ROUND(((SUM(BE92:BE428))*I35),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ROUND((SUM(BF92:BF428)),  2)</f>
        <v>0</v>
      </c>
      <c r="G36" s="40"/>
      <c r="H36" s="40"/>
      <c r="I36" s="159">
        <v>0.14999999999999999</v>
      </c>
      <c r="J36" s="158">
        <f>ROUND(((SUM(BF92:BF428))*I36),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ROUND((SUM(BG92:BG428)),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ROUND((SUM(BH92:BH428)),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ROUND((SUM(BI92:BI428)),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4510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J229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J368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J424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4510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IO05.3.002 -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321.23522188199996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P94+P99+P110+P229+P368+P424</f>
        <v>0</v>
      </c>
      <c r="Q93" s="206"/>
      <c r="R93" s="207">
        <f>R94+R99+R110+R229+R368+R424</f>
        <v>321.23522188199996</v>
      </c>
      <c r="S93" s="206"/>
      <c r="T93" s="208">
        <f>T94+T99+T110+T229+T368+T424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BK94+BK99+BK110+BK229+BK368+BK424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18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4635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4636</v>
      </c>
      <c r="G96" s="233"/>
      <c r="H96" s="237">
        <v>9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4637</v>
      </c>
      <c r="G97" s="233"/>
      <c r="H97" s="237">
        <v>9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18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SUM(P100:P109)</f>
        <v>0</v>
      </c>
      <c r="Q99" s="206"/>
      <c r="R99" s="207">
        <f>SUM(R100:R109)</f>
        <v>3.1479839999999997</v>
      </c>
      <c r="S99" s="206"/>
      <c r="T99" s="208">
        <f>SUM(T100:T109)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SUM(BK100:BK109)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1349</v>
      </c>
      <c r="G100" s="217" t="s">
        <v>487</v>
      </c>
      <c r="H100" s="218">
        <v>18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3.1479839999999997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4638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4636</v>
      </c>
      <c r="G101" s="233"/>
      <c r="H101" s="237">
        <v>9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4637</v>
      </c>
      <c r="G102" s="233"/>
      <c r="H102" s="237">
        <v>9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18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16.5" customHeight="1">
      <c r="A104" s="40"/>
      <c r="B104" s="41"/>
      <c r="C104" s="276" t="s">
        <v>268</v>
      </c>
      <c r="D104" s="276" t="s">
        <v>386</v>
      </c>
      <c r="E104" s="277" t="s">
        <v>1353</v>
      </c>
      <c r="F104" s="278" t="s">
        <v>1354</v>
      </c>
      <c r="G104" s="279" t="s">
        <v>487</v>
      </c>
      <c r="H104" s="280">
        <v>9</v>
      </c>
      <c r="I104" s="281"/>
      <c r="J104" s="282">
        <f>ROUND(I104*H104,2)</f>
        <v>0</v>
      </c>
      <c r="K104" s="278" t="s">
        <v>19</v>
      </c>
      <c r="L104" s="283"/>
      <c r="M104" s="284" t="s">
        <v>19</v>
      </c>
      <c r="N104" s="285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300</v>
      </c>
      <c r="AT104" s="225" t="s">
        <v>386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4639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4637</v>
      </c>
      <c r="G105" s="233"/>
      <c r="H105" s="237">
        <v>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9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16.5" customHeight="1">
      <c r="A107" s="40"/>
      <c r="B107" s="41"/>
      <c r="C107" s="276" t="s">
        <v>247</v>
      </c>
      <c r="D107" s="276" t="s">
        <v>386</v>
      </c>
      <c r="E107" s="277" t="s">
        <v>489</v>
      </c>
      <c r="F107" s="278" t="s">
        <v>490</v>
      </c>
      <c r="G107" s="279" t="s">
        <v>487</v>
      </c>
      <c r="H107" s="280">
        <v>9</v>
      </c>
      <c r="I107" s="281"/>
      <c r="J107" s="282">
        <f>ROUND(I107*H107,2)</f>
        <v>0</v>
      </c>
      <c r="K107" s="278" t="s">
        <v>19</v>
      </c>
      <c r="L107" s="283"/>
      <c r="M107" s="284" t="s">
        <v>19</v>
      </c>
      <c r="N107" s="285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300</v>
      </c>
      <c r="AT107" s="225" t="s">
        <v>386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4640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4636</v>
      </c>
      <c r="G108" s="233"/>
      <c r="H108" s="237">
        <v>9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9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12" customFormat="1" ht="22.8" customHeight="1">
      <c r="A110" s="12"/>
      <c r="B110" s="198"/>
      <c r="C110" s="199"/>
      <c r="D110" s="200" t="s">
        <v>68</v>
      </c>
      <c r="E110" s="212" t="s">
        <v>300</v>
      </c>
      <c r="F110" s="212" t="s">
        <v>426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SUM(P111:P228)</f>
        <v>0</v>
      </c>
      <c r="Q110" s="206"/>
      <c r="R110" s="207">
        <f>SUM(R111:R228)</f>
        <v>313.55589908199994</v>
      </c>
      <c r="S110" s="206"/>
      <c r="T110" s="208">
        <f>SUM(T111:T228)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76</v>
      </c>
      <c r="AT110" s="210" t="s">
        <v>68</v>
      </c>
      <c r="AU110" s="210" t="s">
        <v>76</v>
      </c>
      <c r="AY110" s="209" t="s">
        <v>240</v>
      </c>
      <c r="BK110" s="211">
        <f>SUM(BK111:BK228)</f>
        <v>0</v>
      </c>
    </row>
    <row r="111" s="2" customFormat="1" ht="21.75" customHeight="1">
      <c r="A111" s="40"/>
      <c r="B111" s="41"/>
      <c r="C111" s="214" t="s">
        <v>285</v>
      </c>
      <c r="D111" s="214" t="s">
        <v>242</v>
      </c>
      <c r="E111" s="215" t="s">
        <v>1357</v>
      </c>
      <c r="F111" s="216" t="s">
        <v>1358</v>
      </c>
      <c r="G111" s="217" t="s">
        <v>430</v>
      </c>
      <c r="H111" s="218">
        <v>6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4641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1360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4642</v>
      </c>
      <c r="G113" s="233"/>
      <c r="H113" s="237">
        <v>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6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37.8" customHeight="1">
      <c r="A115" s="40"/>
      <c r="B115" s="41"/>
      <c r="C115" s="276" t="s">
        <v>290</v>
      </c>
      <c r="D115" s="276" t="s">
        <v>386</v>
      </c>
      <c r="E115" s="277" t="s">
        <v>691</v>
      </c>
      <c r="F115" s="278" t="s">
        <v>1362</v>
      </c>
      <c r="G115" s="279" t="s">
        <v>430</v>
      </c>
      <c r="H115" s="280">
        <v>6.1200000000000001</v>
      </c>
      <c r="I115" s="281"/>
      <c r="J115" s="282">
        <f>ROUND(I115*H115,2)</f>
        <v>0</v>
      </c>
      <c r="K115" s="278" t="s">
        <v>19</v>
      </c>
      <c r="L115" s="283"/>
      <c r="M115" s="284" t="s">
        <v>19</v>
      </c>
      <c r="N115" s="285" t="s">
        <v>40</v>
      </c>
      <c r="O115" s="86"/>
      <c r="P115" s="223">
        <f>O115*H115</f>
        <v>0</v>
      </c>
      <c r="Q115" s="223">
        <v>0.014999999999999999</v>
      </c>
      <c r="R115" s="223">
        <f>Q115*H115</f>
        <v>0.091799999999999993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300</v>
      </c>
      <c r="AT115" s="225" t="s">
        <v>386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4643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4642</v>
      </c>
      <c r="G116" s="233"/>
      <c r="H116" s="237">
        <v>6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6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13" customFormat="1">
      <c r="A118" s="13"/>
      <c r="B118" s="232"/>
      <c r="C118" s="233"/>
      <c r="D118" s="234" t="s">
        <v>251</v>
      </c>
      <c r="E118" s="233"/>
      <c r="F118" s="236" t="s">
        <v>519</v>
      </c>
      <c r="G118" s="233"/>
      <c r="H118" s="237">
        <v>6.1200000000000001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4</v>
      </c>
      <c r="AX118" s="13" t="s">
        <v>76</v>
      </c>
      <c r="AY118" s="243" t="s">
        <v>240</v>
      </c>
    </row>
    <row r="119" s="2" customFormat="1" ht="21.75" customHeight="1">
      <c r="A119" s="40"/>
      <c r="B119" s="41"/>
      <c r="C119" s="214" t="s">
        <v>295</v>
      </c>
      <c r="D119" s="214" t="s">
        <v>242</v>
      </c>
      <c r="E119" s="215" t="s">
        <v>1365</v>
      </c>
      <c r="F119" s="216" t="s">
        <v>1366</v>
      </c>
      <c r="G119" s="217" t="s">
        <v>487</v>
      </c>
      <c r="H119" s="218">
        <v>3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4644</v>
      </c>
    </row>
    <row r="120" s="2" customFormat="1" ht="16.5" customHeight="1">
      <c r="A120" s="40"/>
      <c r="B120" s="41"/>
      <c r="C120" s="276" t="s">
        <v>300</v>
      </c>
      <c r="D120" s="276" t="s">
        <v>386</v>
      </c>
      <c r="E120" s="277" t="s">
        <v>699</v>
      </c>
      <c r="F120" s="278" t="s">
        <v>1368</v>
      </c>
      <c r="G120" s="279" t="s">
        <v>487</v>
      </c>
      <c r="H120" s="280">
        <v>3</v>
      </c>
      <c r="I120" s="281"/>
      <c r="J120" s="282">
        <f>ROUND(I120*H120,2)</f>
        <v>0</v>
      </c>
      <c r="K120" s="278" t="s">
        <v>19</v>
      </c>
      <c r="L120" s="283"/>
      <c r="M120" s="284" t="s">
        <v>19</v>
      </c>
      <c r="N120" s="285" t="s">
        <v>40</v>
      </c>
      <c r="O120" s="86"/>
      <c r="P120" s="223">
        <f>O120*H120</f>
        <v>0</v>
      </c>
      <c r="Q120" s="223">
        <v>0.0050000000000000001</v>
      </c>
      <c r="R120" s="223">
        <f>Q120*H120</f>
        <v>0.014999999999999999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300</v>
      </c>
      <c r="AT120" s="225" t="s">
        <v>386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4645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4646</v>
      </c>
      <c r="G121" s="233"/>
      <c r="H121" s="237">
        <v>3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3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2" customFormat="1" ht="21.75" customHeight="1">
      <c r="A123" s="40"/>
      <c r="B123" s="41"/>
      <c r="C123" s="214" t="s">
        <v>309</v>
      </c>
      <c r="D123" s="214" t="s">
        <v>242</v>
      </c>
      <c r="E123" s="215" t="s">
        <v>2983</v>
      </c>
      <c r="F123" s="216" t="s">
        <v>2984</v>
      </c>
      <c r="G123" s="217" t="s">
        <v>430</v>
      </c>
      <c r="H123" s="218">
        <v>6</v>
      </c>
      <c r="I123" s="219"/>
      <c r="J123" s="220">
        <f>ROUND(I123*H123,2)</f>
        <v>0</v>
      </c>
      <c r="K123" s="216" t="s">
        <v>246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247</v>
      </c>
      <c r="AT123" s="225" t="s">
        <v>242</v>
      </c>
      <c r="AU123" s="225" t="s">
        <v>78</v>
      </c>
      <c r="AY123" s="19" t="s">
        <v>240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247</v>
      </c>
      <c r="BM123" s="225" t="s">
        <v>4647</v>
      </c>
    </row>
    <row r="124" s="2" customFormat="1">
      <c r="A124" s="40"/>
      <c r="B124" s="41"/>
      <c r="C124" s="42"/>
      <c r="D124" s="227" t="s">
        <v>249</v>
      </c>
      <c r="E124" s="42"/>
      <c r="F124" s="228" t="s">
        <v>2986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249</v>
      </c>
      <c r="AU124" s="19" t="s">
        <v>78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4648</v>
      </c>
      <c r="G125" s="233"/>
      <c r="H125" s="237">
        <v>6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6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76</v>
      </c>
      <c r="AY126" s="254" t="s">
        <v>240</v>
      </c>
    </row>
    <row r="127" s="2" customFormat="1" ht="37.8" customHeight="1">
      <c r="A127" s="40"/>
      <c r="B127" s="41"/>
      <c r="C127" s="276" t="s">
        <v>315</v>
      </c>
      <c r="D127" s="276" t="s">
        <v>386</v>
      </c>
      <c r="E127" s="277" t="s">
        <v>4649</v>
      </c>
      <c r="F127" s="278" t="s">
        <v>2989</v>
      </c>
      <c r="G127" s="279" t="s">
        <v>430</v>
      </c>
      <c r="H127" s="280">
        <v>6.1200000000000001</v>
      </c>
      <c r="I127" s="281"/>
      <c r="J127" s="282">
        <f>ROUND(I127*H127,2)</f>
        <v>0</v>
      </c>
      <c r="K127" s="278" t="s">
        <v>19</v>
      </c>
      <c r="L127" s="283"/>
      <c r="M127" s="284" t="s">
        <v>19</v>
      </c>
      <c r="N127" s="285" t="s">
        <v>40</v>
      </c>
      <c r="O127" s="86"/>
      <c r="P127" s="223">
        <f>O127*H127</f>
        <v>0</v>
      </c>
      <c r="Q127" s="223">
        <v>0.014999999999999999</v>
      </c>
      <c r="R127" s="223">
        <f>Q127*H127</f>
        <v>0.091799999999999993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300</v>
      </c>
      <c r="AT127" s="225" t="s">
        <v>386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4650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4648</v>
      </c>
      <c r="G128" s="233"/>
      <c r="H128" s="237">
        <v>6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4" customFormat="1">
      <c r="A129" s="14"/>
      <c r="B129" s="244"/>
      <c r="C129" s="245"/>
      <c r="D129" s="234" t="s">
        <v>251</v>
      </c>
      <c r="E129" s="246" t="s">
        <v>19</v>
      </c>
      <c r="F129" s="247" t="s">
        <v>253</v>
      </c>
      <c r="G129" s="245"/>
      <c r="H129" s="248">
        <v>6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251</v>
      </c>
      <c r="AU129" s="254" t="s">
        <v>78</v>
      </c>
      <c r="AV129" s="14" t="s">
        <v>247</v>
      </c>
      <c r="AW129" s="14" t="s">
        <v>31</v>
      </c>
      <c r="AX129" s="14" t="s">
        <v>76</v>
      </c>
      <c r="AY129" s="254" t="s">
        <v>240</v>
      </c>
    </row>
    <row r="130" s="13" customFormat="1">
      <c r="A130" s="13"/>
      <c r="B130" s="232"/>
      <c r="C130" s="233"/>
      <c r="D130" s="234" t="s">
        <v>251</v>
      </c>
      <c r="E130" s="233"/>
      <c r="F130" s="236" t="s">
        <v>519</v>
      </c>
      <c r="G130" s="233"/>
      <c r="H130" s="237">
        <v>6.1200000000000001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4</v>
      </c>
      <c r="AX130" s="13" t="s">
        <v>76</v>
      </c>
      <c r="AY130" s="243" t="s">
        <v>240</v>
      </c>
    </row>
    <row r="131" s="2" customFormat="1" ht="21.75" customHeight="1">
      <c r="A131" s="40"/>
      <c r="B131" s="41"/>
      <c r="C131" s="214" t="s">
        <v>322</v>
      </c>
      <c r="D131" s="214" t="s">
        <v>242</v>
      </c>
      <c r="E131" s="215" t="s">
        <v>2992</v>
      </c>
      <c r="F131" s="216" t="s">
        <v>2993</v>
      </c>
      <c r="G131" s="217" t="s">
        <v>487</v>
      </c>
      <c r="H131" s="218">
        <v>2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247</v>
      </c>
      <c r="AT131" s="225" t="s">
        <v>242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4651</v>
      </c>
    </row>
    <row r="132" s="2" customFormat="1" ht="16.5" customHeight="1">
      <c r="A132" s="40"/>
      <c r="B132" s="41"/>
      <c r="C132" s="276" t="s">
        <v>328</v>
      </c>
      <c r="D132" s="276" t="s">
        <v>386</v>
      </c>
      <c r="E132" s="277" t="s">
        <v>4652</v>
      </c>
      <c r="F132" s="278" t="s">
        <v>2996</v>
      </c>
      <c r="G132" s="279" t="s">
        <v>487</v>
      </c>
      <c r="H132" s="280">
        <v>2</v>
      </c>
      <c r="I132" s="281"/>
      <c r="J132" s="282">
        <f>ROUND(I132*H132,2)</f>
        <v>0</v>
      </c>
      <c r="K132" s="278" t="s">
        <v>19</v>
      </c>
      <c r="L132" s="283"/>
      <c r="M132" s="284" t="s">
        <v>19</v>
      </c>
      <c r="N132" s="285" t="s">
        <v>40</v>
      </c>
      <c r="O132" s="86"/>
      <c r="P132" s="223">
        <f>O132*H132</f>
        <v>0</v>
      </c>
      <c r="Q132" s="223">
        <v>0.0050000000000000001</v>
      </c>
      <c r="R132" s="223">
        <f>Q132*H132</f>
        <v>0.01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300</v>
      </c>
      <c r="AT132" s="225" t="s">
        <v>386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4653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4654</v>
      </c>
      <c r="G133" s="233"/>
      <c r="H133" s="237">
        <v>2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21.75" customHeight="1">
      <c r="A135" s="40"/>
      <c r="B135" s="41"/>
      <c r="C135" s="214" t="s">
        <v>334</v>
      </c>
      <c r="D135" s="214" t="s">
        <v>242</v>
      </c>
      <c r="E135" s="215" t="s">
        <v>1371</v>
      </c>
      <c r="F135" s="216" t="s">
        <v>1372</v>
      </c>
      <c r="G135" s="217" t="s">
        <v>430</v>
      </c>
      <c r="H135" s="218">
        <v>12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4655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1374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4656</v>
      </c>
      <c r="G137" s="233"/>
      <c r="H137" s="237">
        <v>12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12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37.8" customHeight="1">
      <c r="A139" s="40"/>
      <c r="B139" s="41"/>
      <c r="C139" s="276" t="s">
        <v>341</v>
      </c>
      <c r="D139" s="276" t="s">
        <v>386</v>
      </c>
      <c r="E139" s="277" t="s">
        <v>1376</v>
      </c>
      <c r="F139" s="278" t="s">
        <v>1377</v>
      </c>
      <c r="G139" s="279" t="s">
        <v>430</v>
      </c>
      <c r="H139" s="280">
        <v>12.24</v>
      </c>
      <c r="I139" s="281"/>
      <c r="J139" s="282">
        <f>ROUND(I139*H139,2)</f>
        <v>0</v>
      </c>
      <c r="K139" s="278" t="s">
        <v>19</v>
      </c>
      <c r="L139" s="283"/>
      <c r="M139" s="284" t="s">
        <v>19</v>
      </c>
      <c r="N139" s="285" t="s">
        <v>40</v>
      </c>
      <c r="O139" s="86"/>
      <c r="P139" s="223">
        <f>O139*H139</f>
        <v>0</v>
      </c>
      <c r="Q139" s="223">
        <v>0.040000000000000001</v>
      </c>
      <c r="R139" s="223">
        <f>Q139*H139</f>
        <v>0.48960000000000004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300</v>
      </c>
      <c r="AT139" s="225" t="s">
        <v>386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4657</v>
      </c>
    </row>
    <row r="140" s="2" customFormat="1">
      <c r="A140" s="40"/>
      <c r="B140" s="41"/>
      <c r="C140" s="42"/>
      <c r="D140" s="234" t="s">
        <v>504</v>
      </c>
      <c r="E140" s="42"/>
      <c r="F140" s="290" t="s">
        <v>1379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504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4656</v>
      </c>
      <c r="G141" s="233"/>
      <c r="H141" s="237">
        <v>12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13" customFormat="1">
      <c r="A143" s="13"/>
      <c r="B143" s="232"/>
      <c r="C143" s="233"/>
      <c r="D143" s="234" t="s">
        <v>251</v>
      </c>
      <c r="E143" s="233"/>
      <c r="F143" s="236" t="s">
        <v>1364</v>
      </c>
      <c r="G143" s="233"/>
      <c r="H143" s="237">
        <v>12.24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4</v>
      </c>
      <c r="AX143" s="13" t="s">
        <v>76</v>
      </c>
      <c r="AY143" s="243" t="s">
        <v>240</v>
      </c>
    </row>
    <row r="144" s="2" customFormat="1" ht="21.75" customHeight="1">
      <c r="A144" s="40"/>
      <c r="B144" s="41"/>
      <c r="C144" s="214" t="s">
        <v>8</v>
      </c>
      <c r="D144" s="214" t="s">
        <v>242</v>
      </c>
      <c r="E144" s="215" t="s">
        <v>1381</v>
      </c>
      <c r="F144" s="216" t="s">
        <v>1382</v>
      </c>
      <c r="G144" s="217" t="s">
        <v>487</v>
      </c>
      <c r="H144" s="218">
        <v>3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247</v>
      </c>
      <c r="AT144" s="225" t="s">
        <v>242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4658</v>
      </c>
    </row>
    <row r="145" s="2" customFormat="1" ht="16.5" customHeight="1">
      <c r="A145" s="40"/>
      <c r="B145" s="41"/>
      <c r="C145" s="276" t="s">
        <v>355</v>
      </c>
      <c r="D145" s="276" t="s">
        <v>386</v>
      </c>
      <c r="E145" s="277" t="s">
        <v>1384</v>
      </c>
      <c r="F145" s="278" t="s">
        <v>1385</v>
      </c>
      <c r="G145" s="279" t="s">
        <v>487</v>
      </c>
      <c r="H145" s="280">
        <v>3</v>
      </c>
      <c r="I145" s="281"/>
      <c r="J145" s="282">
        <f>ROUND(I145*H145,2)</f>
        <v>0</v>
      </c>
      <c r="K145" s="278" t="s">
        <v>19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0.0050000000000000001</v>
      </c>
      <c r="R145" s="223">
        <f>Q145*H145</f>
        <v>0.014999999999999999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4659</v>
      </c>
    </row>
    <row r="146" s="13" customFormat="1">
      <c r="A146" s="13"/>
      <c r="B146" s="232"/>
      <c r="C146" s="233"/>
      <c r="D146" s="234" t="s">
        <v>251</v>
      </c>
      <c r="E146" s="235" t="s">
        <v>19</v>
      </c>
      <c r="F146" s="236" t="s">
        <v>4660</v>
      </c>
      <c r="G146" s="233"/>
      <c r="H146" s="237">
        <v>3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31</v>
      </c>
      <c r="AX146" s="13" t="s">
        <v>69</v>
      </c>
      <c r="AY146" s="243" t="s">
        <v>240</v>
      </c>
    </row>
    <row r="147" s="14" customFormat="1">
      <c r="A147" s="14"/>
      <c r="B147" s="244"/>
      <c r="C147" s="245"/>
      <c r="D147" s="234" t="s">
        <v>251</v>
      </c>
      <c r="E147" s="246" t="s">
        <v>19</v>
      </c>
      <c r="F147" s="247" t="s">
        <v>253</v>
      </c>
      <c r="G147" s="245"/>
      <c r="H147" s="248">
        <v>3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251</v>
      </c>
      <c r="AU147" s="254" t="s">
        <v>78</v>
      </c>
      <c r="AV147" s="14" t="s">
        <v>247</v>
      </c>
      <c r="AW147" s="14" t="s">
        <v>31</v>
      </c>
      <c r="AX147" s="14" t="s">
        <v>76</v>
      </c>
      <c r="AY147" s="254" t="s">
        <v>240</v>
      </c>
    </row>
    <row r="148" s="2" customFormat="1" ht="21.75" customHeight="1">
      <c r="A148" s="40"/>
      <c r="B148" s="41"/>
      <c r="C148" s="214" t="s">
        <v>371</v>
      </c>
      <c r="D148" s="214" t="s">
        <v>242</v>
      </c>
      <c r="E148" s="215" t="s">
        <v>492</v>
      </c>
      <c r="F148" s="216" t="s">
        <v>493</v>
      </c>
      <c r="G148" s="217" t="s">
        <v>430</v>
      </c>
      <c r="H148" s="218">
        <v>291.10000000000002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1.3000000000000001E-06</v>
      </c>
      <c r="R148" s="223">
        <f>Q148*H148</f>
        <v>0.00037843000000000002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4661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495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4662</v>
      </c>
      <c r="G150" s="233"/>
      <c r="H150" s="237">
        <v>291.10000000000002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291.10000000000002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76</v>
      </c>
      <c r="AY151" s="254" t="s">
        <v>240</v>
      </c>
    </row>
    <row r="152" s="2" customFormat="1" ht="24.15" customHeight="1">
      <c r="A152" s="40"/>
      <c r="B152" s="41"/>
      <c r="C152" s="214" t="s">
        <v>385</v>
      </c>
      <c r="D152" s="214" t="s">
        <v>242</v>
      </c>
      <c r="E152" s="215" t="s">
        <v>1391</v>
      </c>
      <c r="F152" s="216" t="s">
        <v>1392</v>
      </c>
      <c r="G152" s="217" t="s">
        <v>430</v>
      </c>
      <c r="H152" s="218">
        <v>23</v>
      </c>
      <c r="I152" s="219"/>
      <c r="J152" s="220">
        <f>ROUND(I152*H152,2)</f>
        <v>0</v>
      </c>
      <c r="K152" s="216" t="s">
        <v>246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247</v>
      </c>
      <c r="AT152" s="225" t="s">
        <v>242</v>
      </c>
      <c r="AU152" s="225" t="s">
        <v>78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4663</v>
      </c>
    </row>
    <row r="153" s="2" customFormat="1">
      <c r="A153" s="40"/>
      <c r="B153" s="41"/>
      <c r="C153" s="42"/>
      <c r="D153" s="227" t="s">
        <v>249</v>
      </c>
      <c r="E153" s="42"/>
      <c r="F153" s="228" t="s">
        <v>1394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249</v>
      </c>
      <c r="AU153" s="19" t="s">
        <v>78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4664</v>
      </c>
      <c r="G154" s="233"/>
      <c r="H154" s="237">
        <v>23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4" customFormat="1">
      <c r="A155" s="14"/>
      <c r="B155" s="244"/>
      <c r="C155" s="245"/>
      <c r="D155" s="234" t="s">
        <v>251</v>
      </c>
      <c r="E155" s="246" t="s">
        <v>19</v>
      </c>
      <c r="F155" s="247" t="s">
        <v>253</v>
      </c>
      <c r="G155" s="245"/>
      <c r="H155" s="248">
        <v>23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251</v>
      </c>
      <c r="AU155" s="254" t="s">
        <v>78</v>
      </c>
      <c r="AV155" s="14" t="s">
        <v>247</v>
      </c>
      <c r="AW155" s="14" t="s">
        <v>31</v>
      </c>
      <c r="AX155" s="14" t="s">
        <v>76</v>
      </c>
      <c r="AY155" s="254" t="s">
        <v>240</v>
      </c>
    </row>
    <row r="156" s="2" customFormat="1" ht="33" customHeight="1">
      <c r="A156" s="40"/>
      <c r="B156" s="41"/>
      <c r="C156" s="214" t="s">
        <v>391</v>
      </c>
      <c r="D156" s="214" t="s">
        <v>242</v>
      </c>
      <c r="E156" s="215" t="s">
        <v>497</v>
      </c>
      <c r="F156" s="216" t="s">
        <v>498</v>
      </c>
      <c r="G156" s="217" t="s">
        <v>430</v>
      </c>
      <c r="H156" s="218">
        <v>2196.5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0.025000000000000001</v>
      </c>
      <c r="R156" s="223">
        <f>Q156*H156</f>
        <v>54.912500000000001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4665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4666</v>
      </c>
      <c r="G157" s="233"/>
      <c r="H157" s="237">
        <v>2196.5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2196.5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37.8" customHeight="1">
      <c r="A159" s="40"/>
      <c r="B159" s="41"/>
      <c r="C159" s="276" t="s">
        <v>397</v>
      </c>
      <c r="D159" s="276" t="s">
        <v>386</v>
      </c>
      <c r="E159" s="277" t="s">
        <v>501</v>
      </c>
      <c r="F159" s="278" t="s">
        <v>502</v>
      </c>
      <c r="G159" s="279" t="s">
        <v>430</v>
      </c>
      <c r="H159" s="280">
        <v>2246.04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0.095000000000000001</v>
      </c>
      <c r="R159" s="223">
        <f>Q159*H159</f>
        <v>213.37379999999999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4667</v>
      </c>
    </row>
    <row r="160" s="2" customFormat="1">
      <c r="A160" s="40"/>
      <c r="B160" s="41"/>
      <c r="C160" s="42"/>
      <c r="D160" s="234" t="s">
        <v>504</v>
      </c>
      <c r="E160" s="42"/>
      <c r="F160" s="290" t="s">
        <v>505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504</v>
      </c>
      <c r="AU160" s="19" t="s">
        <v>78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4668</v>
      </c>
      <c r="G161" s="233"/>
      <c r="H161" s="237">
        <v>2202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4" customFormat="1">
      <c r="A162" s="14"/>
      <c r="B162" s="244"/>
      <c r="C162" s="245"/>
      <c r="D162" s="234" t="s">
        <v>251</v>
      </c>
      <c r="E162" s="246" t="s">
        <v>19</v>
      </c>
      <c r="F162" s="247" t="s">
        <v>253</v>
      </c>
      <c r="G162" s="245"/>
      <c r="H162" s="248">
        <v>2202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251</v>
      </c>
      <c r="AU162" s="254" t="s">
        <v>78</v>
      </c>
      <c r="AV162" s="14" t="s">
        <v>247</v>
      </c>
      <c r="AW162" s="14" t="s">
        <v>31</v>
      </c>
      <c r="AX162" s="14" t="s">
        <v>76</v>
      </c>
      <c r="AY162" s="254" t="s">
        <v>240</v>
      </c>
    </row>
    <row r="163" s="13" customFormat="1">
      <c r="A163" s="13"/>
      <c r="B163" s="232"/>
      <c r="C163" s="233"/>
      <c r="D163" s="234" t="s">
        <v>251</v>
      </c>
      <c r="E163" s="233"/>
      <c r="F163" s="236" t="s">
        <v>4669</v>
      </c>
      <c r="G163" s="233"/>
      <c r="H163" s="237">
        <v>2246.04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4</v>
      </c>
      <c r="AX163" s="13" t="s">
        <v>76</v>
      </c>
      <c r="AY163" s="243" t="s">
        <v>240</v>
      </c>
    </row>
    <row r="164" s="2" customFormat="1" ht="33" customHeight="1">
      <c r="A164" s="40"/>
      <c r="B164" s="41"/>
      <c r="C164" s="276" t="s">
        <v>7</v>
      </c>
      <c r="D164" s="276" t="s">
        <v>386</v>
      </c>
      <c r="E164" s="277" t="s">
        <v>508</v>
      </c>
      <c r="F164" s="278" t="s">
        <v>509</v>
      </c>
      <c r="G164" s="279" t="s">
        <v>430</v>
      </c>
      <c r="H164" s="280">
        <v>171.36000000000001</v>
      </c>
      <c r="I164" s="281"/>
      <c r="J164" s="282">
        <f>ROUND(I164*H164,2)</f>
        <v>0</v>
      </c>
      <c r="K164" s="278" t="s">
        <v>19</v>
      </c>
      <c r="L164" s="283"/>
      <c r="M164" s="284" t="s">
        <v>19</v>
      </c>
      <c r="N164" s="285" t="s">
        <v>40</v>
      </c>
      <c r="O164" s="86"/>
      <c r="P164" s="223">
        <f>O164*H164</f>
        <v>0</v>
      </c>
      <c r="Q164" s="223">
        <v>0.095000000000000001</v>
      </c>
      <c r="R164" s="223">
        <f>Q164*H164</f>
        <v>16.279200000000003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300</v>
      </c>
      <c r="AT164" s="225" t="s">
        <v>386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4670</v>
      </c>
    </row>
    <row r="165" s="2" customFormat="1">
      <c r="A165" s="40"/>
      <c r="B165" s="41"/>
      <c r="C165" s="42"/>
      <c r="D165" s="234" t="s">
        <v>504</v>
      </c>
      <c r="E165" s="42"/>
      <c r="F165" s="290" t="s">
        <v>511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504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4671</v>
      </c>
      <c r="G166" s="233"/>
      <c r="H166" s="237">
        <v>168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168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13" customFormat="1">
      <c r="A168" s="13"/>
      <c r="B168" s="232"/>
      <c r="C168" s="233"/>
      <c r="D168" s="234" t="s">
        <v>251</v>
      </c>
      <c r="E168" s="233"/>
      <c r="F168" s="236" t="s">
        <v>4672</v>
      </c>
      <c r="G168" s="233"/>
      <c r="H168" s="237">
        <v>171.36000000000001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4</v>
      </c>
      <c r="AX168" s="13" t="s">
        <v>76</v>
      </c>
      <c r="AY168" s="243" t="s">
        <v>240</v>
      </c>
    </row>
    <row r="169" s="2" customFormat="1" ht="37.8" customHeight="1">
      <c r="A169" s="40"/>
      <c r="B169" s="41"/>
      <c r="C169" s="276" t="s">
        <v>406</v>
      </c>
      <c r="D169" s="276" t="s">
        <v>386</v>
      </c>
      <c r="E169" s="277" t="s">
        <v>514</v>
      </c>
      <c r="F169" s="278" t="s">
        <v>515</v>
      </c>
      <c r="G169" s="279" t="s">
        <v>430</v>
      </c>
      <c r="H169" s="280">
        <v>153</v>
      </c>
      <c r="I169" s="281"/>
      <c r="J169" s="282">
        <f>ROUND(I169*H169,2)</f>
        <v>0</v>
      </c>
      <c r="K169" s="278" t="s">
        <v>19</v>
      </c>
      <c r="L169" s="283"/>
      <c r="M169" s="284" t="s">
        <v>19</v>
      </c>
      <c r="N169" s="285" t="s">
        <v>40</v>
      </c>
      <c r="O169" s="86"/>
      <c r="P169" s="223">
        <f>O169*H169</f>
        <v>0</v>
      </c>
      <c r="Q169" s="223">
        <v>0.095000000000000001</v>
      </c>
      <c r="R169" s="223">
        <f>Q169*H169</f>
        <v>14.535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300</v>
      </c>
      <c r="AT169" s="225" t="s">
        <v>386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4673</v>
      </c>
    </row>
    <row r="170" s="2" customFormat="1">
      <c r="A170" s="40"/>
      <c r="B170" s="41"/>
      <c r="C170" s="42"/>
      <c r="D170" s="234" t="s">
        <v>504</v>
      </c>
      <c r="E170" s="42"/>
      <c r="F170" s="290" t="s">
        <v>517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504</v>
      </c>
      <c r="AU170" s="19" t="s">
        <v>78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4674</v>
      </c>
      <c r="G171" s="233"/>
      <c r="H171" s="237">
        <v>150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4" customFormat="1">
      <c r="A172" s="14"/>
      <c r="B172" s="244"/>
      <c r="C172" s="245"/>
      <c r="D172" s="234" t="s">
        <v>251</v>
      </c>
      <c r="E172" s="246" t="s">
        <v>19</v>
      </c>
      <c r="F172" s="247" t="s">
        <v>253</v>
      </c>
      <c r="G172" s="245"/>
      <c r="H172" s="248">
        <v>150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251</v>
      </c>
      <c r="AU172" s="254" t="s">
        <v>78</v>
      </c>
      <c r="AV172" s="14" t="s">
        <v>247</v>
      </c>
      <c r="AW172" s="14" t="s">
        <v>31</v>
      </c>
      <c r="AX172" s="14" t="s">
        <v>76</v>
      </c>
      <c r="AY172" s="254" t="s">
        <v>240</v>
      </c>
    </row>
    <row r="173" s="13" customFormat="1">
      <c r="A173" s="13"/>
      <c r="B173" s="232"/>
      <c r="C173" s="233"/>
      <c r="D173" s="234" t="s">
        <v>251</v>
      </c>
      <c r="E173" s="233"/>
      <c r="F173" s="236" t="s">
        <v>4675</v>
      </c>
      <c r="G173" s="233"/>
      <c r="H173" s="237">
        <v>153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4</v>
      </c>
      <c r="AX173" s="13" t="s">
        <v>76</v>
      </c>
      <c r="AY173" s="243" t="s">
        <v>240</v>
      </c>
    </row>
    <row r="174" s="2" customFormat="1" ht="21.75" customHeight="1">
      <c r="A174" s="40"/>
      <c r="B174" s="41"/>
      <c r="C174" s="214" t="s">
        <v>413</v>
      </c>
      <c r="D174" s="214" t="s">
        <v>242</v>
      </c>
      <c r="E174" s="215" t="s">
        <v>520</v>
      </c>
      <c r="F174" s="216" t="s">
        <v>3494</v>
      </c>
      <c r="G174" s="217" t="s">
        <v>487</v>
      </c>
      <c r="H174" s="218">
        <v>60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4676</v>
      </c>
    </row>
    <row r="175" s="2" customFormat="1" ht="16.5" customHeight="1">
      <c r="A175" s="40"/>
      <c r="B175" s="41"/>
      <c r="C175" s="276" t="s">
        <v>427</v>
      </c>
      <c r="D175" s="276" t="s">
        <v>386</v>
      </c>
      <c r="E175" s="277" t="s">
        <v>523</v>
      </c>
      <c r="F175" s="278" t="s">
        <v>524</v>
      </c>
      <c r="G175" s="279" t="s">
        <v>487</v>
      </c>
      <c r="H175" s="280">
        <v>60</v>
      </c>
      <c r="I175" s="281"/>
      <c r="J175" s="282">
        <f>ROUND(I175*H175,2)</f>
        <v>0</v>
      </c>
      <c r="K175" s="278" t="s">
        <v>19</v>
      </c>
      <c r="L175" s="283"/>
      <c r="M175" s="284" t="s">
        <v>19</v>
      </c>
      <c r="N175" s="285" t="s">
        <v>40</v>
      </c>
      <c r="O175" s="86"/>
      <c r="P175" s="223">
        <f>O175*H175</f>
        <v>0</v>
      </c>
      <c r="Q175" s="223">
        <v>0.01</v>
      </c>
      <c r="R175" s="223">
        <f>Q175*H175</f>
        <v>0.59999999999999998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300</v>
      </c>
      <c r="AT175" s="225" t="s">
        <v>386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4677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4678</v>
      </c>
      <c r="G176" s="233"/>
      <c r="H176" s="237">
        <v>60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4" customFormat="1">
      <c r="A177" s="14"/>
      <c r="B177" s="244"/>
      <c r="C177" s="245"/>
      <c r="D177" s="234" t="s">
        <v>251</v>
      </c>
      <c r="E177" s="246" t="s">
        <v>19</v>
      </c>
      <c r="F177" s="247" t="s">
        <v>253</v>
      </c>
      <c r="G177" s="245"/>
      <c r="H177" s="248">
        <v>60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251</v>
      </c>
      <c r="AU177" s="254" t="s">
        <v>78</v>
      </c>
      <c r="AV177" s="14" t="s">
        <v>247</v>
      </c>
      <c r="AW177" s="14" t="s">
        <v>31</v>
      </c>
      <c r="AX177" s="14" t="s">
        <v>76</v>
      </c>
      <c r="AY177" s="254" t="s">
        <v>240</v>
      </c>
    </row>
    <row r="178" s="2" customFormat="1" ht="21.75" customHeight="1">
      <c r="A178" s="40"/>
      <c r="B178" s="41"/>
      <c r="C178" s="214" t="s">
        <v>434</v>
      </c>
      <c r="D178" s="214" t="s">
        <v>242</v>
      </c>
      <c r="E178" s="215" t="s">
        <v>527</v>
      </c>
      <c r="F178" s="216" t="s">
        <v>528</v>
      </c>
      <c r="G178" s="217" t="s">
        <v>487</v>
      </c>
      <c r="H178" s="218">
        <v>440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4679</v>
      </c>
    </row>
    <row r="179" s="2" customFormat="1" ht="16.5" customHeight="1">
      <c r="A179" s="40"/>
      <c r="B179" s="41"/>
      <c r="C179" s="276" t="s">
        <v>440</v>
      </c>
      <c r="D179" s="276" t="s">
        <v>386</v>
      </c>
      <c r="E179" s="277" t="s">
        <v>530</v>
      </c>
      <c r="F179" s="278" t="s">
        <v>531</v>
      </c>
      <c r="G179" s="279" t="s">
        <v>487</v>
      </c>
      <c r="H179" s="280">
        <v>440</v>
      </c>
      <c r="I179" s="281"/>
      <c r="J179" s="282">
        <f>ROUND(I179*H179,2)</f>
        <v>0</v>
      </c>
      <c r="K179" s="278" t="s">
        <v>19</v>
      </c>
      <c r="L179" s="283"/>
      <c r="M179" s="284" t="s">
        <v>19</v>
      </c>
      <c r="N179" s="285" t="s">
        <v>40</v>
      </c>
      <c r="O179" s="86"/>
      <c r="P179" s="223">
        <f>O179*H179</f>
        <v>0</v>
      </c>
      <c r="Q179" s="223">
        <v>0.01</v>
      </c>
      <c r="R179" s="223">
        <f>Q179*H179</f>
        <v>4.4000000000000004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300</v>
      </c>
      <c r="AT179" s="225" t="s">
        <v>386</v>
      </c>
      <c r="AU179" s="225" t="s">
        <v>78</v>
      </c>
      <c r="AY179" s="19" t="s">
        <v>240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247</v>
      </c>
      <c r="BM179" s="225" t="s">
        <v>4680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4681</v>
      </c>
      <c r="G180" s="233"/>
      <c r="H180" s="237">
        <v>440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440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1.75" customHeight="1">
      <c r="A182" s="40"/>
      <c r="B182" s="41"/>
      <c r="C182" s="214" t="s">
        <v>445</v>
      </c>
      <c r="D182" s="214" t="s">
        <v>242</v>
      </c>
      <c r="E182" s="215" t="s">
        <v>534</v>
      </c>
      <c r="F182" s="216" t="s">
        <v>535</v>
      </c>
      <c r="G182" s="217" t="s">
        <v>487</v>
      </c>
      <c r="H182" s="218">
        <v>534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4682</v>
      </c>
    </row>
    <row r="183" s="2" customFormat="1" ht="16.5" customHeight="1">
      <c r="A183" s="40"/>
      <c r="B183" s="41"/>
      <c r="C183" s="276" t="s">
        <v>450</v>
      </c>
      <c r="D183" s="276" t="s">
        <v>386</v>
      </c>
      <c r="E183" s="277" t="s">
        <v>537</v>
      </c>
      <c r="F183" s="278" t="s">
        <v>538</v>
      </c>
      <c r="G183" s="279" t="s">
        <v>487</v>
      </c>
      <c r="H183" s="280">
        <v>534</v>
      </c>
      <c r="I183" s="281"/>
      <c r="J183" s="282">
        <f>ROUND(I183*H183,2)</f>
        <v>0</v>
      </c>
      <c r="K183" s="278" t="s">
        <v>19</v>
      </c>
      <c r="L183" s="283"/>
      <c r="M183" s="284" t="s">
        <v>19</v>
      </c>
      <c r="N183" s="285" t="s">
        <v>40</v>
      </c>
      <c r="O183" s="86"/>
      <c r="P183" s="223">
        <f>O183*H183</f>
        <v>0</v>
      </c>
      <c r="Q183" s="223">
        <v>0.01</v>
      </c>
      <c r="R183" s="223">
        <f>Q183*H183</f>
        <v>5.3399999999999999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300</v>
      </c>
      <c r="AT183" s="225" t="s">
        <v>386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4683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4684</v>
      </c>
      <c r="G184" s="233"/>
      <c r="H184" s="237">
        <v>534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534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2" customFormat="1" ht="16.5" customHeight="1">
      <c r="A186" s="40"/>
      <c r="B186" s="41"/>
      <c r="C186" s="214" t="s">
        <v>456</v>
      </c>
      <c r="D186" s="214" t="s">
        <v>242</v>
      </c>
      <c r="E186" s="215" t="s">
        <v>1415</v>
      </c>
      <c r="F186" s="216" t="s">
        <v>1416</v>
      </c>
      <c r="G186" s="217" t="s">
        <v>430</v>
      </c>
      <c r="H186" s="218">
        <v>6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4685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1418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4642</v>
      </c>
      <c r="G188" s="233"/>
      <c r="H188" s="237">
        <v>6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4" customFormat="1">
      <c r="A189" s="14"/>
      <c r="B189" s="244"/>
      <c r="C189" s="245"/>
      <c r="D189" s="234" t="s">
        <v>251</v>
      </c>
      <c r="E189" s="246" t="s">
        <v>19</v>
      </c>
      <c r="F189" s="247" t="s">
        <v>253</v>
      </c>
      <c r="G189" s="245"/>
      <c r="H189" s="248">
        <v>6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251</v>
      </c>
      <c r="AU189" s="254" t="s">
        <v>78</v>
      </c>
      <c r="AV189" s="14" t="s">
        <v>247</v>
      </c>
      <c r="AW189" s="14" t="s">
        <v>31</v>
      </c>
      <c r="AX189" s="14" t="s">
        <v>76</v>
      </c>
      <c r="AY189" s="254" t="s">
        <v>240</v>
      </c>
    </row>
    <row r="190" s="2" customFormat="1" ht="16.5" customHeight="1">
      <c r="A190" s="40"/>
      <c r="B190" s="41"/>
      <c r="C190" s="214" t="s">
        <v>463</v>
      </c>
      <c r="D190" s="214" t="s">
        <v>242</v>
      </c>
      <c r="E190" s="215" t="s">
        <v>767</v>
      </c>
      <c r="F190" s="216" t="s">
        <v>768</v>
      </c>
      <c r="G190" s="217" t="s">
        <v>430</v>
      </c>
      <c r="H190" s="218">
        <v>6</v>
      </c>
      <c r="I190" s="219"/>
      <c r="J190" s="220">
        <f>ROUND(I190*H190,2)</f>
        <v>0</v>
      </c>
      <c r="K190" s="216" t="s">
        <v>246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247</v>
      </c>
      <c r="AT190" s="225" t="s">
        <v>242</v>
      </c>
      <c r="AU190" s="225" t="s">
        <v>78</v>
      </c>
      <c r="AY190" s="19" t="s">
        <v>240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247</v>
      </c>
      <c r="BM190" s="225" t="s">
        <v>4686</v>
      </c>
    </row>
    <row r="191" s="2" customFormat="1">
      <c r="A191" s="40"/>
      <c r="B191" s="41"/>
      <c r="C191" s="42"/>
      <c r="D191" s="227" t="s">
        <v>249</v>
      </c>
      <c r="E191" s="42"/>
      <c r="F191" s="228" t="s">
        <v>770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249</v>
      </c>
      <c r="AU191" s="19" t="s">
        <v>78</v>
      </c>
    </row>
    <row r="192" s="13" customFormat="1">
      <c r="A192" s="13"/>
      <c r="B192" s="232"/>
      <c r="C192" s="233"/>
      <c r="D192" s="234" t="s">
        <v>251</v>
      </c>
      <c r="E192" s="235" t="s">
        <v>19</v>
      </c>
      <c r="F192" s="236" t="s">
        <v>4648</v>
      </c>
      <c r="G192" s="233"/>
      <c r="H192" s="237">
        <v>6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251</v>
      </c>
      <c r="AU192" s="243" t="s">
        <v>78</v>
      </c>
      <c r="AV192" s="13" t="s">
        <v>78</v>
      </c>
      <c r="AW192" s="13" t="s">
        <v>31</v>
      </c>
      <c r="AX192" s="13" t="s">
        <v>69</v>
      </c>
      <c r="AY192" s="243" t="s">
        <v>240</v>
      </c>
    </row>
    <row r="193" s="14" customFormat="1">
      <c r="A193" s="14"/>
      <c r="B193" s="244"/>
      <c r="C193" s="245"/>
      <c r="D193" s="234" t="s">
        <v>251</v>
      </c>
      <c r="E193" s="246" t="s">
        <v>19</v>
      </c>
      <c r="F193" s="247" t="s">
        <v>253</v>
      </c>
      <c r="G193" s="245"/>
      <c r="H193" s="248">
        <v>6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251</v>
      </c>
      <c r="AU193" s="254" t="s">
        <v>78</v>
      </c>
      <c r="AV193" s="14" t="s">
        <v>247</v>
      </c>
      <c r="AW193" s="14" t="s">
        <v>31</v>
      </c>
      <c r="AX193" s="14" t="s">
        <v>76</v>
      </c>
      <c r="AY193" s="254" t="s">
        <v>240</v>
      </c>
    </row>
    <row r="194" s="2" customFormat="1" ht="16.5" customHeight="1">
      <c r="A194" s="40"/>
      <c r="B194" s="41"/>
      <c r="C194" s="214" t="s">
        <v>468</v>
      </c>
      <c r="D194" s="214" t="s">
        <v>242</v>
      </c>
      <c r="E194" s="215" t="s">
        <v>771</v>
      </c>
      <c r="F194" s="216" t="s">
        <v>772</v>
      </c>
      <c r="G194" s="217" t="s">
        <v>430</v>
      </c>
      <c r="H194" s="218">
        <v>12</v>
      </c>
      <c r="I194" s="219"/>
      <c r="J194" s="220">
        <f>ROUND(I194*H194,2)</f>
        <v>0</v>
      </c>
      <c r="K194" s="216" t="s">
        <v>246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247</v>
      </c>
      <c r="AT194" s="225" t="s">
        <v>242</v>
      </c>
      <c r="AU194" s="225" t="s">
        <v>78</v>
      </c>
      <c r="AY194" s="19" t="s">
        <v>240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247</v>
      </c>
      <c r="BM194" s="225" t="s">
        <v>4687</v>
      </c>
    </row>
    <row r="195" s="2" customFormat="1">
      <c r="A195" s="40"/>
      <c r="B195" s="41"/>
      <c r="C195" s="42"/>
      <c r="D195" s="227" t="s">
        <v>249</v>
      </c>
      <c r="E195" s="42"/>
      <c r="F195" s="228" t="s">
        <v>774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249</v>
      </c>
      <c r="AU195" s="19" t="s">
        <v>78</v>
      </c>
    </row>
    <row r="196" s="2" customFormat="1" ht="16.5" customHeight="1">
      <c r="A196" s="40"/>
      <c r="B196" s="41"/>
      <c r="C196" s="214" t="s">
        <v>612</v>
      </c>
      <c r="D196" s="214" t="s">
        <v>242</v>
      </c>
      <c r="E196" s="215" t="s">
        <v>1420</v>
      </c>
      <c r="F196" s="216" t="s">
        <v>1421</v>
      </c>
      <c r="G196" s="217" t="s">
        <v>430</v>
      </c>
      <c r="H196" s="218">
        <v>12</v>
      </c>
      <c r="I196" s="219"/>
      <c r="J196" s="220">
        <f>ROUND(I196*H196,2)</f>
        <v>0</v>
      </c>
      <c r="K196" s="216" t="s">
        <v>246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4688</v>
      </c>
    </row>
    <row r="197" s="2" customFormat="1">
      <c r="A197" s="40"/>
      <c r="B197" s="41"/>
      <c r="C197" s="42"/>
      <c r="D197" s="227" t="s">
        <v>249</v>
      </c>
      <c r="E197" s="42"/>
      <c r="F197" s="228" t="s">
        <v>1423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249</v>
      </c>
      <c r="AU197" s="19" t="s">
        <v>78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4656</v>
      </c>
      <c r="G198" s="233"/>
      <c r="H198" s="237">
        <v>12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12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16.5" customHeight="1">
      <c r="A200" s="40"/>
      <c r="B200" s="41"/>
      <c r="C200" s="214" t="s">
        <v>618</v>
      </c>
      <c r="D200" s="214" t="s">
        <v>242</v>
      </c>
      <c r="E200" s="215" t="s">
        <v>1424</v>
      </c>
      <c r="F200" s="216" t="s">
        <v>1425</v>
      </c>
      <c r="G200" s="217" t="s">
        <v>430</v>
      </c>
      <c r="H200" s="218">
        <v>12</v>
      </c>
      <c r="I200" s="219"/>
      <c r="J200" s="220">
        <f>ROUND(I200*H200,2)</f>
        <v>0</v>
      </c>
      <c r="K200" s="216" t="s">
        <v>246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247</v>
      </c>
      <c r="AT200" s="225" t="s">
        <v>242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4689</v>
      </c>
    </row>
    <row r="201" s="2" customFormat="1">
      <c r="A201" s="40"/>
      <c r="B201" s="41"/>
      <c r="C201" s="42"/>
      <c r="D201" s="227" t="s">
        <v>249</v>
      </c>
      <c r="E201" s="42"/>
      <c r="F201" s="228" t="s">
        <v>1427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249</v>
      </c>
      <c r="AU201" s="19" t="s">
        <v>78</v>
      </c>
    </row>
    <row r="202" s="2" customFormat="1" ht="16.5" customHeight="1">
      <c r="A202" s="40"/>
      <c r="B202" s="41"/>
      <c r="C202" s="214" t="s">
        <v>624</v>
      </c>
      <c r="D202" s="214" t="s">
        <v>242</v>
      </c>
      <c r="E202" s="215" t="s">
        <v>541</v>
      </c>
      <c r="F202" s="216" t="s">
        <v>542</v>
      </c>
      <c r="G202" s="217" t="s">
        <v>430</v>
      </c>
      <c r="H202" s="218">
        <v>2520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4690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544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4668</v>
      </c>
      <c r="G204" s="233"/>
      <c r="H204" s="237">
        <v>2202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4671</v>
      </c>
      <c r="G205" s="233"/>
      <c r="H205" s="237">
        <v>168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4674</v>
      </c>
      <c r="G206" s="233"/>
      <c r="H206" s="237">
        <v>150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4" customFormat="1">
      <c r="A207" s="14"/>
      <c r="B207" s="244"/>
      <c r="C207" s="245"/>
      <c r="D207" s="234" t="s">
        <v>251</v>
      </c>
      <c r="E207" s="246" t="s">
        <v>19</v>
      </c>
      <c r="F207" s="247" t="s">
        <v>253</v>
      </c>
      <c r="G207" s="245"/>
      <c r="H207" s="248">
        <v>2520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251</v>
      </c>
      <c r="AU207" s="254" t="s">
        <v>78</v>
      </c>
      <c r="AV207" s="14" t="s">
        <v>247</v>
      </c>
      <c r="AW207" s="14" t="s">
        <v>31</v>
      </c>
      <c r="AX207" s="14" t="s">
        <v>76</v>
      </c>
      <c r="AY207" s="254" t="s">
        <v>240</v>
      </c>
    </row>
    <row r="208" s="2" customFormat="1" ht="16.5" customHeight="1">
      <c r="A208" s="40"/>
      <c r="B208" s="41"/>
      <c r="C208" s="214" t="s">
        <v>632</v>
      </c>
      <c r="D208" s="214" t="s">
        <v>242</v>
      </c>
      <c r="E208" s="215" t="s">
        <v>545</v>
      </c>
      <c r="F208" s="216" t="s">
        <v>546</v>
      </c>
      <c r="G208" s="217" t="s">
        <v>430</v>
      </c>
      <c r="H208" s="218">
        <v>2520</v>
      </c>
      <c r="I208" s="219"/>
      <c r="J208" s="220">
        <f>ROUND(I208*H208,2)</f>
        <v>0</v>
      </c>
      <c r="K208" s="216" t="s">
        <v>246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8.8400000000000001E-06</v>
      </c>
      <c r="R208" s="223">
        <f>Q208*H208</f>
        <v>0.022276799999999999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247</v>
      </c>
      <c r="AT208" s="225" t="s">
        <v>242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4691</v>
      </c>
    </row>
    <row r="209" s="2" customFormat="1">
      <c r="A209" s="40"/>
      <c r="B209" s="41"/>
      <c r="C209" s="42"/>
      <c r="D209" s="227" t="s">
        <v>249</v>
      </c>
      <c r="E209" s="42"/>
      <c r="F209" s="228" t="s">
        <v>548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249</v>
      </c>
      <c r="AU209" s="19" t="s">
        <v>78</v>
      </c>
    </row>
    <row r="210" s="2" customFormat="1" ht="16.5" customHeight="1">
      <c r="A210" s="40"/>
      <c r="B210" s="41"/>
      <c r="C210" s="214" t="s">
        <v>637</v>
      </c>
      <c r="D210" s="214" t="s">
        <v>242</v>
      </c>
      <c r="E210" s="215" t="s">
        <v>549</v>
      </c>
      <c r="F210" s="216" t="s">
        <v>550</v>
      </c>
      <c r="G210" s="217" t="s">
        <v>487</v>
      </c>
      <c r="H210" s="218">
        <v>2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0.47093942599999999</v>
      </c>
      <c r="R210" s="223">
        <f>Q210*H210</f>
        <v>0.94187885199999999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4692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552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2" customFormat="1" ht="16.5" customHeight="1">
      <c r="A212" s="40"/>
      <c r="B212" s="41"/>
      <c r="C212" s="214" t="s">
        <v>642</v>
      </c>
      <c r="D212" s="214" t="s">
        <v>242</v>
      </c>
      <c r="E212" s="215" t="s">
        <v>553</v>
      </c>
      <c r="F212" s="216" t="s">
        <v>1431</v>
      </c>
      <c r="G212" s="217" t="s">
        <v>487</v>
      </c>
      <c r="H212" s="218">
        <v>3</v>
      </c>
      <c r="I212" s="219"/>
      <c r="J212" s="220">
        <f>ROUND(I212*H212,2)</f>
        <v>0</v>
      </c>
      <c r="K212" s="216" t="s">
        <v>246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0.010186000000000001</v>
      </c>
      <c r="R212" s="223">
        <f>Q212*H212</f>
        <v>0.030558000000000002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247</v>
      </c>
      <c r="AT212" s="225" t="s">
        <v>242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4693</v>
      </c>
    </row>
    <row r="213" s="2" customFormat="1">
      <c r="A213" s="40"/>
      <c r="B213" s="41"/>
      <c r="C213" s="42"/>
      <c r="D213" s="227" t="s">
        <v>249</v>
      </c>
      <c r="E213" s="42"/>
      <c r="F213" s="228" t="s">
        <v>556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249</v>
      </c>
      <c r="AU213" s="19" t="s">
        <v>78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4694</v>
      </c>
      <c r="G214" s="233"/>
      <c r="H214" s="237">
        <v>3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3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2" customFormat="1" ht="16.5" customHeight="1">
      <c r="A216" s="40"/>
      <c r="B216" s="41"/>
      <c r="C216" s="276" t="s">
        <v>647</v>
      </c>
      <c r="D216" s="276" t="s">
        <v>386</v>
      </c>
      <c r="E216" s="277" t="s">
        <v>558</v>
      </c>
      <c r="F216" s="278" t="s">
        <v>1434</v>
      </c>
      <c r="G216" s="279" t="s">
        <v>487</v>
      </c>
      <c r="H216" s="280">
        <v>3</v>
      </c>
      <c r="I216" s="281"/>
      <c r="J216" s="282">
        <f>ROUND(I216*H216,2)</f>
        <v>0</v>
      </c>
      <c r="K216" s="278" t="s">
        <v>246</v>
      </c>
      <c r="L216" s="283"/>
      <c r="M216" s="284" t="s">
        <v>19</v>
      </c>
      <c r="N216" s="285" t="s">
        <v>40</v>
      </c>
      <c r="O216" s="86"/>
      <c r="P216" s="223">
        <f>O216*H216</f>
        <v>0</v>
      </c>
      <c r="Q216" s="223">
        <v>0.79000000000000004</v>
      </c>
      <c r="R216" s="223">
        <f>Q216*H216</f>
        <v>2.3700000000000001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300</v>
      </c>
      <c r="AT216" s="225" t="s">
        <v>386</v>
      </c>
      <c r="AU216" s="225" t="s">
        <v>78</v>
      </c>
      <c r="AY216" s="19" t="s">
        <v>240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247</v>
      </c>
      <c r="BM216" s="225" t="s">
        <v>4695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4694</v>
      </c>
      <c r="G217" s="233"/>
      <c r="H217" s="237">
        <v>3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3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651</v>
      </c>
      <c r="D219" s="214" t="s">
        <v>242</v>
      </c>
      <c r="E219" s="215" t="s">
        <v>561</v>
      </c>
      <c r="F219" s="216" t="s">
        <v>562</v>
      </c>
      <c r="G219" s="217" t="s">
        <v>487</v>
      </c>
      <c r="H219" s="218">
        <v>9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0.00015799999999999999</v>
      </c>
      <c r="R219" s="223">
        <f>Q219*H219</f>
        <v>0.0014219999999999999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4696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4697</v>
      </c>
      <c r="G220" s="233"/>
      <c r="H220" s="237">
        <v>9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9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76" t="s">
        <v>656</v>
      </c>
      <c r="D222" s="276" t="s">
        <v>386</v>
      </c>
      <c r="E222" s="277" t="s">
        <v>565</v>
      </c>
      <c r="F222" s="278" t="s">
        <v>566</v>
      </c>
      <c r="G222" s="279" t="s">
        <v>487</v>
      </c>
      <c r="H222" s="280">
        <v>9</v>
      </c>
      <c r="I222" s="281"/>
      <c r="J222" s="282">
        <f>ROUND(I222*H222,2)</f>
        <v>0</v>
      </c>
      <c r="K222" s="278" t="s">
        <v>19</v>
      </c>
      <c r="L222" s="283"/>
      <c r="M222" s="284" t="s">
        <v>19</v>
      </c>
      <c r="N222" s="285" t="s">
        <v>40</v>
      </c>
      <c r="O222" s="86"/>
      <c r="P222" s="223">
        <f>O222*H222</f>
        <v>0</v>
      </c>
      <c r="Q222" s="223">
        <v>0.00050000000000000001</v>
      </c>
      <c r="R222" s="223">
        <f>Q222*H222</f>
        <v>0.0045000000000000005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300</v>
      </c>
      <c r="AT222" s="225" t="s">
        <v>386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4698</v>
      </c>
    </row>
    <row r="223" s="13" customFormat="1">
      <c r="A223" s="13"/>
      <c r="B223" s="232"/>
      <c r="C223" s="233"/>
      <c r="D223" s="234" t="s">
        <v>251</v>
      </c>
      <c r="E223" s="235" t="s">
        <v>19</v>
      </c>
      <c r="F223" s="236" t="s">
        <v>4697</v>
      </c>
      <c r="G223" s="233"/>
      <c r="H223" s="237">
        <v>9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251</v>
      </c>
      <c r="AU223" s="243" t="s">
        <v>78</v>
      </c>
      <c r="AV223" s="13" t="s">
        <v>78</v>
      </c>
      <c r="AW223" s="13" t="s">
        <v>31</v>
      </c>
      <c r="AX223" s="13" t="s">
        <v>69</v>
      </c>
      <c r="AY223" s="243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9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2" customFormat="1" ht="16.5" customHeight="1">
      <c r="A225" s="40"/>
      <c r="B225" s="41"/>
      <c r="C225" s="214" t="s">
        <v>661</v>
      </c>
      <c r="D225" s="214" t="s">
        <v>242</v>
      </c>
      <c r="E225" s="215" t="s">
        <v>568</v>
      </c>
      <c r="F225" s="216" t="s">
        <v>1440</v>
      </c>
      <c r="G225" s="217" t="s">
        <v>430</v>
      </c>
      <c r="H225" s="218">
        <v>330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9.4500000000000007E-05</v>
      </c>
      <c r="R225" s="223">
        <f>Q225*H225</f>
        <v>0.031185000000000001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4699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571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4700</v>
      </c>
      <c r="G227" s="233"/>
      <c r="H227" s="237">
        <v>330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4" customFormat="1">
      <c r="A228" s="14"/>
      <c r="B228" s="244"/>
      <c r="C228" s="245"/>
      <c r="D228" s="234" t="s">
        <v>251</v>
      </c>
      <c r="E228" s="246" t="s">
        <v>19</v>
      </c>
      <c r="F228" s="247" t="s">
        <v>253</v>
      </c>
      <c r="G228" s="245"/>
      <c r="H228" s="248">
        <v>330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251</v>
      </c>
      <c r="AU228" s="254" t="s">
        <v>78</v>
      </c>
      <c r="AV228" s="14" t="s">
        <v>247</v>
      </c>
      <c r="AW228" s="14" t="s">
        <v>31</v>
      </c>
      <c r="AX228" s="14" t="s">
        <v>76</v>
      </c>
      <c r="AY228" s="254" t="s">
        <v>240</v>
      </c>
    </row>
    <row r="229" s="12" customFormat="1" ht="22.8" customHeight="1">
      <c r="A229" s="12"/>
      <c r="B229" s="198"/>
      <c r="C229" s="199"/>
      <c r="D229" s="200" t="s">
        <v>68</v>
      </c>
      <c r="E229" s="212" t="s">
        <v>573</v>
      </c>
      <c r="F229" s="212" t="s">
        <v>574</v>
      </c>
      <c r="G229" s="199"/>
      <c r="H229" s="199"/>
      <c r="I229" s="202"/>
      <c r="J229" s="213">
        <f>BK229</f>
        <v>0</v>
      </c>
      <c r="K229" s="199"/>
      <c r="L229" s="204"/>
      <c r="M229" s="205"/>
      <c r="N229" s="206"/>
      <c r="O229" s="206"/>
      <c r="P229" s="207">
        <f>SUM(P230:P367)</f>
        <v>0</v>
      </c>
      <c r="Q229" s="206"/>
      <c r="R229" s="207">
        <f>SUM(R230:R367)</f>
        <v>3.7911339999999996</v>
      </c>
      <c r="S229" s="206"/>
      <c r="T229" s="208">
        <f>SUM(T230:T367)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76</v>
      </c>
      <c r="AT229" s="210" t="s">
        <v>68</v>
      </c>
      <c r="AU229" s="210" t="s">
        <v>76</v>
      </c>
      <c r="AY229" s="209" t="s">
        <v>240</v>
      </c>
      <c r="BK229" s="211">
        <f>SUM(BK230:BK367)</f>
        <v>0</v>
      </c>
    </row>
    <row r="230" s="2" customFormat="1" ht="24.15" customHeight="1">
      <c r="A230" s="40"/>
      <c r="B230" s="41"/>
      <c r="C230" s="214" t="s">
        <v>666</v>
      </c>
      <c r="D230" s="214" t="s">
        <v>242</v>
      </c>
      <c r="E230" s="215" t="s">
        <v>575</v>
      </c>
      <c r="F230" s="216" t="s">
        <v>576</v>
      </c>
      <c r="G230" s="217" t="s">
        <v>487</v>
      </c>
      <c r="H230" s="218">
        <v>1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4701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578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2" customFormat="1" ht="24.15" customHeight="1">
      <c r="A232" s="40"/>
      <c r="B232" s="41"/>
      <c r="C232" s="276" t="s">
        <v>671</v>
      </c>
      <c r="D232" s="276" t="s">
        <v>386</v>
      </c>
      <c r="E232" s="277" t="s">
        <v>4702</v>
      </c>
      <c r="F232" s="278" t="s">
        <v>4703</v>
      </c>
      <c r="G232" s="279" t="s">
        <v>487</v>
      </c>
      <c r="H232" s="280">
        <v>1</v>
      </c>
      <c r="I232" s="281"/>
      <c r="J232" s="282">
        <f>ROUND(I232*H232,2)</f>
        <v>0</v>
      </c>
      <c r="K232" s="278" t="s">
        <v>19</v>
      </c>
      <c r="L232" s="283"/>
      <c r="M232" s="284" t="s">
        <v>19</v>
      </c>
      <c r="N232" s="285" t="s">
        <v>40</v>
      </c>
      <c r="O232" s="86"/>
      <c r="P232" s="223">
        <f>O232*H232</f>
        <v>0</v>
      </c>
      <c r="Q232" s="223">
        <v>0.050000000000000003</v>
      </c>
      <c r="R232" s="223">
        <f>Q232*H232</f>
        <v>0.050000000000000003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300</v>
      </c>
      <c r="AT232" s="225" t="s">
        <v>386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4704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4705</v>
      </c>
      <c r="G233" s="233"/>
      <c r="H233" s="237">
        <v>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4" customFormat="1">
      <c r="A234" s="14"/>
      <c r="B234" s="244"/>
      <c r="C234" s="245"/>
      <c r="D234" s="234" t="s">
        <v>251</v>
      </c>
      <c r="E234" s="246" t="s">
        <v>19</v>
      </c>
      <c r="F234" s="247" t="s">
        <v>253</v>
      </c>
      <c r="G234" s="245"/>
      <c r="H234" s="248">
        <v>1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251</v>
      </c>
      <c r="AU234" s="254" t="s">
        <v>78</v>
      </c>
      <c r="AV234" s="14" t="s">
        <v>247</v>
      </c>
      <c r="AW234" s="14" t="s">
        <v>31</v>
      </c>
      <c r="AX234" s="14" t="s">
        <v>76</v>
      </c>
      <c r="AY234" s="254" t="s">
        <v>240</v>
      </c>
    </row>
    <row r="235" s="2" customFormat="1" ht="24.15" customHeight="1">
      <c r="A235" s="40"/>
      <c r="B235" s="41"/>
      <c r="C235" s="214" t="s">
        <v>676</v>
      </c>
      <c r="D235" s="214" t="s">
        <v>242</v>
      </c>
      <c r="E235" s="215" t="s">
        <v>686</v>
      </c>
      <c r="F235" s="216" t="s">
        <v>687</v>
      </c>
      <c r="G235" s="217" t="s">
        <v>487</v>
      </c>
      <c r="H235" s="218">
        <v>8</v>
      </c>
      <c r="I235" s="219"/>
      <c r="J235" s="220">
        <f>ROUND(I235*H235,2)</f>
        <v>0</v>
      </c>
      <c r="K235" s="216" t="s">
        <v>246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0.00167</v>
      </c>
      <c r="R235" s="223">
        <f>Q235*H235</f>
        <v>0.01336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247</v>
      </c>
      <c r="AT235" s="225" t="s">
        <v>242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4706</v>
      </c>
    </row>
    <row r="236" s="2" customFormat="1">
      <c r="A236" s="40"/>
      <c r="B236" s="41"/>
      <c r="C236" s="42"/>
      <c r="D236" s="227" t="s">
        <v>249</v>
      </c>
      <c r="E236" s="42"/>
      <c r="F236" s="228" t="s">
        <v>689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249</v>
      </c>
      <c r="AU236" s="19" t="s">
        <v>78</v>
      </c>
    </row>
    <row r="237" s="2" customFormat="1" ht="21.75" customHeight="1">
      <c r="A237" s="40"/>
      <c r="B237" s="41"/>
      <c r="C237" s="276" t="s">
        <v>681</v>
      </c>
      <c r="D237" s="276" t="s">
        <v>386</v>
      </c>
      <c r="E237" s="277" t="s">
        <v>1481</v>
      </c>
      <c r="F237" s="278" t="s">
        <v>1482</v>
      </c>
      <c r="G237" s="279" t="s">
        <v>487</v>
      </c>
      <c r="H237" s="280">
        <v>2</v>
      </c>
      <c r="I237" s="281"/>
      <c r="J237" s="282">
        <f>ROUND(I237*H237,2)</f>
        <v>0</v>
      </c>
      <c r="K237" s="278" t="s">
        <v>19</v>
      </c>
      <c r="L237" s="283"/>
      <c r="M237" s="284" t="s">
        <v>19</v>
      </c>
      <c r="N237" s="285" t="s">
        <v>40</v>
      </c>
      <c r="O237" s="86"/>
      <c r="P237" s="223">
        <f>O237*H237</f>
        <v>0</v>
      </c>
      <c r="Q237" s="223">
        <v>0.014999999999999999</v>
      </c>
      <c r="R237" s="223">
        <f>Q237*H237</f>
        <v>0.029999999999999999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300</v>
      </c>
      <c r="AT237" s="225" t="s">
        <v>386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4707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4708</v>
      </c>
      <c r="G238" s="233"/>
      <c r="H238" s="237">
        <v>2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2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24.15" customHeight="1">
      <c r="A240" s="40"/>
      <c r="B240" s="41"/>
      <c r="C240" s="276" t="s">
        <v>683</v>
      </c>
      <c r="D240" s="276" t="s">
        <v>386</v>
      </c>
      <c r="E240" s="277" t="s">
        <v>1485</v>
      </c>
      <c r="F240" s="278" t="s">
        <v>1486</v>
      </c>
      <c r="G240" s="279" t="s">
        <v>487</v>
      </c>
      <c r="H240" s="280">
        <v>4</v>
      </c>
      <c r="I240" s="281"/>
      <c r="J240" s="282">
        <f>ROUND(I240*H240,2)</f>
        <v>0</v>
      </c>
      <c r="K240" s="278" t="s">
        <v>19</v>
      </c>
      <c r="L240" s="283"/>
      <c r="M240" s="284" t="s">
        <v>19</v>
      </c>
      <c r="N240" s="285" t="s">
        <v>40</v>
      </c>
      <c r="O240" s="86"/>
      <c r="P240" s="223">
        <f>O240*H240</f>
        <v>0</v>
      </c>
      <c r="Q240" s="223">
        <v>0.014999999999999999</v>
      </c>
      <c r="R240" s="223">
        <f>Q240*H240</f>
        <v>0.059999999999999998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300</v>
      </c>
      <c r="AT240" s="225" t="s">
        <v>386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4709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4710</v>
      </c>
      <c r="G241" s="233"/>
      <c r="H241" s="237">
        <v>4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4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24.15" customHeight="1">
      <c r="A243" s="40"/>
      <c r="B243" s="41"/>
      <c r="C243" s="276" t="s">
        <v>1244</v>
      </c>
      <c r="D243" s="276" t="s">
        <v>386</v>
      </c>
      <c r="E243" s="277" t="s">
        <v>1489</v>
      </c>
      <c r="F243" s="278" t="s">
        <v>1490</v>
      </c>
      <c r="G243" s="279" t="s">
        <v>487</v>
      </c>
      <c r="H243" s="280">
        <v>2</v>
      </c>
      <c r="I243" s="281"/>
      <c r="J243" s="282">
        <f>ROUND(I243*H243,2)</f>
        <v>0</v>
      </c>
      <c r="K243" s="278" t="s">
        <v>19</v>
      </c>
      <c r="L243" s="283"/>
      <c r="M243" s="284" t="s">
        <v>19</v>
      </c>
      <c r="N243" s="285" t="s">
        <v>40</v>
      </c>
      <c r="O243" s="86"/>
      <c r="P243" s="223">
        <f>O243*H243</f>
        <v>0</v>
      </c>
      <c r="Q243" s="223">
        <v>0.014999999999999999</v>
      </c>
      <c r="R243" s="223">
        <f>Q243*H243</f>
        <v>0.029999999999999999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300</v>
      </c>
      <c r="AT243" s="225" t="s">
        <v>386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4711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4712</v>
      </c>
      <c r="G244" s="233"/>
      <c r="H244" s="237">
        <v>2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2" customFormat="1" ht="24.15" customHeight="1">
      <c r="A246" s="40"/>
      <c r="B246" s="41"/>
      <c r="C246" s="214" t="s">
        <v>1249</v>
      </c>
      <c r="D246" s="214" t="s">
        <v>242</v>
      </c>
      <c r="E246" s="215" t="s">
        <v>694</v>
      </c>
      <c r="F246" s="216" t="s">
        <v>695</v>
      </c>
      <c r="G246" s="217" t="s">
        <v>487</v>
      </c>
      <c r="H246" s="218">
        <v>5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0.00167</v>
      </c>
      <c r="R246" s="223">
        <f>Q246*H246</f>
        <v>0.0083499999999999998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4713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697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2" customFormat="1" ht="21.75" customHeight="1">
      <c r="A248" s="40"/>
      <c r="B248" s="41"/>
      <c r="C248" s="276" t="s">
        <v>1254</v>
      </c>
      <c r="D248" s="276" t="s">
        <v>386</v>
      </c>
      <c r="E248" s="277" t="s">
        <v>1494</v>
      </c>
      <c r="F248" s="278" t="s">
        <v>1495</v>
      </c>
      <c r="G248" s="279" t="s">
        <v>487</v>
      </c>
      <c r="H248" s="280">
        <v>2</v>
      </c>
      <c r="I248" s="281"/>
      <c r="J248" s="282">
        <f>ROUND(I248*H248,2)</f>
        <v>0</v>
      </c>
      <c r="K248" s="278" t="s">
        <v>19</v>
      </c>
      <c r="L248" s="283"/>
      <c r="M248" s="284" t="s">
        <v>19</v>
      </c>
      <c r="N248" s="285" t="s">
        <v>40</v>
      </c>
      <c r="O248" s="86"/>
      <c r="P248" s="223">
        <f>O248*H248</f>
        <v>0</v>
      </c>
      <c r="Q248" s="223">
        <v>0.02</v>
      </c>
      <c r="R248" s="223">
        <f>Q248*H248</f>
        <v>0.040000000000000001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300</v>
      </c>
      <c r="AT248" s="225" t="s">
        <v>386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4714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4715</v>
      </c>
      <c r="G249" s="233"/>
      <c r="H249" s="237">
        <v>2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2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24.15" customHeight="1">
      <c r="A251" s="40"/>
      <c r="B251" s="41"/>
      <c r="C251" s="276" t="s">
        <v>1260</v>
      </c>
      <c r="D251" s="276" t="s">
        <v>386</v>
      </c>
      <c r="E251" s="277" t="s">
        <v>1498</v>
      </c>
      <c r="F251" s="278" t="s">
        <v>1499</v>
      </c>
      <c r="G251" s="279" t="s">
        <v>487</v>
      </c>
      <c r="H251" s="280">
        <v>2</v>
      </c>
      <c r="I251" s="281"/>
      <c r="J251" s="282">
        <f>ROUND(I251*H251,2)</f>
        <v>0</v>
      </c>
      <c r="K251" s="278" t="s">
        <v>19</v>
      </c>
      <c r="L251" s="283"/>
      <c r="M251" s="284" t="s">
        <v>19</v>
      </c>
      <c r="N251" s="285" t="s">
        <v>40</v>
      </c>
      <c r="O251" s="86"/>
      <c r="P251" s="223">
        <f>O251*H251</f>
        <v>0</v>
      </c>
      <c r="Q251" s="223">
        <v>0.02</v>
      </c>
      <c r="R251" s="223">
        <f>Q251*H251</f>
        <v>0.040000000000000001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300</v>
      </c>
      <c r="AT251" s="225" t="s">
        <v>386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4716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4717</v>
      </c>
      <c r="G252" s="233"/>
      <c r="H252" s="237">
        <v>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4" customFormat="1">
      <c r="A253" s="14"/>
      <c r="B253" s="244"/>
      <c r="C253" s="245"/>
      <c r="D253" s="234" t="s">
        <v>251</v>
      </c>
      <c r="E253" s="246" t="s">
        <v>19</v>
      </c>
      <c r="F253" s="247" t="s">
        <v>253</v>
      </c>
      <c r="G253" s="245"/>
      <c r="H253" s="248">
        <v>2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251</v>
      </c>
      <c r="AU253" s="254" t="s">
        <v>78</v>
      </c>
      <c r="AV253" s="14" t="s">
        <v>247</v>
      </c>
      <c r="AW253" s="14" t="s">
        <v>31</v>
      </c>
      <c r="AX253" s="14" t="s">
        <v>76</v>
      </c>
      <c r="AY253" s="254" t="s">
        <v>240</v>
      </c>
    </row>
    <row r="254" s="2" customFormat="1" ht="16.5" customHeight="1">
      <c r="A254" s="40"/>
      <c r="B254" s="41"/>
      <c r="C254" s="276" t="s">
        <v>1266</v>
      </c>
      <c r="D254" s="276" t="s">
        <v>386</v>
      </c>
      <c r="E254" s="277" t="s">
        <v>4718</v>
      </c>
      <c r="F254" s="278" t="s">
        <v>4719</v>
      </c>
      <c r="G254" s="279" t="s">
        <v>487</v>
      </c>
      <c r="H254" s="280">
        <v>1</v>
      </c>
      <c r="I254" s="281"/>
      <c r="J254" s="282">
        <f>ROUND(I254*H254,2)</f>
        <v>0</v>
      </c>
      <c r="K254" s="278" t="s">
        <v>19</v>
      </c>
      <c r="L254" s="283"/>
      <c r="M254" s="284" t="s">
        <v>19</v>
      </c>
      <c r="N254" s="285" t="s">
        <v>40</v>
      </c>
      <c r="O254" s="86"/>
      <c r="P254" s="223">
        <f>O254*H254</f>
        <v>0</v>
      </c>
      <c r="Q254" s="223">
        <v>0.02</v>
      </c>
      <c r="R254" s="223">
        <f>Q254*H254</f>
        <v>0.02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300</v>
      </c>
      <c r="AT254" s="225" t="s">
        <v>386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4720</v>
      </c>
    </row>
    <row r="255" s="13" customFormat="1">
      <c r="A255" s="13"/>
      <c r="B255" s="232"/>
      <c r="C255" s="233"/>
      <c r="D255" s="234" t="s">
        <v>251</v>
      </c>
      <c r="E255" s="235" t="s">
        <v>19</v>
      </c>
      <c r="F255" s="236" t="s">
        <v>4721</v>
      </c>
      <c r="G255" s="233"/>
      <c r="H255" s="237">
        <v>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31</v>
      </c>
      <c r="AX255" s="13" t="s">
        <v>69</v>
      </c>
      <c r="AY255" s="243" t="s">
        <v>240</v>
      </c>
    </row>
    <row r="256" s="14" customFormat="1">
      <c r="A256" s="14"/>
      <c r="B256" s="244"/>
      <c r="C256" s="245"/>
      <c r="D256" s="234" t="s">
        <v>251</v>
      </c>
      <c r="E256" s="246" t="s">
        <v>19</v>
      </c>
      <c r="F256" s="247" t="s">
        <v>253</v>
      </c>
      <c r="G256" s="245"/>
      <c r="H256" s="248">
        <v>1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251</v>
      </c>
      <c r="AU256" s="254" t="s">
        <v>78</v>
      </c>
      <c r="AV256" s="14" t="s">
        <v>247</v>
      </c>
      <c r="AW256" s="14" t="s">
        <v>31</v>
      </c>
      <c r="AX256" s="14" t="s">
        <v>76</v>
      </c>
      <c r="AY256" s="254" t="s">
        <v>240</v>
      </c>
    </row>
    <row r="257" s="2" customFormat="1" ht="24.15" customHeight="1">
      <c r="A257" s="40"/>
      <c r="B257" s="41"/>
      <c r="C257" s="214" t="s">
        <v>1269</v>
      </c>
      <c r="D257" s="214" t="s">
        <v>242</v>
      </c>
      <c r="E257" s="215" t="s">
        <v>1456</v>
      </c>
      <c r="F257" s="216" t="s">
        <v>1457</v>
      </c>
      <c r="G257" s="217" t="s">
        <v>487</v>
      </c>
      <c r="H257" s="218">
        <v>5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4722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1459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2" customFormat="1" ht="24.15" customHeight="1">
      <c r="A259" s="40"/>
      <c r="B259" s="41"/>
      <c r="C259" s="276" t="s">
        <v>1273</v>
      </c>
      <c r="D259" s="276" t="s">
        <v>386</v>
      </c>
      <c r="E259" s="277" t="s">
        <v>1460</v>
      </c>
      <c r="F259" s="278" t="s">
        <v>1461</v>
      </c>
      <c r="G259" s="279" t="s">
        <v>487</v>
      </c>
      <c r="H259" s="280">
        <v>1</v>
      </c>
      <c r="I259" s="281"/>
      <c r="J259" s="282">
        <f>ROUND(I259*H259,2)</f>
        <v>0</v>
      </c>
      <c r="K259" s="278" t="s">
        <v>19</v>
      </c>
      <c r="L259" s="283"/>
      <c r="M259" s="284" t="s">
        <v>19</v>
      </c>
      <c r="N259" s="285" t="s">
        <v>40</v>
      </c>
      <c r="O259" s="86"/>
      <c r="P259" s="223">
        <f>O259*H259</f>
        <v>0</v>
      </c>
      <c r="Q259" s="223">
        <v>0.025000000000000001</v>
      </c>
      <c r="R259" s="223">
        <f>Q259*H259</f>
        <v>0.025000000000000001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300</v>
      </c>
      <c r="AT259" s="225" t="s">
        <v>386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4723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4724</v>
      </c>
      <c r="G260" s="233"/>
      <c r="H260" s="237">
        <v>1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2" customFormat="1" ht="24.15" customHeight="1">
      <c r="A262" s="40"/>
      <c r="B262" s="41"/>
      <c r="C262" s="276" t="s">
        <v>1280</v>
      </c>
      <c r="D262" s="276" t="s">
        <v>386</v>
      </c>
      <c r="E262" s="277" t="s">
        <v>1476</v>
      </c>
      <c r="F262" s="278" t="s">
        <v>1477</v>
      </c>
      <c r="G262" s="279" t="s">
        <v>487</v>
      </c>
      <c r="H262" s="280">
        <v>2</v>
      </c>
      <c r="I262" s="281"/>
      <c r="J262" s="282">
        <f>ROUND(I262*H262,2)</f>
        <v>0</v>
      </c>
      <c r="K262" s="278" t="s">
        <v>19</v>
      </c>
      <c r="L262" s="283"/>
      <c r="M262" s="284" t="s">
        <v>19</v>
      </c>
      <c r="N262" s="285" t="s">
        <v>40</v>
      </c>
      <c r="O262" s="86"/>
      <c r="P262" s="223">
        <f>O262*H262</f>
        <v>0</v>
      </c>
      <c r="Q262" s="223">
        <v>0.025000000000000001</v>
      </c>
      <c r="R262" s="223">
        <f>Q262*H262</f>
        <v>0.050000000000000003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300</v>
      </c>
      <c r="AT262" s="225" t="s">
        <v>386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4725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4726</v>
      </c>
      <c r="G263" s="233"/>
      <c r="H263" s="237">
        <v>2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4" customFormat="1">
      <c r="A264" s="14"/>
      <c r="B264" s="244"/>
      <c r="C264" s="245"/>
      <c r="D264" s="234" t="s">
        <v>251</v>
      </c>
      <c r="E264" s="246" t="s">
        <v>19</v>
      </c>
      <c r="F264" s="247" t="s">
        <v>253</v>
      </c>
      <c r="G264" s="245"/>
      <c r="H264" s="248">
        <v>2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251</v>
      </c>
      <c r="AU264" s="254" t="s">
        <v>78</v>
      </c>
      <c r="AV264" s="14" t="s">
        <v>247</v>
      </c>
      <c r="AW264" s="14" t="s">
        <v>31</v>
      </c>
      <c r="AX264" s="14" t="s">
        <v>76</v>
      </c>
      <c r="AY264" s="254" t="s">
        <v>240</v>
      </c>
    </row>
    <row r="265" s="2" customFormat="1" ht="24.15" customHeight="1">
      <c r="A265" s="40"/>
      <c r="B265" s="41"/>
      <c r="C265" s="276" t="s">
        <v>1285</v>
      </c>
      <c r="D265" s="276" t="s">
        <v>386</v>
      </c>
      <c r="E265" s="277" t="s">
        <v>4727</v>
      </c>
      <c r="F265" s="278" t="s">
        <v>4728</v>
      </c>
      <c r="G265" s="279" t="s">
        <v>487</v>
      </c>
      <c r="H265" s="280">
        <v>2</v>
      </c>
      <c r="I265" s="281"/>
      <c r="J265" s="282">
        <f>ROUND(I265*H265,2)</f>
        <v>0</v>
      </c>
      <c r="K265" s="278" t="s">
        <v>19</v>
      </c>
      <c r="L265" s="283"/>
      <c r="M265" s="284" t="s">
        <v>19</v>
      </c>
      <c r="N265" s="285" t="s">
        <v>40</v>
      </c>
      <c r="O265" s="86"/>
      <c r="P265" s="223">
        <f>O265*H265</f>
        <v>0</v>
      </c>
      <c r="Q265" s="223">
        <v>0.025000000000000001</v>
      </c>
      <c r="R265" s="223">
        <f>Q265*H265</f>
        <v>0.050000000000000003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300</v>
      </c>
      <c r="AT265" s="225" t="s">
        <v>386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4729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4730</v>
      </c>
      <c r="G266" s="233"/>
      <c r="H266" s="237">
        <v>2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4" customFormat="1">
      <c r="A267" s="14"/>
      <c r="B267" s="244"/>
      <c r="C267" s="245"/>
      <c r="D267" s="234" t="s">
        <v>251</v>
      </c>
      <c r="E267" s="246" t="s">
        <v>19</v>
      </c>
      <c r="F267" s="247" t="s">
        <v>253</v>
      </c>
      <c r="G267" s="245"/>
      <c r="H267" s="248">
        <v>2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251</v>
      </c>
      <c r="AU267" s="254" t="s">
        <v>78</v>
      </c>
      <c r="AV267" s="14" t="s">
        <v>247</v>
      </c>
      <c r="AW267" s="14" t="s">
        <v>31</v>
      </c>
      <c r="AX267" s="14" t="s">
        <v>76</v>
      </c>
      <c r="AY267" s="254" t="s">
        <v>240</v>
      </c>
    </row>
    <row r="268" s="2" customFormat="1" ht="24.15" customHeight="1">
      <c r="A268" s="40"/>
      <c r="B268" s="41"/>
      <c r="C268" s="214" t="s">
        <v>1292</v>
      </c>
      <c r="D268" s="214" t="s">
        <v>242</v>
      </c>
      <c r="E268" s="215" t="s">
        <v>595</v>
      </c>
      <c r="F268" s="216" t="s">
        <v>596</v>
      </c>
      <c r="G268" s="217" t="s">
        <v>487</v>
      </c>
      <c r="H268" s="218">
        <v>10</v>
      </c>
      <c r="I268" s="219"/>
      <c r="J268" s="220">
        <f>ROUND(I268*H268,2)</f>
        <v>0</v>
      </c>
      <c r="K268" s="216" t="s">
        <v>246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0.0028744</v>
      </c>
      <c r="R268" s="223">
        <f>Q268*H268</f>
        <v>0.028743999999999999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247</v>
      </c>
      <c r="AT268" s="225" t="s">
        <v>242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247</v>
      </c>
      <c r="BM268" s="225" t="s">
        <v>4731</v>
      </c>
    </row>
    <row r="269" s="2" customFormat="1">
      <c r="A269" s="40"/>
      <c r="B269" s="41"/>
      <c r="C269" s="42"/>
      <c r="D269" s="227" t="s">
        <v>249</v>
      </c>
      <c r="E269" s="42"/>
      <c r="F269" s="228" t="s">
        <v>598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249</v>
      </c>
      <c r="AU269" s="19" t="s">
        <v>78</v>
      </c>
    </row>
    <row r="270" s="2" customFormat="1" ht="21.75" customHeight="1">
      <c r="A270" s="40"/>
      <c r="B270" s="41"/>
      <c r="C270" s="276" t="s">
        <v>1298</v>
      </c>
      <c r="D270" s="276" t="s">
        <v>386</v>
      </c>
      <c r="E270" s="277" t="s">
        <v>1527</v>
      </c>
      <c r="F270" s="278" t="s">
        <v>1528</v>
      </c>
      <c r="G270" s="279" t="s">
        <v>487</v>
      </c>
      <c r="H270" s="280">
        <v>2</v>
      </c>
      <c r="I270" s="281"/>
      <c r="J270" s="282">
        <f>ROUND(I270*H270,2)</f>
        <v>0</v>
      </c>
      <c r="K270" s="278" t="s">
        <v>19</v>
      </c>
      <c r="L270" s="283"/>
      <c r="M270" s="284" t="s">
        <v>19</v>
      </c>
      <c r="N270" s="285" t="s">
        <v>40</v>
      </c>
      <c r="O270" s="86"/>
      <c r="P270" s="223">
        <f>O270*H270</f>
        <v>0</v>
      </c>
      <c r="Q270" s="223">
        <v>0.025000000000000001</v>
      </c>
      <c r="R270" s="223">
        <f>Q270*H270</f>
        <v>0.050000000000000003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300</v>
      </c>
      <c r="AT270" s="225" t="s">
        <v>386</v>
      </c>
      <c r="AU270" s="225" t="s">
        <v>78</v>
      </c>
      <c r="AY270" s="19" t="s">
        <v>240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247</v>
      </c>
      <c r="BM270" s="225" t="s">
        <v>4732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4733</v>
      </c>
      <c r="G271" s="233"/>
      <c r="H271" s="237">
        <v>2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2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21.75" customHeight="1">
      <c r="A273" s="40"/>
      <c r="B273" s="41"/>
      <c r="C273" s="276" t="s">
        <v>1300</v>
      </c>
      <c r="D273" s="276" t="s">
        <v>386</v>
      </c>
      <c r="E273" s="277" t="s">
        <v>1535</v>
      </c>
      <c r="F273" s="278" t="s">
        <v>1536</v>
      </c>
      <c r="G273" s="279" t="s">
        <v>487</v>
      </c>
      <c r="H273" s="280">
        <v>4</v>
      </c>
      <c r="I273" s="281"/>
      <c r="J273" s="282">
        <f>ROUND(I273*H273,2)</f>
        <v>0</v>
      </c>
      <c r="K273" s="278" t="s">
        <v>19</v>
      </c>
      <c r="L273" s="283"/>
      <c r="M273" s="284" t="s">
        <v>19</v>
      </c>
      <c r="N273" s="285" t="s">
        <v>40</v>
      </c>
      <c r="O273" s="86"/>
      <c r="P273" s="223">
        <f>O273*H273</f>
        <v>0</v>
      </c>
      <c r="Q273" s="223">
        <v>0.035000000000000003</v>
      </c>
      <c r="R273" s="223">
        <f>Q273*H273</f>
        <v>0.14000000000000001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300</v>
      </c>
      <c r="AT273" s="225" t="s">
        <v>386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4734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4735</v>
      </c>
      <c r="G274" s="233"/>
      <c r="H274" s="237">
        <v>4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4" customFormat="1">
      <c r="A275" s="14"/>
      <c r="B275" s="244"/>
      <c r="C275" s="245"/>
      <c r="D275" s="234" t="s">
        <v>251</v>
      </c>
      <c r="E275" s="246" t="s">
        <v>19</v>
      </c>
      <c r="F275" s="247" t="s">
        <v>253</v>
      </c>
      <c r="G275" s="245"/>
      <c r="H275" s="248">
        <v>4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251</v>
      </c>
      <c r="AU275" s="254" t="s">
        <v>78</v>
      </c>
      <c r="AV275" s="14" t="s">
        <v>247</v>
      </c>
      <c r="AW275" s="14" t="s">
        <v>31</v>
      </c>
      <c r="AX275" s="14" t="s">
        <v>76</v>
      </c>
      <c r="AY275" s="254" t="s">
        <v>240</v>
      </c>
    </row>
    <row r="276" s="2" customFormat="1" ht="16.5" customHeight="1">
      <c r="A276" s="40"/>
      <c r="B276" s="41"/>
      <c r="C276" s="276" t="s">
        <v>1302</v>
      </c>
      <c r="D276" s="276" t="s">
        <v>386</v>
      </c>
      <c r="E276" s="277" t="s">
        <v>1547</v>
      </c>
      <c r="F276" s="278" t="s">
        <v>1548</v>
      </c>
      <c r="G276" s="279" t="s">
        <v>487</v>
      </c>
      <c r="H276" s="280">
        <v>2</v>
      </c>
      <c r="I276" s="281"/>
      <c r="J276" s="282">
        <f>ROUND(I276*H276,2)</f>
        <v>0</v>
      </c>
      <c r="K276" s="278" t="s">
        <v>19</v>
      </c>
      <c r="L276" s="283"/>
      <c r="M276" s="284" t="s">
        <v>19</v>
      </c>
      <c r="N276" s="285" t="s">
        <v>40</v>
      </c>
      <c r="O276" s="86"/>
      <c r="P276" s="223">
        <f>O276*H276</f>
        <v>0</v>
      </c>
      <c r="Q276" s="223">
        <v>0.035000000000000003</v>
      </c>
      <c r="R276" s="223">
        <f>Q276*H276</f>
        <v>0.070000000000000007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300</v>
      </c>
      <c r="AT276" s="225" t="s">
        <v>386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247</v>
      </c>
      <c r="BM276" s="225" t="s">
        <v>4736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4737</v>
      </c>
      <c r="G277" s="233"/>
      <c r="H277" s="237">
        <v>2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2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21.75" customHeight="1">
      <c r="A279" s="40"/>
      <c r="B279" s="41"/>
      <c r="C279" s="276" t="s">
        <v>1305</v>
      </c>
      <c r="D279" s="276" t="s">
        <v>386</v>
      </c>
      <c r="E279" s="277" t="s">
        <v>4738</v>
      </c>
      <c r="F279" s="278" t="s">
        <v>4739</v>
      </c>
      <c r="G279" s="279" t="s">
        <v>487</v>
      </c>
      <c r="H279" s="280">
        <v>2</v>
      </c>
      <c r="I279" s="281"/>
      <c r="J279" s="282">
        <f>ROUND(I279*H279,2)</f>
        <v>0</v>
      </c>
      <c r="K279" s="278" t="s">
        <v>19</v>
      </c>
      <c r="L279" s="283"/>
      <c r="M279" s="284" t="s">
        <v>19</v>
      </c>
      <c r="N279" s="285" t="s">
        <v>40</v>
      </c>
      <c r="O279" s="86"/>
      <c r="P279" s="223">
        <f>O279*H279</f>
        <v>0</v>
      </c>
      <c r="Q279" s="223">
        <v>0.035000000000000003</v>
      </c>
      <c r="R279" s="223">
        <f>Q279*H279</f>
        <v>0.070000000000000007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300</v>
      </c>
      <c r="AT279" s="225" t="s">
        <v>386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247</v>
      </c>
      <c r="BM279" s="225" t="s">
        <v>4740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4741</v>
      </c>
      <c r="G280" s="233"/>
      <c r="H280" s="237">
        <v>2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2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24.15" customHeight="1">
      <c r="A282" s="40"/>
      <c r="B282" s="41"/>
      <c r="C282" s="214" t="s">
        <v>1307</v>
      </c>
      <c r="D282" s="214" t="s">
        <v>242</v>
      </c>
      <c r="E282" s="215" t="s">
        <v>1597</v>
      </c>
      <c r="F282" s="216" t="s">
        <v>1598</v>
      </c>
      <c r="G282" s="217" t="s">
        <v>487</v>
      </c>
      <c r="H282" s="218">
        <v>2</v>
      </c>
      <c r="I282" s="219"/>
      <c r="J282" s="220">
        <f>ROUND(I282*H282,2)</f>
        <v>0</v>
      </c>
      <c r="K282" s="216" t="s">
        <v>246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0.0042900000000000004</v>
      </c>
      <c r="R282" s="223">
        <f>Q282*H282</f>
        <v>0.0085800000000000008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247</v>
      </c>
      <c r="AT282" s="225" t="s">
        <v>242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247</v>
      </c>
      <c r="BM282" s="225" t="s">
        <v>4742</v>
      </c>
    </row>
    <row r="283" s="2" customFormat="1">
      <c r="A283" s="40"/>
      <c r="B283" s="41"/>
      <c r="C283" s="42"/>
      <c r="D283" s="227" t="s">
        <v>249</v>
      </c>
      <c r="E283" s="42"/>
      <c r="F283" s="228" t="s">
        <v>1600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249</v>
      </c>
      <c r="AU283" s="19" t="s">
        <v>78</v>
      </c>
    </row>
    <row r="284" s="2" customFormat="1" ht="16.5" customHeight="1">
      <c r="A284" s="40"/>
      <c r="B284" s="41"/>
      <c r="C284" s="276" t="s">
        <v>1314</v>
      </c>
      <c r="D284" s="276" t="s">
        <v>386</v>
      </c>
      <c r="E284" s="277" t="s">
        <v>1602</v>
      </c>
      <c r="F284" s="278" t="s">
        <v>1603</v>
      </c>
      <c r="G284" s="279" t="s">
        <v>487</v>
      </c>
      <c r="H284" s="280">
        <v>2</v>
      </c>
      <c r="I284" s="281"/>
      <c r="J284" s="282">
        <f>ROUND(I284*H284,2)</f>
        <v>0</v>
      </c>
      <c r="K284" s="278" t="s">
        <v>19</v>
      </c>
      <c r="L284" s="283"/>
      <c r="M284" s="284" t="s">
        <v>19</v>
      </c>
      <c r="N284" s="285" t="s">
        <v>40</v>
      </c>
      <c r="O284" s="86"/>
      <c r="P284" s="223">
        <f>O284*H284</f>
        <v>0</v>
      </c>
      <c r="Q284" s="223">
        <v>0.029999999999999999</v>
      </c>
      <c r="R284" s="223">
        <f>Q284*H284</f>
        <v>0.059999999999999998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300</v>
      </c>
      <c r="AT284" s="225" t="s">
        <v>386</v>
      </c>
      <c r="AU284" s="225" t="s">
        <v>78</v>
      </c>
      <c r="AY284" s="19" t="s">
        <v>240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247</v>
      </c>
      <c r="BM284" s="225" t="s">
        <v>4743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4744</v>
      </c>
      <c r="G285" s="233"/>
      <c r="H285" s="237">
        <v>2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4" customFormat="1">
      <c r="A286" s="14"/>
      <c r="B286" s="244"/>
      <c r="C286" s="245"/>
      <c r="D286" s="234" t="s">
        <v>251</v>
      </c>
      <c r="E286" s="246" t="s">
        <v>19</v>
      </c>
      <c r="F286" s="247" t="s">
        <v>253</v>
      </c>
      <c r="G286" s="245"/>
      <c r="H286" s="248">
        <v>2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251</v>
      </c>
      <c r="AU286" s="254" t="s">
        <v>78</v>
      </c>
      <c r="AV286" s="14" t="s">
        <v>247</v>
      </c>
      <c r="AW286" s="14" t="s">
        <v>31</v>
      </c>
      <c r="AX286" s="14" t="s">
        <v>76</v>
      </c>
      <c r="AY286" s="254" t="s">
        <v>240</v>
      </c>
    </row>
    <row r="287" s="2" customFormat="1" ht="24.15" customHeight="1">
      <c r="A287" s="40"/>
      <c r="B287" s="41"/>
      <c r="C287" s="214" t="s">
        <v>1320</v>
      </c>
      <c r="D287" s="214" t="s">
        <v>242</v>
      </c>
      <c r="E287" s="215" t="s">
        <v>583</v>
      </c>
      <c r="F287" s="216" t="s">
        <v>584</v>
      </c>
      <c r="G287" s="217" t="s">
        <v>487</v>
      </c>
      <c r="H287" s="218">
        <v>45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247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4745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586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2" customFormat="1" ht="24.15" customHeight="1">
      <c r="A289" s="40"/>
      <c r="B289" s="41"/>
      <c r="C289" s="276" t="s">
        <v>659</v>
      </c>
      <c r="D289" s="276" t="s">
        <v>386</v>
      </c>
      <c r="E289" s="277" t="s">
        <v>591</v>
      </c>
      <c r="F289" s="278" t="s">
        <v>592</v>
      </c>
      <c r="G289" s="279" t="s">
        <v>487</v>
      </c>
      <c r="H289" s="280">
        <v>29</v>
      </c>
      <c r="I289" s="281"/>
      <c r="J289" s="282">
        <f>ROUND(I289*H289,2)</f>
        <v>0</v>
      </c>
      <c r="K289" s="278" t="s">
        <v>19</v>
      </c>
      <c r="L289" s="283"/>
      <c r="M289" s="284" t="s">
        <v>19</v>
      </c>
      <c r="N289" s="285" t="s">
        <v>40</v>
      </c>
      <c r="O289" s="86"/>
      <c r="P289" s="223">
        <f>O289*H289</f>
        <v>0</v>
      </c>
      <c r="Q289" s="223">
        <v>0.050000000000000003</v>
      </c>
      <c r="R289" s="223">
        <f>Q289*H289</f>
        <v>1.4500000000000002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300</v>
      </c>
      <c r="AT289" s="225" t="s">
        <v>386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4746</v>
      </c>
    </row>
    <row r="290" s="13" customFormat="1">
      <c r="A290" s="13"/>
      <c r="B290" s="232"/>
      <c r="C290" s="233"/>
      <c r="D290" s="234" t="s">
        <v>251</v>
      </c>
      <c r="E290" s="235" t="s">
        <v>19</v>
      </c>
      <c r="F290" s="236" t="s">
        <v>4747</v>
      </c>
      <c r="G290" s="233"/>
      <c r="H290" s="237">
        <v>29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251</v>
      </c>
      <c r="AU290" s="243" t="s">
        <v>78</v>
      </c>
      <c r="AV290" s="13" t="s">
        <v>78</v>
      </c>
      <c r="AW290" s="13" t="s">
        <v>31</v>
      </c>
      <c r="AX290" s="13" t="s">
        <v>69</v>
      </c>
      <c r="AY290" s="243" t="s">
        <v>240</v>
      </c>
    </row>
    <row r="291" s="14" customFormat="1">
      <c r="A291" s="14"/>
      <c r="B291" s="244"/>
      <c r="C291" s="245"/>
      <c r="D291" s="234" t="s">
        <v>251</v>
      </c>
      <c r="E291" s="246" t="s">
        <v>19</v>
      </c>
      <c r="F291" s="247" t="s">
        <v>253</v>
      </c>
      <c r="G291" s="245"/>
      <c r="H291" s="248">
        <v>29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251</v>
      </c>
      <c r="AU291" s="254" t="s">
        <v>78</v>
      </c>
      <c r="AV291" s="14" t="s">
        <v>247</v>
      </c>
      <c r="AW291" s="14" t="s">
        <v>31</v>
      </c>
      <c r="AX291" s="14" t="s">
        <v>76</v>
      </c>
      <c r="AY291" s="254" t="s">
        <v>240</v>
      </c>
    </row>
    <row r="292" s="2" customFormat="1" ht="24.15" customHeight="1">
      <c r="A292" s="40"/>
      <c r="B292" s="41"/>
      <c r="C292" s="276" t="s">
        <v>1330</v>
      </c>
      <c r="D292" s="276" t="s">
        <v>386</v>
      </c>
      <c r="E292" s="277" t="s">
        <v>913</v>
      </c>
      <c r="F292" s="278" t="s">
        <v>914</v>
      </c>
      <c r="G292" s="279" t="s">
        <v>487</v>
      </c>
      <c r="H292" s="280">
        <v>4</v>
      </c>
      <c r="I292" s="281"/>
      <c r="J292" s="282">
        <f>ROUND(I292*H292,2)</f>
        <v>0</v>
      </c>
      <c r="K292" s="278" t="s">
        <v>19</v>
      </c>
      <c r="L292" s="283"/>
      <c r="M292" s="284" t="s">
        <v>19</v>
      </c>
      <c r="N292" s="285" t="s">
        <v>40</v>
      </c>
      <c r="O292" s="86"/>
      <c r="P292" s="223">
        <f>O292*H292</f>
        <v>0</v>
      </c>
      <c r="Q292" s="223">
        <v>0.050000000000000003</v>
      </c>
      <c r="R292" s="223">
        <f>Q292*H292</f>
        <v>0.20000000000000001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300</v>
      </c>
      <c r="AT292" s="225" t="s">
        <v>386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247</v>
      </c>
      <c r="BM292" s="225" t="s">
        <v>4748</v>
      </c>
    </row>
    <row r="293" s="2" customFormat="1">
      <c r="A293" s="40"/>
      <c r="B293" s="41"/>
      <c r="C293" s="42"/>
      <c r="D293" s="234" t="s">
        <v>504</v>
      </c>
      <c r="E293" s="42"/>
      <c r="F293" s="290" t="s">
        <v>916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504</v>
      </c>
      <c r="AU293" s="19" t="s">
        <v>78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4749</v>
      </c>
      <c r="G294" s="233"/>
      <c r="H294" s="237">
        <v>4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4" customFormat="1">
      <c r="A295" s="14"/>
      <c r="B295" s="244"/>
      <c r="C295" s="245"/>
      <c r="D295" s="234" t="s">
        <v>251</v>
      </c>
      <c r="E295" s="246" t="s">
        <v>19</v>
      </c>
      <c r="F295" s="247" t="s">
        <v>253</v>
      </c>
      <c r="G295" s="245"/>
      <c r="H295" s="248">
        <v>4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251</v>
      </c>
      <c r="AU295" s="254" t="s">
        <v>78</v>
      </c>
      <c r="AV295" s="14" t="s">
        <v>247</v>
      </c>
      <c r="AW295" s="14" t="s">
        <v>31</v>
      </c>
      <c r="AX295" s="14" t="s">
        <v>76</v>
      </c>
      <c r="AY295" s="254" t="s">
        <v>240</v>
      </c>
    </row>
    <row r="296" s="2" customFormat="1" ht="24.15" customHeight="1">
      <c r="A296" s="40"/>
      <c r="B296" s="41"/>
      <c r="C296" s="276" t="s">
        <v>1335</v>
      </c>
      <c r="D296" s="276" t="s">
        <v>386</v>
      </c>
      <c r="E296" s="277" t="s">
        <v>908</v>
      </c>
      <c r="F296" s="278" t="s">
        <v>909</v>
      </c>
      <c r="G296" s="279" t="s">
        <v>487</v>
      </c>
      <c r="H296" s="280">
        <v>1</v>
      </c>
      <c r="I296" s="281"/>
      <c r="J296" s="282">
        <f>ROUND(I296*H296,2)</f>
        <v>0</v>
      </c>
      <c r="K296" s="278" t="s">
        <v>19</v>
      </c>
      <c r="L296" s="283"/>
      <c r="M296" s="284" t="s">
        <v>19</v>
      </c>
      <c r="N296" s="285" t="s">
        <v>40</v>
      </c>
      <c r="O296" s="86"/>
      <c r="P296" s="223">
        <f>O296*H296</f>
        <v>0</v>
      </c>
      <c r="Q296" s="223">
        <v>0.050000000000000003</v>
      </c>
      <c r="R296" s="223">
        <f>Q296*H296</f>
        <v>0.050000000000000003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300</v>
      </c>
      <c r="AT296" s="225" t="s">
        <v>386</v>
      </c>
      <c r="AU296" s="225" t="s">
        <v>78</v>
      </c>
      <c r="AY296" s="19" t="s">
        <v>240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247</v>
      </c>
      <c r="BM296" s="225" t="s">
        <v>4750</v>
      </c>
    </row>
    <row r="297" s="2" customFormat="1">
      <c r="A297" s="40"/>
      <c r="B297" s="41"/>
      <c r="C297" s="42"/>
      <c r="D297" s="234" t="s">
        <v>504</v>
      </c>
      <c r="E297" s="42"/>
      <c r="F297" s="290" t="s">
        <v>911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504</v>
      </c>
      <c r="AU297" s="19" t="s">
        <v>78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4751</v>
      </c>
      <c r="G298" s="233"/>
      <c r="H298" s="237">
        <v>1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4" customFormat="1">
      <c r="A299" s="14"/>
      <c r="B299" s="244"/>
      <c r="C299" s="245"/>
      <c r="D299" s="234" t="s">
        <v>251</v>
      </c>
      <c r="E299" s="246" t="s">
        <v>19</v>
      </c>
      <c r="F299" s="247" t="s">
        <v>253</v>
      </c>
      <c r="G299" s="245"/>
      <c r="H299" s="248">
        <v>1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251</v>
      </c>
      <c r="AU299" s="254" t="s">
        <v>78</v>
      </c>
      <c r="AV299" s="14" t="s">
        <v>247</v>
      </c>
      <c r="AW299" s="14" t="s">
        <v>31</v>
      </c>
      <c r="AX299" s="14" t="s">
        <v>76</v>
      </c>
      <c r="AY299" s="254" t="s">
        <v>240</v>
      </c>
    </row>
    <row r="300" s="2" customFormat="1" ht="24.15" customHeight="1">
      <c r="A300" s="40"/>
      <c r="B300" s="41"/>
      <c r="C300" s="276" t="s">
        <v>1340</v>
      </c>
      <c r="D300" s="276" t="s">
        <v>386</v>
      </c>
      <c r="E300" s="277" t="s">
        <v>1572</v>
      </c>
      <c r="F300" s="278" t="s">
        <v>1573</v>
      </c>
      <c r="G300" s="279" t="s">
        <v>487</v>
      </c>
      <c r="H300" s="280">
        <v>5</v>
      </c>
      <c r="I300" s="281"/>
      <c r="J300" s="282">
        <f>ROUND(I300*H300,2)</f>
        <v>0</v>
      </c>
      <c r="K300" s="278" t="s">
        <v>19</v>
      </c>
      <c r="L300" s="283"/>
      <c r="M300" s="284" t="s">
        <v>19</v>
      </c>
      <c r="N300" s="285" t="s">
        <v>40</v>
      </c>
      <c r="O300" s="86"/>
      <c r="P300" s="223">
        <f>O300*H300</f>
        <v>0</v>
      </c>
      <c r="Q300" s="223">
        <v>0.050000000000000003</v>
      </c>
      <c r="R300" s="223">
        <f>Q300*H300</f>
        <v>0.25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300</v>
      </c>
      <c r="AT300" s="225" t="s">
        <v>386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4752</v>
      </c>
    </row>
    <row r="301" s="2" customFormat="1">
      <c r="A301" s="40"/>
      <c r="B301" s="41"/>
      <c r="C301" s="42"/>
      <c r="D301" s="234" t="s">
        <v>504</v>
      </c>
      <c r="E301" s="42"/>
      <c r="F301" s="290" t="s">
        <v>1575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504</v>
      </c>
      <c r="AU301" s="19" t="s">
        <v>78</v>
      </c>
    </row>
    <row r="302" s="13" customFormat="1">
      <c r="A302" s="13"/>
      <c r="B302" s="232"/>
      <c r="C302" s="233"/>
      <c r="D302" s="234" t="s">
        <v>251</v>
      </c>
      <c r="E302" s="235" t="s">
        <v>19</v>
      </c>
      <c r="F302" s="236" t="s">
        <v>4753</v>
      </c>
      <c r="G302" s="233"/>
      <c r="H302" s="237">
        <v>5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251</v>
      </c>
      <c r="AU302" s="243" t="s">
        <v>78</v>
      </c>
      <c r="AV302" s="13" t="s">
        <v>78</v>
      </c>
      <c r="AW302" s="13" t="s">
        <v>31</v>
      </c>
      <c r="AX302" s="13" t="s">
        <v>69</v>
      </c>
      <c r="AY302" s="243" t="s">
        <v>240</v>
      </c>
    </row>
    <row r="303" s="14" customFormat="1">
      <c r="A303" s="14"/>
      <c r="B303" s="244"/>
      <c r="C303" s="245"/>
      <c r="D303" s="234" t="s">
        <v>251</v>
      </c>
      <c r="E303" s="246" t="s">
        <v>19</v>
      </c>
      <c r="F303" s="247" t="s">
        <v>253</v>
      </c>
      <c r="G303" s="245"/>
      <c r="H303" s="248">
        <v>5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251</v>
      </c>
      <c r="AU303" s="254" t="s">
        <v>78</v>
      </c>
      <c r="AV303" s="14" t="s">
        <v>247</v>
      </c>
      <c r="AW303" s="14" t="s">
        <v>31</v>
      </c>
      <c r="AX303" s="14" t="s">
        <v>76</v>
      </c>
      <c r="AY303" s="254" t="s">
        <v>240</v>
      </c>
    </row>
    <row r="304" s="2" customFormat="1" ht="24.15" customHeight="1">
      <c r="A304" s="40"/>
      <c r="B304" s="41"/>
      <c r="C304" s="276" t="s">
        <v>1342</v>
      </c>
      <c r="D304" s="276" t="s">
        <v>386</v>
      </c>
      <c r="E304" s="277" t="s">
        <v>1566</v>
      </c>
      <c r="F304" s="278" t="s">
        <v>1567</v>
      </c>
      <c r="G304" s="279" t="s">
        <v>487</v>
      </c>
      <c r="H304" s="280">
        <v>4</v>
      </c>
      <c r="I304" s="281"/>
      <c r="J304" s="282">
        <f>ROUND(I304*H304,2)</f>
        <v>0</v>
      </c>
      <c r="K304" s="278" t="s">
        <v>19</v>
      </c>
      <c r="L304" s="283"/>
      <c r="M304" s="284" t="s">
        <v>19</v>
      </c>
      <c r="N304" s="285" t="s">
        <v>40</v>
      </c>
      <c r="O304" s="86"/>
      <c r="P304" s="223">
        <f>O304*H304</f>
        <v>0</v>
      </c>
      <c r="Q304" s="223">
        <v>0.050000000000000003</v>
      </c>
      <c r="R304" s="223">
        <f>Q304*H304</f>
        <v>0.20000000000000001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300</v>
      </c>
      <c r="AT304" s="225" t="s">
        <v>386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247</v>
      </c>
      <c r="BM304" s="225" t="s">
        <v>4754</v>
      </c>
    </row>
    <row r="305" s="2" customFormat="1">
      <c r="A305" s="40"/>
      <c r="B305" s="41"/>
      <c r="C305" s="42"/>
      <c r="D305" s="234" t="s">
        <v>504</v>
      </c>
      <c r="E305" s="42"/>
      <c r="F305" s="290" t="s">
        <v>1569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504</v>
      </c>
      <c r="AU305" s="19" t="s">
        <v>78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4755</v>
      </c>
      <c r="G306" s="233"/>
      <c r="H306" s="237">
        <v>4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4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2" customFormat="1" ht="24.15" customHeight="1">
      <c r="A308" s="40"/>
      <c r="B308" s="41"/>
      <c r="C308" s="276" t="s">
        <v>1556</v>
      </c>
      <c r="D308" s="276" t="s">
        <v>386</v>
      </c>
      <c r="E308" s="277" t="s">
        <v>1560</v>
      </c>
      <c r="F308" s="278" t="s">
        <v>1561</v>
      </c>
      <c r="G308" s="279" t="s">
        <v>487</v>
      </c>
      <c r="H308" s="280">
        <v>2</v>
      </c>
      <c r="I308" s="281"/>
      <c r="J308" s="282">
        <f>ROUND(I308*H308,2)</f>
        <v>0</v>
      </c>
      <c r="K308" s="278" t="s">
        <v>19</v>
      </c>
      <c r="L308" s="283"/>
      <c r="M308" s="284" t="s">
        <v>19</v>
      </c>
      <c r="N308" s="285" t="s">
        <v>40</v>
      </c>
      <c r="O308" s="86"/>
      <c r="P308" s="223">
        <f>O308*H308</f>
        <v>0</v>
      </c>
      <c r="Q308" s="223">
        <v>0.050000000000000003</v>
      </c>
      <c r="R308" s="223">
        <f>Q308*H308</f>
        <v>0.10000000000000001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300</v>
      </c>
      <c r="AT308" s="225" t="s">
        <v>386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4756</v>
      </c>
    </row>
    <row r="309" s="2" customFormat="1">
      <c r="A309" s="40"/>
      <c r="B309" s="41"/>
      <c r="C309" s="42"/>
      <c r="D309" s="234" t="s">
        <v>504</v>
      </c>
      <c r="E309" s="42"/>
      <c r="F309" s="290" t="s">
        <v>1563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504</v>
      </c>
      <c r="AU309" s="19" t="s">
        <v>78</v>
      </c>
    </row>
    <row r="310" s="13" customFormat="1">
      <c r="A310" s="13"/>
      <c r="B310" s="232"/>
      <c r="C310" s="233"/>
      <c r="D310" s="234" t="s">
        <v>251</v>
      </c>
      <c r="E310" s="235" t="s">
        <v>19</v>
      </c>
      <c r="F310" s="236" t="s">
        <v>4757</v>
      </c>
      <c r="G310" s="233"/>
      <c r="H310" s="237">
        <v>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251</v>
      </c>
      <c r="AU310" s="243" t="s">
        <v>78</v>
      </c>
      <c r="AV310" s="13" t="s">
        <v>78</v>
      </c>
      <c r="AW310" s="13" t="s">
        <v>31</v>
      </c>
      <c r="AX310" s="13" t="s">
        <v>69</v>
      </c>
      <c r="AY310" s="243" t="s">
        <v>240</v>
      </c>
    </row>
    <row r="311" s="14" customFormat="1">
      <c r="A311" s="14"/>
      <c r="B311" s="244"/>
      <c r="C311" s="245"/>
      <c r="D311" s="234" t="s">
        <v>251</v>
      </c>
      <c r="E311" s="246" t="s">
        <v>19</v>
      </c>
      <c r="F311" s="247" t="s">
        <v>253</v>
      </c>
      <c r="G311" s="245"/>
      <c r="H311" s="248">
        <v>2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251</v>
      </c>
      <c r="AU311" s="254" t="s">
        <v>78</v>
      </c>
      <c r="AV311" s="14" t="s">
        <v>247</v>
      </c>
      <c r="AW311" s="14" t="s">
        <v>31</v>
      </c>
      <c r="AX311" s="14" t="s">
        <v>76</v>
      </c>
      <c r="AY311" s="254" t="s">
        <v>240</v>
      </c>
    </row>
    <row r="312" s="2" customFormat="1" ht="24.15" customHeight="1">
      <c r="A312" s="40"/>
      <c r="B312" s="41"/>
      <c r="C312" s="214" t="s">
        <v>1559</v>
      </c>
      <c r="D312" s="214" t="s">
        <v>242</v>
      </c>
      <c r="E312" s="215" t="s">
        <v>702</v>
      </c>
      <c r="F312" s="216" t="s">
        <v>703</v>
      </c>
      <c r="G312" s="217" t="s">
        <v>487</v>
      </c>
      <c r="H312" s="218">
        <v>1</v>
      </c>
      <c r="I312" s="219"/>
      <c r="J312" s="220">
        <f>ROUND(I312*H312,2)</f>
        <v>0</v>
      </c>
      <c r="K312" s="216" t="s">
        <v>246</v>
      </c>
      <c r="L312" s="46"/>
      <c r="M312" s="221" t="s">
        <v>19</v>
      </c>
      <c r="N312" s="222" t="s">
        <v>40</v>
      </c>
      <c r="O312" s="86"/>
      <c r="P312" s="223">
        <f>O312*H312</f>
        <v>0</v>
      </c>
      <c r="Q312" s="223">
        <v>0.0054200000000000003</v>
      </c>
      <c r="R312" s="223">
        <f>Q312*H312</f>
        <v>0.0054200000000000003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247</v>
      </c>
      <c r="AT312" s="225" t="s">
        <v>242</v>
      </c>
      <c r="AU312" s="225" t="s">
        <v>78</v>
      </c>
      <c r="AY312" s="19" t="s">
        <v>240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247</v>
      </c>
      <c r="BM312" s="225" t="s">
        <v>4758</v>
      </c>
    </row>
    <row r="313" s="2" customFormat="1">
      <c r="A313" s="40"/>
      <c r="B313" s="41"/>
      <c r="C313" s="42"/>
      <c r="D313" s="227" t="s">
        <v>249</v>
      </c>
      <c r="E313" s="42"/>
      <c r="F313" s="228" t="s">
        <v>705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249</v>
      </c>
      <c r="AU313" s="19" t="s">
        <v>78</v>
      </c>
    </row>
    <row r="314" s="2" customFormat="1" ht="24.15" customHeight="1">
      <c r="A314" s="40"/>
      <c r="B314" s="41"/>
      <c r="C314" s="276" t="s">
        <v>1565</v>
      </c>
      <c r="D314" s="276" t="s">
        <v>386</v>
      </c>
      <c r="E314" s="277" t="s">
        <v>781</v>
      </c>
      <c r="F314" s="278" t="s">
        <v>4759</v>
      </c>
      <c r="G314" s="279" t="s">
        <v>487</v>
      </c>
      <c r="H314" s="280">
        <v>1</v>
      </c>
      <c r="I314" s="281"/>
      <c r="J314" s="282">
        <f>ROUND(I314*H314,2)</f>
        <v>0</v>
      </c>
      <c r="K314" s="278" t="s">
        <v>19</v>
      </c>
      <c r="L314" s="283"/>
      <c r="M314" s="284" t="s">
        <v>19</v>
      </c>
      <c r="N314" s="285" t="s">
        <v>40</v>
      </c>
      <c r="O314" s="86"/>
      <c r="P314" s="223">
        <f>O314*H314</f>
        <v>0</v>
      </c>
      <c r="Q314" s="223">
        <v>0.059999999999999998</v>
      </c>
      <c r="R314" s="223">
        <f>Q314*H314</f>
        <v>0.059999999999999998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300</v>
      </c>
      <c r="AT314" s="225" t="s">
        <v>386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4760</v>
      </c>
    </row>
    <row r="315" s="13" customFormat="1">
      <c r="A315" s="13"/>
      <c r="B315" s="232"/>
      <c r="C315" s="233"/>
      <c r="D315" s="234" t="s">
        <v>251</v>
      </c>
      <c r="E315" s="235" t="s">
        <v>19</v>
      </c>
      <c r="F315" s="236" t="s">
        <v>4761</v>
      </c>
      <c r="G315" s="233"/>
      <c r="H315" s="237">
        <v>1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251</v>
      </c>
      <c r="AU315" s="243" t="s">
        <v>78</v>
      </c>
      <c r="AV315" s="13" t="s">
        <v>78</v>
      </c>
      <c r="AW315" s="13" t="s">
        <v>31</v>
      </c>
      <c r="AX315" s="13" t="s">
        <v>69</v>
      </c>
      <c r="AY315" s="243" t="s">
        <v>240</v>
      </c>
    </row>
    <row r="316" s="14" customFormat="1">
      <c r="A316" s="14"/>
      <c r="B316" s="244"/>
      <c r="C316" s="245"/>
      <c r="D316" s="234" t="s">
        <v>251</v>
      </c>
      <c r="E316" s="246" t="s">
        <v>19</v>
      </c>
      <c r="F316" s="247" t="s">
        <v>253</v>
      </c>
      <c r="G316" s="245"/>
      <c r="H316" s="248">
        <v>1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251</v>
      </c>
      <c r="AU316" s="254" t="s">
        <v>78</v>
      </c>
      <c r="AV316" s="14" t="s">
        <v>247</v>
      </c>
      <c r="AW316" s="14" t="s">
        <v>31</v>
      </c>
      <c r="AX316" s="14" t="s">
        <v>76</v>
      </c>
      <c r="AY316" s="254" t="s">
        <v>240</v>
      </c>
    </row>
    <row r="317" s="2" customFormat="1" ht="24.15" customHeight="1">
      <c r="A317" s="40"/>
      <c r="B317" s="41"/>
      <c r="C317" s="214" t="s">
        <v>1571</v>
      </c>
      <c r="D317" s="214" t="s">
        <v>242</v>
      </c>
      <c r="E317" s="215" t="s">
        <v>1578</v>
      </c>
      <c r="F317" s="216" t="s">
        <v>1579</v>
      </c>
      <c r="G317" s="217" t="s">
        <v>487</v>
      </c>
      <c r="H317" s="218">
        <v>4</v>
      </c>
      <c r="I317" s="219"/>
      <c r="J317" s="220">
        <f>ROUND(I317*H317,2)</f>
        <v>0</v>
      </c>
      <c r="K317" s="216" t="s">
        <v>246</v>
      </c>
      <c r="L317" s="46"/>
      <c r="M317" s="221" t="s">
        <v>19</v>
      </c>
      <c r="N317" s="222" t="s">
        <v>40</v>
      </c>
      <c r="O317" s="86"/>
      <c r="P317" s="223">
        <f>O317*H317</f>
        <v>0</v>
      </c>
      <c r="Q317" s="223">
        <v>0.012919999999999999</v>
      </c>
      <c r="R317" s="223">
        <f>Q317*H317</f>
        <v>0.051679999999999997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247</v>
      </c>
      <c r="AT317" s="225" t="s">
        <v>242</v>
      </c>
      <c r="AU317" s="225" t="s">
        <v>78</v>
      </c>
      <c r="AY317" s="19" t="s">
        <v>240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247</v>
      </c>
      <c r="BM317" s="225" t="s">
        <v>4762</v>
      </c>
    </row>
    <row r="318" s="2" customFormat="1">
      <c r="A318" s="40"/>
      <c r="B318" s="41"/>
      <c r="C318" s="42"/>
      <c r="D318" s="227" t="s">
        <v>249</v>
      </c>
      <c r="E318" s="42"/>
      <c r="F318" s="228" t="s">
        <v>1581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249</v>
      </c>
      <c r="AU318" s="19" t="s">
        <v>78</v>
      </c>
    </row>
    <row r="319" s="2" customFormat="1" ht="21.75" customHeight="1">
      <c r="A319" s="40"/>
      <c r="B319" s="41"/>
      <c r="C319" s="276" t="s">
        <v>1577</v>
      </c>
      <c r="D319" s="276" t="s">
        <v>386</v>
      </c>
      <c r="E319" s="277" t="s">
        <v>777</v>
      </c>
      <c r="F319" s="278" t="s">
        <v>1588</v>
      </c>
      <c r="G319" s="279" t="s">
        <v>487</v>
      </c>
      <c r="H319" s="280">
        <v>2</v>
      </c>
      <c r="I319" s="281"/>
      <c r="J319" s="282">
        <f>ROUND(I319*H319,2)</f>
        <v>0</v>
      </c>
      <c r="K319" s="278" t="s">
        <v>19</v>
      </c>
      <c r="L319" s="283"/>
      <c r="M319" s="284" t="s">
        <v>19</v>
      </c>
      <c r="N319" s="285" t="s">
        <v>40</v>
      </c>
      <c r="O319" s="86"/>
      <c r="P319" s="223">
        <f>O319*H319</f>
        <v>0</v>
      </c>
      <c r="Q319" s="223">
        <v>0.059999999999999998</v>
      </c>
      <c r="R319" s="223">
        <f>Q319*H319</f>
        <v>0.12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300</v>
      </c>
      <c r="AT319" s="225" t="s">
        <v>386</v>
      </c>
      <c r="AU319" s="225" t="s">
        <v>78</v>
      </c>
      <c r="AY319" s="19" t="s">
        <v>240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76</v>
      </c>
      <c r="BK319" s="226">
        <f>ROUND(I319*H319,2)</f>
        <v>0</v>
      </c>
      <c r="BL319" s="19" t="s">
        <v>247</v>
      </c>
      <c r="BM319" s="225" t="s">
        <v>4763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4764</v>
      </c>
      <c r="G320" s="233"/>
      <c r="H320" s="237">
        <v>2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2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16.5" customHeight="1">
      <c r="A322" s="40"/>
      <c r="B322" s="41"/>
      <c r="C322" s="276" t="s">
        <v>1582</v>
      </c>
      <c r="D322" s="276" t="s">
        <v>386</v>
      </c>
      <c r="E322" s="277" t="s">
        <v>1638</v>
      </c>
      <c r="F322" s="278" t="s">
        <v>4765</v>
      </c>
      <c r="G322" s="279" t="s">
        <v>487</v>
      </c>
      <c r="H322" s="280">
        <v>1</v>
      </c>
      <c r="I322" s="281"/>
      <c r="J322" s="282">
        <f>ROUND(I322*H322,2)</f>
        <v>0</v>
      </c>
      <c r="K322" s="278" t="s">
        <v>19</v>
      </c>
      <c r="L322" s="283"/>
      <c r="M322" s="284" t="s">
        <v>19</v>
      </c>
      <c r="N322" s="285" t="s">
        <v>40</v>
      </c>
      <c r="O322" s="86"/>
      <c r="P322" s="223">
        <f>O322*H322</f>
        <v>0</v>
      </c>
      <c r="Q322" s="223">
        <v>0.059999999999999998</v>
      </c>
      <c r="R322" s="223">
        <f>Q322*H322</f>
        <v>0.059999999999999998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300</v>
      </c>
      <c r="AT322" s="225" t="s">
        <v>386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4766</v>
      </c>
    </row>
    <row r="323" s="13" customFormat="1">
      <c r="A323" s="13"/>
      <c r="B323" s="232"/>
      <c r="C323" s="233"/>
      <c r="D323" s="234" t="s">
        <v>251</v>
      </c>
      <c r="E323" s="235" t="s">
        <v>19</v>
      </c>
      <c r="F323" s="236" t="s">
        <v>4767</v>
      </c>
      <c r="G323" s="233"/>
      <c r="H323" s="237">
        <v>1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251</v>
      </c>
      <c r="AU323" s="243" t="s">
        <v>78</v>
      </c>
      <c r="AV323" s="13" t="s">
        <v>78</v>
      </c>
      <c r="AW323" s="13" t="s">
        <v>31</v>
      </c>
      <c r="AX323" s="13" t="s">
        <v>69</v>
      </c>
      <c r="AY323" s="243" t="s">
        <v>240</v>
      </c>
    </row>
    <row r="324" s="14" customFormat="1">
      <c r="A324" s="14"/>
      <c r="B324" s="244"/>
      <c r="C324" s="245"/>
      <c r="D324" s="234" t="s">
        <v>251</v>
      </c>
      <c r="E324" s="246" t="s">
        <v>19</v>
      </c>
      <c r="F324" s="247" t="s">
        <v>253</v>
      </c>
      <c r="G324" s="245"/>
      <c r="H324" s="248">
        <v>1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251</v>
      </c>
      <c r="AU324" s="254" t="s">
        <v>78</v>
      </c>
      <c r="AV324" s="14" t="s">
        <v>247</v>
      </c>
      <c r="AW324" s="14" t="s">
        <v>31</v>
      </c>
      <c r="AX324" s="14" t="s">
        <v>76</v>
      </c>
      <c r="AY324" s="254" t="s">
        <v>240</v>
      </c>
    </row>
    <row r="325" s="2" customFormat="1" ht="24.15" customHeight="1">
      <c r="A325" s="40"/>
      <c r="B325" s="41"/>
      <c r="C325" s="276" t="s">
        <v>1587</v>
      </c>
      <c r="D325" s="276" t="s">
        <v>386</v>
      </c>
      <c r="E325" s="277" t="s">
        <v>625</v>
      </c>
      <c r="F325" s="278" t="s">
        <v>4768</v>
      </c>
      <c r="G325" s="279" t="s">
        <v>487</v>
      </c>
      <c r="H325" s="280">
        <v>1</v>
      </c>
      <c r="I325" s="281"/>
      <c r="J325" s="282">
        <f>ROUND(I325*H325,2)</f>
        <v>0</v>
      </c>
      <c r="K325" s="278" t="s">
        <v>19</v>
      </c>
      <c r="L325" s="283"/>
      <c r="M325" s="284" t="s">
        <v>19</v>
      </c>
      <c r="N325" s="285" t="s">
        <v>40</v>
      </c>
      <c r="O325" s="86"/>
      <c r="P325" s="223">
        <f>O325*H325</f>
        <v>0</v>
      </c>
      <c r="Q325" s="223">
        <v>0.059999999999999998</v>
      </c>
      <c r="R325" s="223">
        <f>Q325*H325</f>
        <v>0.059999999999999998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300</v>
      </c>
      <c r="AT325" s="225" t="s">
        <v>386</v>
      </c>
      <c r="AU325" s="225" t="s">
        <v>78</v>
      </c>
      <c r="AY325" s="19" t="s">
        <v>240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247</v>
      </c>
      <c r="BM325" s="225" t="s">
        <v>4769</v>
      </c>
    </row>
    <row r="326" s="13" customFormat="1">
      <c r="A326" s="13"/>
      <c r="B326" s="232"/>
      <c r="C326" s="233"/>
      <c r="D326" s="234" t="s">
        <v>251</v>
      </c>
      <c r="E326" s="235" t="s">
        <v>19</v>
      </c>
      <c r="F326" s="236" t="s">
        <v>4770</v>
      </c>
      <c r="G326" s="233"/>
      <c r="H326" s="237">
        <v>1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251</v>
      </c>
      <c r="AU326" s="243" t="s">
        <v>78</v>
      </c>
      <c r="AV326" s="13" t="s">
        <v>78</v>
      </c>
      <c r="AW326" s="13" t="s">
        <v>31</v>
      </c>
      <c r="AX326" s="13" t="s">
        <v>69</v>
      </c>
      <c r="AY326" s="243" t="s">
        <v>240</v>
      </c>
    </row>
    <row r="327" s="14" customFormat="1">
      <c r="A327" s="14"/>
      <c r="B327" s="244"/>
      <c r="C327" s="245"/>
      <c r="D327" s="234" t="s">
        <v>251</v>
      </c>
      <c r="E327" s="246" t="s">
        <v>19</v>
      </c>
      <c r="F327" s="247" t="s">
        <v>253</v>
      </c>
      <c r="G327" s="245"/>
      <c r="H327" s="248">
        <v>1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251</v>
      </c>
      <c r="AU327" s="254" t="s">
        <v>78</v>
      </c>
      <c r="AV327" s="14" t="s">
        <v>247</v>
      </c>
      <c r="AW327" s="14" t="s">
        <v>31</v>
      </c>
      <c r="AX327" s="14" t="s">
        <v>76</v>
      </c>
      <c r="AY327" s="254" t="s">
        <v>240</v>
      </c>
    </row>
    <row r="328" s="2" customFormat="1" ht="24.15" customHeight="1">
      <c r="A328" s="40"/>
      <c r="B328" s="41"/>
      <c r="C328" s="214" t="s">
        <v>1591</v>
      </c>
      <c r="D328" s="214" t="s">
        <v>242</v>
      </c>
      <c r="E328" s="215" t="s">
        <v>4771</v>
      </c>
      <c r="F328" s="216" t="s">
        <v>4772</v>
      </c>
      <c r="G328" s="217" t="s">
        <v>487</v>
      </c>
      <c r="H328" s="218">
        <v>1</v>
      </c>
      <c r="I328" s="219"/>
      <c r="J328" s="220">
        <f>ROUND(I328*H328,2)</f>
        <v>0</v>
      </c>
      <c r="K328" s="216" t="s">
        <v>246</v>
      </c>
      <c r="L328" s="46"/>
      <c r="M328" s="221" t="s">
        <v>19</v>
      </c>
      <c r="N328" s="222" t="s">
        <v>40</v>
      </c>
      <c r="O328" s="86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247</v>
      </c>
      <c r="AT328" s="225" t="s">
        <v>242</v>
      </c>
      <c r="AU328" s="225" t="s">
        <v>78</v>
      </c>
      <c r="AY328" s="19" t="s">
        <v>240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247</v>
      </c>
      <c r="BM328" s="225" t="s">
        <v>4773</v>
      </c>
    </row>
    <row r="329" s="2" customFormat="1">
      <c r="A329" s="40"/>
      <c r="B329" s="41"/>
      <c r="C329" s="42"/>
      <c r="D329" s="227" t="s">
        <v>249</v>
      </c>
      <c r="E329" s="42"/>
      <c r="F329" s="228" t="s">
        <v>4774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249</v>
      </c>
      <c r="AU329" s="19" t="s">
        <v>78</v>
      </c>
    </row>
    <row r="330" s="2" customFormat="1" ht="24.15" customHeight="1">
      <c r="A330" s="40"/>
      <c r="B330" s="41"/>
      <c r="C330" s="276" t="s">
        <v>1596</v>
      </c>
      <c r="D330" s="276" t="s">
        <v>386</v>
      </c>
      <c r="E330" s="277" t="s">
        <v>4775</v>
      </c>
      <c r="F330" s="278" t="s">
        <v>4776</v>
      </c>
      <c r="G330" s="279" t="s">
        <v>487</v>
      </c>
      <c r="H330" s="280">
        <v>1</v>
      </c>
      <c r="I330" s="281"/>
      <c r="J330" s="282">
        <f>ROUND(I330*H330,2)</f>
        <v>0</v>
      </c>
      <c r="K330" s="278" t="s">
        <v>19</v>
      </c>
      <c r="L330" s="283"/>
      <c r="M330" s="284" t="s">
        <v>19</v>
      </c>
      <c r="N330" s="285" t="s">
        <v>40</v>
      </c>
      <c r="O330" s="86"/>
      <c r="P330" s="223">
        <f>O330*H330</f>
        <v>0</v>
      </c>
      <c r="Q330" s="223">
        <v>0.029999999999999999</v>
      </c>
      <c r="R330" s="223">
        <f>Q330*H330</f>
        <v>0.029999999999999999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300</v>
      </c>
      <c r="AT330" s="225" t="s">
        <v>386</v>
      </c>
      <c r="AU330" s="225" t="s">
        <v>78</v>
      </c>
      <c r="AY330" s="19" t="s">
        <v>240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76</v>
      </c>
      <c r="BK330" s="226">
        <f>ROUND(I330*H330,2)</f>
        <v>0</v>
      </c>
      <c r="BL330" s="19" t="s">
        <v>247</v>
      </c>
      <c r="BM330" s="225" t="s">
        <v>4777</v>
      </c>
    </row>
    <row r="331" s="2" customFormat="1">
      <c r="A331" s="40"/>
      <c r="B331" s="41"/>
      <c r="C331" s="42"/>
      <c r="D331" s="234" t="s">
        <v>504</v>
      </c>
      <c r="E331" s="42"/>
      <c r="F331" s="290" t="s">
        <v>4778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504</v>
      </c>
      <c r="AU331" s="19" t="s">
        <v>78</v>
      </c>
    </row>
    <row r="332" s="13" customFormat="1">
      <c r="A332" s="13"/>
      <c r="B332" s="232"/>
      <c r="C332" s="233"/>
      <c r="D332" s="234" t="s">
        <v>251</v>
      </c>
      <c r="E332" s="235" t="s">
        <v>19</v>
      </c>
      <c r="F332" s="236" t="s">
        <v>4779</v>
      </c>
      <c r="G332" s="233"/>
      <c r="H332" s="237">
        <v>1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251</v>
      </c>
      <c r="AU332" s="243" t="s">
        <v>78</v>
      </c>
      <c r="AV332" s="13" t="s">
        <v>78</v>
      </c>
      <c r="AW332" s="13" t="s">
        <v>31</v>
      </c>
      <c r="AX332" s="13" t="s">
        <v>69</v>
      </c>
      <c r="AY332" s="243" t="s">
        <v>240</v>
      </c>
    </row>
    <row r="333" s="14" customFormat="1">
      <c r="A333" s="14"/>
      <c r="B333" s="244"/>
      <c r="C333" s="245"/>
      <c r="D333" s="234" t="s">
        <v>251</v>
      </c>
      <c r="E333" s="246" t="s">
        <v>19</v>
      </c>
      <c r="F333" s="247" t="s">
        <v>253</v>
      </c>
      <c r="G333" s="245"/>
      <c r="H333" s="248">
        <v>1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251</v>
      </c>
      <c r="AU333" s="254" t="s">
        <v>78</v>
      </c>
      <c r="AV333" s="14" t="s">
        <v>247</v>
      </c>
      <c r="AW333" s="14" t="s">
        <v>31</v>
      </c>
      <c r="AX333" s="14" t="s">
        <v>76</v>
      </c>
      <c r="AY333" s="254" t="s">
        <v>240</v>
      </c>
    </row>
    <row r="334" s="2" customFormat="1" ht="24.15" customHeight="1">
      <c r="A334" s="40"/>
      <c r="B334" s="41"/>
      <c r="C334" s="214" t="s">
        <v>1601</v>
      </c>
      <c r="D334" s="214" t="s">
        <v>242</v>
      </c>
      <c r="E334" s="215" t="s">
        <v>603</v>
      </c>
      <c r="F334" s="216" t="s">
        <v>604</v>
      </c>
      <c r="G334" s="217" t="s">
        <v>487</v>
      </c>
      <c r="H334" s="218">
        <v>5</v>
      </c>
      <c r="I334" s="219"/>
      <c r="J334" s="220">
        <f>ROUND(I334*H334,2)</f>
        <v>0</v>
      </c>
      <c r="K334" s="216" t="s">
        <v>246</v>
      </c>
      <c r="L334" s="46"/>
      <c r="M334" s="221" t="s">
        <v>19</v>
      </c>
      <c r="N334" s="222" t="s">
        <v>40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247</v>
      </c>
      <c r="AT334" s="225" t="s">
        <v>242</v>
      </c>
      <c r="AU334" s="225" t="s">
        <v>78</v>
      </c>
      <c r="AY334" s="19" t="s">
        <v>240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247</v>
      </c>
      <c r="BM334" s="225" t="s">
        <v>4780</v>
      </c>
    </row>
    <row r="335" s="2" customFormat="1">
      <c r="A335" s="40"/>
      <c r="B335" s="41"/>
      <c r="C335" s="42"/>
      <c r="D335" s="227" t="s">
        <v>249</v>
      </c>
      <c r="E335" s="42"/>
      <c r="F335" s="228" t="s">
        <v>606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249</v>
      </c>
      <c r="AU335" s="19" t="s">
        <v>78</v>
      </c>
    </row>
    <row r="336" s="2" customFormat="1" ht="16.5" customHeight="1">
      <c r="A336" s="40"/>
      <c r="B336" s="41"/>
      <c r="C336" s="276" t="s">
        <v>1606</v>
      </c>
      <c r="D336" s="276" t="s">
        <v>386</v>
      </c>
      <c r="E336" s="277" t="s">
        <v>607</v>
      </c>
      <c r="F336" s="278" t="s">
        <v>608</v>
      </c>
      <c r="G336" s="279" t="s">
        <v>487</v>
      </c>
      <c r="H336" s="280">
        <v>2</v>
      </c>
      <c r="I336" s="281"/>
      <c r="J336" s="282">
        <f>ROUND(I336*H336,2)</f>
        <v>0</v>
      </c>
      <c r="K336" s="278" t="s">
        <v>19</v>
      </c>
      <c r="L336" s="283"/>
      <c r="M336" s="284" t="s">
        <v>19</v>
      </c>
      <c r="N336" s="285" t="s">
        <v>40</v>
      </c>
      <c r="O336" s="86"/>
      <c r="P336" s="223">
        <f>O336*H336</f>
        <v>0</v>
      </c>
      <c r="Q336" s="223">
        <v>0.050000000000000003</v>
      </c>
      <c r="R336" s="223">
        <f>Q336*H336</f>
        <v>0.10000000000000001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300</v>
      </c>
      <c r="AT336" s="225" t="s">
        <v>386</v>
      </c>
      <c r="AU336" s="225" t="s">
        <v>78</v>
      </c>
      <c r="AY336" s="19" t="s">
        <v>240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247</v>
      </c>
      <c r="BM336" s="225" t="s">
        <v>4781</v>
      </c>
    </row>
    <row r="337" s="2" customFormat="1">
      <c r="A337" s="40"/>
      <c r="B337" s="41"/>
      <c r="C337" s="42"/>
      <c r="D337" s="234" t="s">
        <v>504</v>
      </c>
      <c r="E337" s="42"/>
      <c r="F337" s="290" t="s">
        <v>610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504</v>
      </c>
      <c r="AU337" s="19" t="s">
        <v>78</v>
      </c>
    </row>
    <row r="338" s="13" customFormat="1">
      <c r="A338" s="13"/>
      <c r="B338" s="232"/>
      <c r="C338" s="233"/>
      <c r="D338" s="234" t="s">
        <v>251</v>
      </c>
      <c r="E338" s="235" t="s">
        <v>19</v>
      </c>
      <c r="F338" s="236" t="s">
        <v>4782</v>
      </c>
      <c r="G338" s="233"/>
      <c r="H338" s="237">
        <v>2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251</v>
      </c>
      <c r="AU338" s="243" t="s">
        <v>78</v>
      </c>
      <c r="AV338" s="13" t="s">
        <v>78</v>
      </c>
      <c r="AW338" s="13" t="s">
        <v>31</v>
      </c>
      <c r="AX338" s="13" t="s">
        <v>69</v>
      </c>
      <c r="AY338" s="243" t="s">
        <v>240</v>
      </c>
    </row>
    <row r="339" s="14" customFormat="1">
      <c r="A339" s="14"/>
      <c r="B339" s="244"/>
      <c r="C339" s="245"/>
      <c r="D339" s="234" t="s">
        <v>251</v>
      </c>
      <c r="E339" s="246" t="s">
        <v>19</v>
      </c>
      <c r="F339" s="247" t="s">
        <v>253</v>
      </c>
      <c r="G339" s="245"/>
      <c r="H339" s="248">
        <v>2</v>
      </c>
      <c r="I339" s="249"/>
      <c r="J339" s="245"/>
      <c r="K339" s="245"/>
      <c r="L339" s="250"/>
      <c r="M339" s="251"/>
      <c r="N339" s="252"/>
      <c r="O339" s="252"/>
      <c r="P339" s="252"/>
      <c r="Q339" s="252"/>
      <c r="R339" s="252"/>
      <c r="S339" s="252"/>
      <c r="T339" s="25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4" t="s">
        <v>251</v>
      </c>
      <c r="AU339" s="254" t="s">
        <v>78</v>
      </c>
      <c r="AV339" s="14" t="s">
        <v>247</v>
      </c>
      <c r="AW339" s="14" t="s">
        <v>31</v>
      </c>
      <c r="AX339" s="14" t="s">
        <v>76</v>
      </c>
      <c r="AY339" s="254" t="s">
        <v>240</v>
      </c>
    </row>
    <row r="340" s="2" customFormat="1" ht="16.5" customHeight="1">
      <c r="A340" s="40"/>
      <c r="B340" s="41"/>
      <c r="C340" s="276" t="s">
        <v>1608</v>
      </c>
      <c r="D340" s="276" t="s">
        <v>386</v>
      </c>
      <c r="E340" s="277" t="s">
        <v>1612</v>
      </c>
      <c r="F340" s="278" t="s">
        <v>1613</v>
      </c>
      <c r="G340" s="279" t="s">
        <v>487</v>
      </c>
      <c r="H340" s="280">
        <v>2</v>
      </c>
      <c r="I340" s="281"/>
      <c r="J340" s="282">
        <f>ROUND(I340*H340,2)</f>
        <v>0</v>
      </c>
      <c r="K340" s="278" t="s">
        <v>19</v>
      </c>
      <c r="L340" s="283"/>
      <c r="M340" s="284" t="s">
        <v>19</v>
      </c>
      <c r="N340" s="285" t="s">
        <v>40</v>
      </c>
      <c r="O340" s="86"/>
      <c r="P340" s="223">
        <f>O340*H340</f>
        <v>0</v>
      </c>
      <c r="Q340" s="223">
        <v>0.050000000000000003</v>
      </c>
      <c r="R340" s="223">
        <f>Q340*H340</f>
        <v>0.10000000000000001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300</v>
      </c>
      <c r="AT340" s="225" t="s">
        <v>386</v>
      </c>
      <c r="AU340" s="225" t="s">
        <v>78</v>
      </c>
      <c r="AY340" s="19" t="s">
        <v>240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76</v>
      </c>
      <c r="BK340" s="226">
        <f>ROUND(I340*H340,2)</f>
        <v>0</v>
      </c>
      <c r="BL340" s="19" t="s">
        <v>247</v>
      </c>
      <c r="BM340" s="225" t="s">
        <v>4783</v>
      </c>
    </row>
    <row r="341" s="2" customFormat="1">
      <c r="A341" s="40"/>
      <c r="B341" s="41"/>
      <c r="C341" s="42"/>
      <c r="D341" s="234" t="s">
        <v>504</v>
      </c>
      <c r="E341" s="42"/>
      <c r="F341" s="290" t="s">
        <v>1615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504</v>
      </c>
      <c r="AU341" s="19" t="s">
        <v>78</v>
      </c>
    </row>
    <row r="342" s="13" customFormat="1">
      <c r="A342" s="13"/>
      <c r="B342" s="232"/>
      <c r="C342" s="233"/>
      <c r="D342" s="234" t="s">
        <v>251</v>
      </c>
      <c r="E342" s="235" t="s">
        <v>19</v>
      </c>
      <c r="F342" s="236" t="s">
        <v>4784</v>
      </c>
      <c r="G342" s="233"/>
      <c r="H342" s="237">
        <v>2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251</v>
      </c>
      <c r="AU342" s="243" t="s">
        <v>78</v>
      </c>
      <c r="AV342" s="13" t="s">
        <v>78</v>
      </c>
      <c r="AW342" s="13" t="s">
        <v>31</v>
      </c>
      <c r="AX342" s="13" t="s">
        <v>69</v>
      </c>
      <c r="AY342" s="243" t="s">
        <v>240</v>
      </c>
    </row>
    <row r="343" s="14" customFormat="1">
      <c r="A343" s="14"/>
      <c r="B343" s="244"/>
      <c r="C343" s="245"/>
      <c r="D343" s="234" t="s">
        <v>251</v>
      </c>
      <c r="E343" s="246" t="s">
        <v>19</v>
      </c>
      <c r="F343" s="247" t="s">
        <v>253</v>
      </c>
      <c r="G343" s="245"/>
      <c r="H343" s="248">
        <v>2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251</v>
      </c>
      <c r="AU343" s="254" t="s">
        <v>78</v>
      </c>
      <c r="AV343" s="14" t="s">
        <v>247</v>
      </c>
      <c r="AW343" s="14" t="s">
        <v>31</v>
      </c>
      <c r="AX343" s="14" t="s">
        <v>76</v>
      </c>
      <c r="AY343" s="254" t="s">
        <v>240</v>
      </c>
    </row>
    <row r="344" s="2" customFormat="1" ht="16.5" customHeight="1">
      <c r="A344" s="40"/>
      <c r="B344" s="41"/>
      <c r="C344" s="276" t="s">
        <v>1611</v>
      </c>
      <c r="D344" s="276" t="s">
        <v>386</v>
      </c>
      <c r="E344" s="277" t="s">
        <v>4785</v>
      </c>
      <c r="F344" s="278" t="s">
        <v>4786</v>
      </c>
      <c r="G344" s="279" t="s">
        <v>487</v>
      </c>
      <c r="H344" s="280">
        <v>1</v>
      </c>
      <c r="I344" s="281"/>
      <c r="J344" s="282">
        <f>ROUND(I344*H344,2)</f>
        <v>0</v>
      </c>
      <c r="K344" s="278" t="s">
        <v>19</v>
      </c>
      <c r="L344" s="283"/>
      <c r="M344" s="284" t="s">
        <v>19</v>
      </c>
      <c r="N344" s="285" t="s">
        <v>40</v>
      </c>
      <c r="O344" s="86"/>
      <c r="P344" s="223">
        <f>O344*H344</f>
        <v>0</v>
      </c>
      <c r="Q344" s="223">
        <v>0.050000000000000003</v>
      </c>
      <c r="R344" s="223">
        <f>Q344*H344</f>
        <v>0.050000000000000003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300</v>
      </c>
      <c r="AT344" s="225" t="s">
        <v>386</v>
      </c>
      <c r="AU344" s="225" t="s">
        <v>78</v>
      </c>
      <c r="AY344" s="19" t="s">
        <v>240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247</v>
      </c>
      <c r="BM344" s="225" t="s">
        <v>4787</v>
      </c>
    </row>
    <row r="345" s="2" customFormat="1">
      <c r="A345" s="40"/>
      <c r="B345" s="41"/>
      <c r="C345" s="42"/>
      <c r="D345" s="234" t="s">
        <v>504</v>
      </c>
      <c r="E345" s="42"/>
      <c r="F345" s="290" t="s">
        <v>4788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504</v>
      </c>
      <c r="AU345" s="19" t="s">
        <v>78</v>
      </c>
    </row>
    <row r="346" s="13" customFormat="1">
      <c r="A346" s="13"/>
      <c r="B346" s="232"/>
      <c r="C346" s="233"/>
      <c r="D346" s="234" t="s">
        <v>251</v>
      </c>
      <c r="E346" s="235" t="s">
        <v>19</v>
      </c>
      <c r="F346" s="236" t="s">
        <v>4789</v>
      </c>
      <c r="G346" s="233"/>
      <c r="H346" s="237">
        <v>1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251</v>
      </c>
      <c r="AU346" s="243" t="s">
        <v>78</v>
      </c>
      <c r="AV346" s="13" t="s">
        <v>78</v>
      </c>
      <c r="AW346" s="13" t="s">
        <v>31</v>
      </c>
      <c r="AX346" s="13" t="s">
        <v>69</v>
      </c>
      <c r="AY346" s="243" t="s">
        <v>240</v>
      </c>
    </row>
    <row r="347" s="14" customFormat="1">
      <c r="A347" s="14"/>
      <c r="B347" s="244"/>
      <c r="C347" s="245"/>
      <c r="D347" s="234" t="s">
        <v>251</v>
      </c>
      <c r="E347" s="246" t="s">
        <v>19</v>
      </c>
      <c r="F347" s="247" t="s">
        <v>253</v>
      </c>
      <c r="G347" s="245"/>
      <c r="H347" s="248">
        <v>1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251</v>
      </c>
      <c r="AU347" s="254" t="s">
        <v>78</v>
      </c>
      <c r="AV347" s="14" t="s">
        <v>247</v>
      </c>
      <c r="AW347" s="14" t="s">
        <v>31</v>
      </c>
      <c r="AX347" s="14" t="s">
        <v>76</v>
      </c>
      <c r="AY347" s="254" t="s">
        <v>240</v>
      </c>
    </row>
    <row r="348" s="2" customFormat="1" ht="24.15" customHeight="1">
      <c r="A348" s="40"/>
      <c r="B348" s="41"/>
      <c r="C348" s="214" t="s">
        <v>1617</v>
      </c>
      <c r="D348" s="214" t="s">
        <v>242</v>
      </c>
      <c r="E348" s="215" t="s">
        <v>619</v>
      </c>
      <c r="F348" s="216" t="s">
        <v>620</v>
      </c>
      <c r="G348" s="217" t="s">
        <v>487</v>
      </c>
      <c r="H348" s="218">
        <v>8</v>
      </c>
      <c r="I348" s="219"/>
      <c r="J348" s="220">
        <f>ROUND(I348*H348,2)</f>
        <v>0</v>
      </c>
      <c r="K348" s="216" t="s">
        <v>19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0.002</v>
      </c>
      <c r="R348" s="223">
        <f>Q348*H348</f>
        <v>0.016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247</v>
      </c>
      <c r="AT348" s="225" t="s">
        <v>242</v>
      </c>
      <c r="AU348" s="225" t="s">
        <v>78</v>
      </c>
      <c r="AY348" s="19" t="s">
        <v>240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247</v>
      </c>
      <c r="BM348" s="225" t="s">
        <v>4790</v>
      </c>
    </row>
    <row r="349" s="2" customFormat="1">
      <c r="A349" s="40"/>
      <c r="B349" s="41"/>
      <c r="C349" s="42"/>
      <c r="D349" s="234" t="s">
        <v>504</v>
      </c>
      <c r="E349" s="42"/>
      <c r="F349" s="290" t="s">
        <v>622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504</v>
      </c>
      <c r="AU349" s="19" t="s">
        <v>78</v>
      </c>
    </row>
    <row r="350" s="13" customFormat="1">
      <c r="A350" s="13"/>
      <c r="B350" s="232"/>
      <c r="C350" s="233"/>
      <c r="D350" s="234" t="s">
        <v>251</v>
      </c>
      <c r="E350" s="235" t="s">
        <v>19</v>
      </c>
      <c r="F350" s="236" t="s">
        <v>4791</v>
      </c>
      <c r="G350" s="233"/>
      <c r="H350" s="237">
        <v>8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251</v>
      </c>
      <c r="AU350" s="243" t="s">
        <v>78</v>
      </c>
      <c r="AV350" s="13" t="s">
        <v>78</v>
      </c>
      <c r="AW350" s="13" t="s">
        <v>31</v>
      </c>
      <c r="AX350" s="13" t="s">
        <v>69</v>
      </c>
      <c r="AY350" s="243" t="s">
        <v>240</v>
      </c>
    </row>
    <row r="351" s="14" customFormat="1">
      <c r="A351" s="14"/>
      <c r="B351" s="244"/>
      <c r="C351" s="245"/>
      <c r="D351" s="234" t="s">
        <v>251</v>
      </c>
      <c r="E351" s="246" t="s">
        <v>19</v>
      </c>
      <c r="F351" s="247" t="s">
        <v>253</v>
      </c>
      <c r="G351" s="245"/>
      <c r="H351" s="248">
        <v>8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251</v>
      </c>
      <c r="AU351" s="254" t="s">
        <v>78</v>
      </c>
      <c r="AV351" s="14" t="s">
        <v>247</v>
      </c>
      <c r="AW351" s="14" t="s">
        <v>31</v>
      </c>
      <c r="AX351" s="14" t="s">
        <v>76</v>
      </c>
      <c r="AY351" s="254" t="s">
        <v>240</v>
      </c>
    </row>
    <row r="352" s="2" customFormat="1" ht="24.15" customHeight="1">
      <c r="A352" s="40"/>
      <c r="B352" s="41"/>
      <c r="C352" s="214" t="s">
        <v>1622</v>
      </c>
      <c r="D352" s="214" t="s">
        <v>242</v>
      </c>
      <c r="E352" s="215" t="s">
        <v>777</v>
      </c>
      <c r="F352" s="216" t="s">
        <v>778</v>
      </c>
      <c r="G352" s="217" t="s">
        <v>487</v>
      </c>
      <c r="H352" s="218">
        <v>6</v>
      </c>
      <c r="I352" s="219"/>
      <c r="J352" s="220">
        <f>ROUND(I352*H352,2)</f>
        <v>0</v>
      </c>
      <c r="K352" s="216" t="s">
        <v>19</v>
      </c>
      <c r="L352" s="46"/>
      <c r="M352" s="221" t="s">
        <v>19</v>
      </c>
      <c r="N352" s="222" t="s">
        <v>40</v>
      </c>
      <c r="O352" s="86"/>
      <c r="P352" s="223">
        <f>O352*H352</f>
        <v>0</v>
      </c>
      <c r="Q352" s="223">
        <v>0.002</v>
      </c>
      <c r="R352" s="223">
        <f>Q352*H352</f>
        <v>0.012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247</v>
      </c>
      <c r="AT352" s="225" t="s">
        <v>242</v>
      </c>
      <c r="AU352" s="225" t="s">
        <v>78</v>
      </c>
      <c r="AY352" s="19" t="s">
        <v>240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76</v>
      </c>
      <c r="BK352" s="226">
        <f>ROUND(I352*H352,2)</f>
        <v>0</v>
      </c>
      <c r="BL352" s="19" t="s">
        <v>247</v>
      </c>
      <c r="BM352" s="225" t="s">
        <v>4792</v>
      </c>
    </row>
    <row r="353" s="2" customFormat="1">
      <c r="A353" s="40"/>
      <c r="B353" s="41"/>
      <c r="C353" s="42"/>
      <c r="D353" s="234" t="s">
        <v>504</v>
      </c>
      <c r="E353" s="42"/>
      <c r="F353" s="290" t="s">
        <v>780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504</v>
      </c>
      <c r="AU353" s="19" t="s">
        <v>78</v>
      </c>
    </row>
    <row r="354" s="13" customFormat="1">
      <c r="A354" s="13"/>
      <c r="B354" s="232"/>
      <c r="C354" s="233"/>
      <c r="D354" s="234" t="s">
        <v>251</v>
      </c>
      <c r="E354" s="235" t="s">
        <v>19</v>
      </c>
      <c r="F354" s="236" t="s">
        <v>4793</v>
      </c>
      <c r="G354" s="233"/>
      <c r="H354" s="237">
        <v>6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251</v>
      </c>
      <c r="AU354" s="243" t="s">
        <v>78</v>
      </c>
      <c r="AV354" s="13" t="s">
        <v>78</v>
      </c>
      <c r="AW354" s="13" t="s">
        <v>31</v>
      </c>
      <c r="AX354" s="13" t="s">
        <v>69</v>
      </c>
      <c r="AY354" s="243" t="s">
        <v>240</v>
      </c>
    </row>
    <row r="355" s="14" customFormat="1">
      <c r="A355" s="14"/>
      <c r="B355" s="244"/>
      <c r="C355" s="245"/>
      <c r="D355" s="234" t="s">
        <v>251</v>
      </c>
      <c r="E355" s="246" t="s">
        <v>19</v>
      </c>
      <c r="F355" s="247" t="s">
        <v>253</v>
      </c>
      <c r="G355" s="245"/>
      <c r="H355" s="248">
        <v>6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251</v>
      </c>
      <c r="AU355" s="254" t="s">
        <v>78</v>
      </c>
      <c r="AV355" s="14" t="s">
        <v>247</v>
      </c>
      <c r="AW355" s="14" t="s">
        <v>31</v>
      </c>
      <c r="AX355" s="14" t="s">
        <v>76</v>
      </c>
      <c r="AY355" s="254" t="s">
        <v>240</v>
      </c>
    </row>
    <row r="356" s="2" customFormat="1" ht="24.15" customHeight="1">
      <c r="A356" s="40"/>
      <c r="B356" s="41"/>
      <c r="C356" s="214" t="s">
        <v>1627</v>
      </c>
      <c r="D356" s="214" t="s">
        <v>242</v>
      </c>
      <c r="E356" s="215" t="s">
        <v>1638</v>
      </c>
      <c r="F356" s="216" t="s">
        <v>1639</v>
      </c>
      <c r="G356" s="217" t="s">
        <v>487</v>
      </c>
      <c r="H356" s="218">
        <v>14</v>
      </c>
      <c r="I356" s="219"/>
      <c r="J356" s="220">
        <f>ROUND(I356*H356,2)</f>
        <v>0</v>
      </c>
      <c r="K356" s="216" t="s">
        <v>19</v>
      </c>
      <c r="L356" s="46"/>
      <c r="M356" s="221" t="s">
        <v>19</v>
      </c>
      <c r="N356" s="222" t="s">
        <v>40</v>
      </c>
      <c r="O356" s="86"/>
      <c r="P356" s="223">
        <f>O356*H356</f>
        <v>0</v>
      </c>
      <c r="Q356" s="223">
        <v>0.002</v>
      </c>
      <c r="R356" s="223">
        <f>Q356*H356</f>
        <v>0.028000000000000001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247</v>
      </c>
      <c r="AT356" s="225" t="s">
        <v>242</v>
      </c>
      <c r="AU356" s="225" t="s">
        <v>78</v>
      </c>
      <c r="AY356" s="19" t="s">
        <v>240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76</v>
      </c>
      <c r="BK356" s="226">
        <f>ROUND(I356*H356,2)</f>
        <v>0</v>
      </c>
      <c r="BL356" s="19" t="s">
        <v>247</v>
      </c>
      <c r="BM356" s="225" t="s">
        <v>4794</v>
      </c>
    </row>
    <row r="357" s="2" customFormat="1">
      <c r="A357" s="40"/>
      <c r="B357" s="41"/>
      <c r="C357" s="42"/>
      <c r="D357" s="234" t="s">
        <v>504</v>
      </c>
      <c r="E357" s="42"/>
      <c r="F357" s="290" t="s">
        <v>1641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504</v>
      </c>
      <c r="AU357" s="19" t="s">
        <v>78</v>
      </c>
    </row>
    <row r="358" s="13" customFormat="1">
      <c r="A358" s="13"/>
      <c r="B358" s="232"/>
      <c r="C358" s="233"/>
      <c r="D358" s="234" t="s">
        <v>251</v>
      </c>
      <c r="E358" s="235" t="s">
        <v>19</v>
      </c>
      <c r="F358" s="236" t="s">
        <v>4795</v>
      </c>
      <c r="G358" s="233"/>
      <c r="H358" s="237">
        <v>14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251</v>
      </c>
      <c r="AU358" s="243" t="s">
        <v>78</v>
      </c>
      <c r="AV358" s="13" t="s">
        <v>78</v>
      </c>
      <c r="AW358" s="13" t="s">
        <v>31</v>
      </c>
      <c r="AX358" s="13" t="s">
        <v>69</v>
      </c>
      <c r="AY358" s="243" t="s">
        <v>240</v>
      </c>
    </row>
    <row r="359" s="14" customFormat="1">
      <c r="A359" s="14"/>
      <c r="B359" s="244"/>
      <c r="C359" s="245"/>
      <c r="D359" s="234" t="s">
        <v>251</v>
      </c>
      <c r="E359" s="246" t="s">
        <v>19</v>
      </c>
      <c r="F359" s="247" t="s">
        <v>253</v>
      </c>
      <c r="G359" s="245"/>
      <c r="H359" s="248">
        <v>14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251</v>
      </c>
      <c r="AU359" s="254" t="s">
        <v>78</v>
      </c>
      <c r="AV359" s="14" t="s">
        <v>247</v>
      </c>
      <c r="AW359" s="14" t="s">
        <v>31</v>
      </c>
      <c r="AX359" s="14" t="s">
        <v>76</v>
      </c>
      <c r="AY359" s="254" t="s">
        <v>240</v>
      </c>
    </row>
    <row r="360" s="2" customFormat="1" ht="24.15" customHeight="1">
      <c r="A360" s="40"/>
      <c r="B360" s="41"/>
      <c r="C360" s="214" t="s">
        <v>573</v>
      </c>
      <c r="D360" s="214" t="s">
        <v>242</v>
      </c>
      <c r="E360" s="215" t="s">
        <v>781</v>
      </c>
      <c r="F360" s="216" t="s">
        <v>782</v>
      </c>
      <c r="G360" s="217" t="s">
        <v>487</v>
      </c>
      <c r="H360" s="218">
        <v>1</v>
      </c>
      <c r="I360" s="219"/>
      <c r="J360" s="220">
        <f>ROUND(I360*H360,2)</f>
        <v>0</v>
      </c>
      <c r="K360" s="216" t="s">
        <v>19</v>
      </c>
      <c r="L360" s="46"/>
      <c r="M360" s="221" t="s">
        <v>19</v>
      </c>
      <c r="N360" s="222" t="s">
        <v>40</v>
      </c>
      <c r="O360" s="86"/>
      <c r="P360" s="223">
        <f>O360*H360</f>
        <v>0</v>
      </c>
      <c r="Q360" s="223">
        <v>0.002</v>
      </c>
      <c r="R360" s="223">
        <f>Q360*H360</f>
        <v>0.002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247</v>
      </c>
      <c r="AT360" s="225" t="s">
        <v>242</v>
      </c>
      <c r="AU360" s="225" t="s">
        <v>78</v>
      </c>
      <c r="AY360" s="19" t="s">
        <v>240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76</v>
      </c>
      <c r="BK360" s="226">
        <f>ROUND(I360*H360,2)</f>
        <v>0</v>
      </c>
      <c r="BL360" s="19" t="s">
        <v>247</v>
      </c>
      <c r="BM360" s="225" t="s">
        <v>4796</v>
      </c>
    </row>
    <row r="361" s="2" customFormat="1">
      <c r="A361" s="40"/>
      <c r="B361" s="41"/>
      <c r="C361" s="42"/>
      <c r="D361" s="234" t="s">
        <v>504</v>
      </c>
      <c r="E361" s="42"/>
      <c r="F361" s="290" t="s">
        <v>784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504</v>
      </c>
      <c r="AU361" s="19" t="s">
        <v>78</v>
      </c>
    </row>
    <row r="362" s="13" customFormat="1">
      <c r="A362" s="13"/>
      <c r="B362" s="232"/>
      <c r="C362" s="233"/>
      <c r="D362" s="234" t="s">
        <v>251</v>
      </c>
      <c r="E362" s="235" t="s">
        <v>19</v>
      </c>
      <c r="F362" s="236" t="s">
        <v>4797</v>
      </c>
      <c r="G362" s="233"/>
      <c r="H362" s="237">
        <v>1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251</v>
      </c>
      <c r="AU362" s="243" t="s">
        <v>78</v>
      </c>
      <c r="AV362" s="13" t="s">
        <v>78</v>
      </c>
      <c r="AW362" s="13" t="s">
        <v>31</v>
      </c>
      <c r="AX362" s="13" t="s">
        <v>69</v>
      </c>
      <c r="AY362" s="243" t="s">
        <v>240</v>
      </c>
    </row>
    <row r="363" s="14" customFormat="1">
      <c r="A363" s="14"/>
      <c r="B363" s="244"/>
      <c r="C363" s="245"/>
      <c r="D363" s="234" t="s">
        <v>251</v>
      </c>
      <c r="E363" s="246" t="s">
        <v>19</v>
      </c>
      <c r="F363" s="247" t="s">
        <v>253</v>
      </c>
      <c r="G363" s="245"/>
      <c r="H363" s="248">
        <v>1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251</v>
      </c>
      <c r="AU363" s="254" t="s">
        <v>78</v>
      </c>
      <c r="AV363" s="14" t="s">
        <v>247</v>
      </c>
      <c r="AW363" s="14" t="s">
        <v>31</v>
      </c>
      <c r="AX363" s="14" t="s">
        <v>76</v>
      </c>
      <c r="AY363" s="254" t="s">
        <v>240</v>
      </c>
    </row>
    <row r="364" s="2" customFormat="1" ht="24.15" customHeight="1">
      <c r="A364" s="40"/>
      <c r="B364" s="41"/>
      <c r="C364" s="214" t="s">
        <v>1632</v>
      </c>
      <c r="D364" s="214" t="s">
        <v>242</v>
      </c>
      <c r="E364" s="215" t="s">
        <v>625</v>
      </c>
      <c r="F364" s="216" t="s">
        <v>626</v>
      </c>
      <c r="G364" s="217" t="s">
        <v>487</v>
      </c>
      <c r="H364" s="218">
        <v>1</v>
      </c>
      <c r="I364" s="219"/>
      <c r="J364" s="220">
        <f>ROUND(I364*H364,2)</f>
        <v>0</v>
      </c>
      <c r="K364" s="216" t="s">
        <v>19</v>
      </c>
      <c r="L364" s="46"/>
      <c r="M364" s="221" t="s">
        <v>19</v>
      </c>
      <c r="N364" s="222" t="s">
        <v>40</v>
      </c>
      <c r="O364" s="86"/>
      <c r="P364" s="223">
        <f>O364*H364</f>
        <v>0</v>
      </c>
      <c r="Q364" s="223">
        <v>0.002</v>
      </c>
      <c r="R364" s="223">
        <f>Q364*H364</f>
        <v>0.002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247</v>
      </c>
      <c r="AT364" s="225" t="s">
        <v>242</v>
      </c>
      <c r="AU364" s="225" t="s">
        <v>78</v>
      </c>
      <c r="AY364" s="19" t="s">
        <v>240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76</v>
      </c>
      <c r="BK364" s="226">
        <f>ROUND(I364*H364,2)</f>
        <v>0</v>
      </c>
      <c r="BL364" s="19" t="s">
        <v>247</v>
      </c>
      <c r="BM364" s="225" t="s">
        <v>4798</v>
      </c>
    </row>
    <row r="365" s="2" customFormat="1">
      <c r="A365" s="40"/>
      <c r="B365" s="41"/>
      <c r="C365" s="42"/>
      <c r="D365" s="234" t="s">
        <v>504</v>
      </c>
      <c r="E365" s="42"/>
      <c r="F365" s="290" t="s">
        <v>628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504</v>
      </c>
      <c r="AU365" s="19" t="s">
        <v>78</v>
      </c>
    </row>
    <row r="366" s="13" customFormat="1">
      <c r="A366" s="13"/>
      <c r="B366" s="232"/>
      <c r="C366" s="233"/>
      <c r="D366" s="234" t="s">
        <v>251</v>
      </c>
      <c r="E366" s="235" t="s">
        <v>19</v>
      </c>
      <c r="F366" s="236" t="s">
        <v>4799</v>
      </c>
      <c r="G366" s="233"/>
      <c r="H366" s="237">
        <v>1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251</v>
      </c>
      <c r="AU366" s="243" t="s">
        <v>78</v>
      </c>
      <c r="AV366" s="13" t="s">
        <v>78</v>
      </c>
      <c r="AW366" s="13" t="s">
        <v>31</v>
      </c>
      <c r="AX366" s="13" t="s">
        <v>69</v>
      </c>
      <c r="AY366" s="243" t="s">
        <v>240</v>
      </c>
    </row>
    <row r="367" s="14" customFormat="1">
      <c r="A367" s="14"/>
      <c r="B367" s="244"/>
      <c r="C367" s="245"/>
      <c r="D367" s="234" t="s">
        <v>251</v>
      </c>
      <c r="E367" s="246" t="s">
        <v>19</v>
      </c>
      <c r="F367" s="247" t="s">
        <v>253</v>
      </c>
      <c r="G367" s="245"/>
      <c r="H367" s="248">
        <v>1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251</v>
      </c>
      <c r="AU367" s="254" t="s">
        <v>78</v>
      </c>
      <c r="AV367" s="14" t="s">
        <v>247</v>
      </c>
      <c r="AW367" s="14" t="s">
        <v>31</v>
      </c>
      <c r="AX367" s="14" t="s">
        <v>76</v>
      </c>
      <c r="AY367" s="254" t="s">
        <v>240</v>
      </c>
    </row>
    <row r="368" s="12" customFormat="1" ht="22.8" customHeight="1">
      <c r="A368" s="12"/>
      <c r="B368" s="198"/>
      <c r="C368" s="199"/>
      <c r="D368" s="200" t="s">
        <v>68</v>
      </c>
      <c r="E368" s="212" t="s">
        <v>630</v>
      </c>
      <c r="F368" s="212" t="s">
        <v>631</v>
      </c>
      <c r="G368" s="199"/>
      <c r="H368" s="199"/>
      <c r="I368" s="202"/>
      <c r="J368" s="213">
        <f>BK368</f>
        <v>0</v>
      </c>
      <c r="K368" s="199"/>
      <c r="L368" s="204"/>
      <c r="M368" s="205"/>
      <c r="N368" s="206"/>
      <c r="O368" s="206"/>
      <c r="P368" s="207">
        <f>SUM(P369:P423)</f>
        <v>0</v>
      </c>
      <c r="Q368" s="206"/>
      <c r="R368" s="207">
        <f>SUM(R369:R423)</f>
        <v>0.7402048</v>
      </c>
      <c r="S368" s="206"/>
      <c r="T368" s="208">
        <f>SUM(T369:T423)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76</v>
      </c>
      <c r="AT368" s="210" t="s">
        <v>68</v>
      </c>
      <c r="AU368" s="210" t="s">
        <v>76</v>
      </c>
      <c r="AY368" s="209" t="s">
        <v>240</v>
      </c>
      <c r="BK368" s="211">
        <f>SUM(BK369:BK423)</f>
        <v>0</v>
      </c>
    </row>
    <row r="369" s="2" customFormat="1" ht="24.15" customHeight="1">
      <c r="A369" s="40"/>
      <c r="B369" s="41"/>
      <c r="C369" s="214" t="s">
        <v>1637</v>
      </c>
      <c r="D369" s="214" t="s">
        <v>242</v>
      </c>
      <c r="E369" s="215" t="s">
        <v>786</v>
      </c>
      <c r="F369" s="216" t="s">
        <v>787</v>
      </c>
      <c r="G369" s="217" t="s">
        <v>487</v>
      </c>
      <c r="H369" s="218">
        <v>2</v>
      </c>
      <c r="I369" s="219"/>
      <c r="J369" s="220">
        <f>ROUND(I369*H369,2)</f>
        <v>0</v>
      </c>
      <c r="K369" s="216" t="s">
        <v>246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0.0016199999999999999</v>
      </c>
      <c r="R369" s="223">
        <f>Q369*H369</f>
        <v>0.0032399999999999998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247</v>
      </c>
      <c r="AT369" s="225" t="s">
        <v>242</v>
      </c>
      <c r="AU369" s="225" t="s">
        <v>78</v>
      </c>
      <c r="AY369" s="19" t="s">
        <v>240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247</v>
      </c>
      <c r="BM369" s="225" t="s">
        <v>4800</v>
      </c>
    </row>
    <row r="370" s="2" customFormat="1">
      <c r="A370" s="40"/>
      <c r="B370" s="41"/>
      <c r="C370" s="42"/>
      <c r="D370" s="227" t="s">
        <v>249</v>
      </c>
      <c r="E370" s="42"/>
      <c r="F370" s="228" t="s">
        <v>789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249</v>
      </c>
      <c r="AU370" s="19" t="s">
        <v>78</v>
      </c>
    </row>
    <row r="371" s="13" customFormat="1">
      <c r="A371" s="13"/>
      <c r="B371" s="232"/>
      <c r="C371" s="233"/>
      <c r="D371" s="234" t="s">
        <v>251</v>
      </c>
      <c r="E371" s="235" t="s">
        <v>19</v>
      </c>
      <c r="F371" s="236" t="s">
        <v>4801</v>
      </c>
      <c r="G371" s="233"/>
      <c r="H371" s="237">
        <v>2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251</v>
      </c>
      <c r="AU371" s="243" t="s">
        <v>78</v>
      </c>
      <c r="AV371" s="13" t="s">
        <v>78</v>
      </c>
      <c r="AW371" s="13" t="s">
        <v>31</v>
      </c>
      <c r="AX371" s="13" t="s">
        <v>69</v>
      </c>
      <c r="AY371" s="243" t="s">
        <v>240</v>
      </c>
    </row>
    <row r="372" s="14" customFormat="1">
      <c r="A372" s="14"/>
      <c r="B372" s="244"/>
      <c r="C372" s="245"/>
      <c r="D372" s="234" t="s">
        <v>251</v>
      </c>
      <c r="E372" s="246" t="s">
        <v>19</v>
      </c>
      <c r="F372" s="247" t="s">
        <v>253</v>
      </c>
      <c r="G372" s="245"/>
      <c r="H372" s="248">
        <v>2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251</v>
      </c>
      <c r="AU372" s="254" t="s">
        <v>78</v>
      </c>
      <c r="AV372" s="14" t="s">
        <v>247</v>
      </c>
      <c r="AW372" s="14" t="s">
        <v>31</v>
      </c>
      <c r="AX372" s="14" t="s">
        <v>76</v>
      </c>
      <c r="AY372" s="254" t="s">
        <v>240</v>
      </c>
    </row>
    <row r="373" s="2" customFormat="1" ht="16.5" customHeight="1">
      <c r="A373" s="40"/>
      <c r="B373" s="41"/>
      <c r="C373" s="276" t="s">
        <v>1643</v>
      </c>
      <c r="D373" s="276" t="s">
        <v>386</v>
      </c>
      <c r="E373" s="277" t="s">
        <v>638</v>
      </c>
      <c r="F373" s="278" t="s">
        <v>639</v>
      </c>
      <c r="G373" s="279" t="s">
        <v>487</v>
      </c>
      <c r="H373" s="280">
        <v>2</v>
      </c>
      <c r="I373" s="281"/>
      <c r="J373" s="282">
        <f>ROUND(I373*H373,2)</f>
        <v>0</v>
      </c>
      <c r="K373" s="278" t="s">
        <v>19</v>
      </c>
      <c r="L373" s="283"/>
      <c r="M373" s="284" t="s">
        <v>19</v>
      </c>
      <c r="N373" s="285" t="s">
        <v>40</v>
      </c>
      <c r="O373" s="86"/>
      <c r="P373" s="223">
        <f>O373*H373</f>
        <v>0</v>
      </c>
      <c r="Q373" s="223">
        <v>0.018499999999999999</v>
      </c>
      <c r="R373" s="223">
        <f>Q373*H373</f>
        <v>0.036999999999999998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300</v>
      </c>
      <c r="AT373" s="225" t="s">
        <v>386</v>
      </c>
      <c r="AU373" s="225" t="s">
        <v>78</v>
      </c>
      <c r="AY373" s="19" t="s">
        <v>240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76</v>
      </c>
      <c r="BK373" s="226">
        <f>ROUND(I373*H373,2)</f>
        <v>0</v>
      </c>
      <c r="BL373" s="19" t="s">
        <v>247</v>
      </c>
      <c r="BM373" s="225" t="s">
        <v>4802</v>
      </c>
    </row>
    <row r="374" s="2" customFormat="1">
      <c r="A374" s="40"/>
      <c r="B374" s="41"/>
      <c r="C374" s="42"/>
      <c r="D374" s="234" t="s">
        <v>504</v>
      </c>
      <c r="E374" s="42"/>
      <c r="F374" s="290" t="s">
        <v>641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504</v>
      </c>
      <c r="AU374" s="19" t="s">
        <v>78</v>
      </c>
    </row>
    <row r="375" s="13" customFormat="1">
      <c r="A375" s="13"/>
      <c r="B375" s="232"/>
      <c r="C375" s="233"/>
      <c r="D375" s="234" t="s">
        <v>251</v>
      </c>
      <c r="E375" s="235" t="s">
        <v>19</v>
      </c>
      <c r="F375" s="236" t="s">
        <v>4801</v>
      </c>
      <c r="G375" s="233"/>
      <c r="H375" s="237">
        <v>2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251</v>
      </c>
      <c r="AU375" s="243" t="s">
        <v>78</v>
      </c>
      <c r="AV375" s="13" t="s">
        <v>78</v>
      </c>
      <c r="AW375" s="13" t="s">
        <v>31</v>
      </c>
      <c r="AX375" s="13" t="s">
        <v>69</v>
      </c>
      <c r="AY375" s="243" t="s">
        <v>240</v>
      </c>
    </row>
    <row r="376" s="14" customFormat="1">
      <c r="A376" s="14"/>
      <c r="B376" s="244"/>
      <c r="C376" s="245"/>
      <c r="D376" s="234" t="s">
        <v>251</v>
      </c>
      <c r="E376" s="246" t="s">
        <v>19</v>
      </c>
      <c r="F376" s="247" t="s">
        <v>253</v>
      </c>
      <c r="G376" s="245"/>
      <c r="H376" s="248">
        <v>2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251</v>
      </c>
      <c r="AU376" s="254" t="s">
        <v>78</v>
      </c>
      <c r="AV376" s="14" t="s">
        <v>247</v>
      </c>
      <c r="AW376" s="14" t="s">
        <v>31</v>
      </c>
      <c r="AX376" s="14" t="s">
        <v>76</v>
      </c>
      <c r="AY376" s="254" t="s">
        <v>240</v>
      </c>
    </row>
    <row r="377" s="2" customFormat="1" ht="16.5" customHeight="1">
      <c r="A377" s="40"/>
      <c r="B377" s="41"/>
      <c r="C377" s="276" t="s">
        <v>630</v>
      </c>
      <c r="D377" s="276" t="s">
        <v>386</v>
      </c>
      <c r="E377" s="277" t="s">
        <v>790</v>
      </c>
      <c r="F377" s="278" t="s">
        <v>791</v>
      </c>
      <c r="G377" s="279" t="s">
        <v>487</v>
      </c>
      <c r="H377" s="280">
        <v>2</v>
      </c>
      <c r="I377" s="281"/>
      <c r="J377" s="282">
        <f>ROUND(I377*H377,2)</f>
        <v>0</v>
      </c>
      <c r="K377" s="278" t="s">
        <v>19</v>
      </c>
      <c r="L377" s="283"/>
      <c r="M377" s="284" t="s">
        <v>19</v>
      </c>
      <c r="N377" s="285" t="s">
        <v>40</v>
      </c>
      <c r="O377" s="86"/>
      <c r="P377" s="223">
        <f>O377*H377</f>
        <v>0</v>
      </c>
      <c r="Q377" s="223">
        <v>0.0050000000000000001</v>
      </c>
      <c r="R377" s="223">
        <f>Q377*H377</f>
        <v>0.01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300</v>
      </c>
      <c r="AT377" s="225" t="s">
        <v>386</v>
      </c>
      <c r="AU377" s="225" t="s">
        <v>78</v>
      </c>
      <c r="AY377" s="19" t="s">
        <v>240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247</v>
      </c>
      <c r="BM377" s="225" t="s">
        <v>4803</v>
      </c>
    </row>
    <row r="378" s="13" customFormat="1">
      <c r="A378" s="13"/>
      <c r="B378" s="232"/>
      <c r="C378" s="233"/>
      <c r="D378" s="234" t="s">
        <v>251</v>
      </c>
      <c r="E378" s="235" t="s">
        <v>19</v>
      </c>
      <c r="F378" s="236" t="s">
        <v>4804</v>
      </c>
      <c r="G378" s="233"/>
      <c r="H378" s="237">
        <v>2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251</v>
      </c>
      <c r="AU378" s="243" t="s">
        <v>78</v>
      </c>
      <c r="AV378" s="13" t="s">
        <v>78</v>
      </c>
      <c r="AW378" s="13" t="s">
        <v>31</v>
      </c>
      <c r="AX378" s="13" t="s">
        <v>69</v>
      </c>
      <c r="AY378" s="243" t="s">
        <v>240</v>
      </c>
    </row>
    <row r="379" s="14" customFormat="1">
      <c r="A379" s="14"/>
      <c r="B379" s="244"/>
      <c r="C379" s="245"/>
      <c r="D379" s="234" t="s">
        <v>251</v>
      </c>
      <c r="E379" s="246" t="s">
        <v>19</v>
      </c>
      <c r="F379" s="247" t="s">
        <v>253</v>
      </c>
      <c r="G379" s="245"/>
      <c r="H379" s="248">
        <v>2</v>
      </c>
      <c r="I379" s="249"/>
      <c r="J379" s="245"/>
      <c r="K379" s="245"/>
      <c r="L379" s="250"/>
      <c r="M379" s="251"/>
      <c r="N379" s="252"/>
      <c r="O379" s="252"/>
      <c r="P379" s="252"/>
      <c r="Q379" s="252"/>
      <c r="R379" s="252"/>
      <c r="S379" s="252"/>
      <c r="T379" s="25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4" t="s">
        <v>251</v>
      </c>
      <c r="AU379" s="254" t="s">
        <v>78</v>
      </c>
      <c r="AV379" s="14" t="s">
        <v>247</v>
      </c>
      <c r="AW379" s="14" t="s">
        <v>31</v>
      </c>
      <c r="AX379" s="14" t="s">
        <v>76</v>
      </c>
      <c r="AY379" s="254" t="s">
        <v>240</v>
      </c>
    </row>
    <row r="380" s="2" customFormat="1" ht="24.15" customHeight="1">
      <c r="A380" s="40"/>
      <c r="B380" s="41"/>
      <c r="C380" s="214" t="s">
        <v>1649</v>
      </c>
      <c r="D380" s="214" t="s">
        <v>242</v>
      </c>
      <c r="E380" s="215" t="s">
        <v>4805</v>
      </c>
      <c r="F380" s="216" t="s">
        <v>4806</v>
      </c>
      <c r="G380" s="217" t="s">
        <v>487</v>
      </c>
      <c r="H380" s="218">
        <v>1</v>
      </c>
      <c r="I380" s="219"/>
      <c r="J380" s="220">
        <f>ROUND(I380*H380,2)</f>
        <v>0</v>
      </c>
      <c r="K380" s="216" t="s">
        <v>246</v>
      </c>
      <c r="L380" s="46"/>
      <c r="M380" s="221" t="s">
        <v>19</v>
      </c>
      <c r="N380" s="222" t="s">
        <v>40</v>
      </c>
      <c r="O380" s="86"/>
      <c r="P380" s="223">
        <f>O380*H380</f>
        <v>0</v>
      </c>
      <c r="Q380" s="223">
        <v>0.00165</v>
      </c>
      <c r="R380" s="223">
        <f>Q380*H380</f>
        <v>0.00165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247</v>
      </c>
      <c r="AT380" s="225" t="s">
        <v>242</v>
      </c>
      <c r="AU380" s="225" t="s">
        <v>78</v>
      </c>
      <c r="AY380" s="19" t="s">
        <v>240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76</v>
      </c>
      <c r="BK380" s="226">
        <f>ROUND(I380*H380,2)</f>
        <v>0</v>
      </c>
      <c r="BL380" s="19" t="s">
        <v>247</v>
      </c>
      <c r="BM380" s="225" t="s">
        <v>4807</v>
      </c>
    </row>
    <row r="381" s="2" customFormat="1">
      <c r="A381" s="40"/>
      <c r="B381" s="41"/>
      <c r="C381" s="42"/>
      <c r="D381" s="227" t="s">
        <v>249</v>
      </c>
      <c r="E381" s="42"/>
      <c r="F381" s="228" t="s">
        <v>4808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249</v>
      </c>
      <c r="AU381" s="19" t="s">
        <v>78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4809</v>
      </c>
      <c r="G382" s="233"/>
      <c r="H382" s="237">
        <v>1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4" customFormat="1">
      <c r="A383" s="14"/>
      <c r="B383" s="244"/>
      <c r="C383" s="245"/>
      <c r="D383" s="234" t="s">
        <v>251</v>
      </c>
      <c r="E383" s="246" t="s">
        <v>19</v>
      </c>
      <c r="F383" s="247" t="s">
        <v>253</v>
      </c>
      <c r="G383" s="245"/>
      <c r="H383" s="248">
        <v>1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251</v>
      </c>
      <c r="AU383" s="254" t="s">
        <v>78</v>
      </c>
      <c r="AV383" s="14" t="s">
        <v>247</v>
      </c>
      <c r="AW383" s="14" t="s">
        <v>31</v>
      </c>
      <c r="AX383" s="14" t="s">
        <v>76</v>
      </c>
      <c r="AY383" s="254" t="s">
        <v>240</v>
      </c>
    </row>
    <row r="384" s="2" customFormat="1" ht="16.5" customHeight="1">
      <c r="A384" s="40"/>
      <c r="B384" s="41"/>
      <c r="C384" s="276" t="s">
        <v>1652</v>
      </c>
      <c r="D384" s="276" t="s">
        <v>386</v>
      </c>
      <c r="E384" s="277" t="s">
        <v>1665</v>
      </c>
      <c r="F384" s="278" t="s">
        <v>1666</v>
      </c>
      <c r="G384" s="279" t="s">
        <v>487</v>
      </c>
      <c r="H384" s="280">
        <v>1</v>
      </c>
      <c r="I384" s="281"/>
      <c r="J384" s="282">
        <f>ROUND(I384*H384,2)</f>
        <v>0</v>
      </c>
      <c r="K384" s="278" t="s">
        <v>19</v>
      </c>
      <c r="L384" s="283"/>
      <c r="M384" s="284" t="s">
        <v>19</v>
      </c>
      <c r="N384" s="285" t="s">
        <v>40</v>
      </c>
      <c r="O384" s="86"/>
      <c r="P384" s="223">
        <f>O384*H384</f>
        <v>0</v>
      </c>
      <c r="Q384" s="223">
        <v>0.02</v>
      </c>
      <c r="R384" s="223">
        <f>Q384*H384</f>
        <v>0.02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300</v>
      </c>
      <c r="AT384" s="225" t="s">
        <v>386</v>
      </c>
      <c r="AU384" s="225" t="s">
        <v>78</v>
      </c>
      <c r="AY384" s="19" t="s">
        <v>240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76</v>
      </c>
      <c r="BK384" s="226">
        <f>ROUND(I384*H384,2)</f>
        <v>0</v>
      </c>
      <c r="BL384" s="19" t="s">
        <v>247</v>
      </c>
      <c r="BM384" s="225" t="s">
        <v>4810</v>
      </c>
    </row>
    <row r="385" s="2" customFormat="1">
      <c r="A385" s="40"/>
      <c r="B385" s="41"/>
      <c r="C385" s="42"/>
      <c r="D385" s="234" t="s">
        <v>504</v>
      </c>
      <c r="E385" s="42"/>
      <c r="F385" s="290" t="s">
        <v>1668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504</v>
      </c>
      <c r="AU385" s="19" t="s">
        <v>78</v>
      </c>
    </row>
    <row r="386" s="13" customFormat="1">
      <c r="A386" s="13"/>
      <c r="B386" s="232"/>
      <c r="C386" s="233"/>
      <c r="D386" s="234" t="s">
        <v>251</v>
      </c>
      <c r="E386" s="235" t="s">
        <v>19</v>
      </c>
      <c r="F386" s="236" t="s">
        <v>4809</v>
      </c>
      <c r="G386" s="233"/>
      <c r="H386" s="237">
        <v>1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251</v>
      </c>
      <c r="AU386" s="243" t="s">
        <v>78</v>
      </c>
      <c r="AV386" s="13" t="s">
        <v>78</v>
      </c>
      <c r="AW386" s="13" t="s">
        <v>31</v>
      </c>
      <c r="AX386" s="13" t="s">
        <v>69</v>
      </c>
      <c r="AY386" s="243" t="s">
        <v>240</v>
      </c>
    </row>
    <row r="387" s="14" customFormat="1">
      <c r="A387" s="14"/>
      <c r="B387" s="244"/>
      <c r="C387" s="245"/>
      <c r="D387" s="234" t="s">
        <v>251</v>
      </c>
      <c r="E387" s="246" t="s">
        <v>19</v>
      </c>
      <c r="F387" s="247" t="s">
        <v>253</v>
      </c>
      <c r="G387" s="245"/>
      <c r="H387" s="248">
        <v>1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251</v>
      </c>
      <c r="AU387" s="254" t="s">
        <v>78</v>
      </c>
      <c r="AV387" s="14" t="s">
        <v>247</v>
      </c>
      <c r="AW387" s="14" t="s">
        <v>31</v>
      </c>
      <c r="AX387" s="14" t="s">
        <v>76</v>
      </c>
      <c r="AY387" s="254" t="s">
        <v>240</v>
      </c>
    </row>
    <row r="388" s="2" customFormat="1" ht="24.15" customHeight="1">
      <c r="A388" s="40"/>
      <c r="B388" s="41"/>
      <c r="C388" s="214" t="s">
        <v>1655</v>
      </c>
      <c r="D388" s="214" t="s">
        <v>242</v>
      </c>
      <c r="E388" s="215" t="s">
        <v>1675</v>
      </c>
      <c r="F388" s="216" t="s">
        <v>1676</v>
      </c>
      <c r="G388" s="217" t="s">
        <v>487</v>
      </c>
      <c r="H388" s="218">
        <v>2</v>
      </c>
      <c r="I388" s="219"/>
      <c r="J388" s="220">
        <f>ROUND(I388*H388,2)</f>
        <v>0</v>
      </c>
      <c r="K388" s="216" t="s">
        <v>246</v>
      </c>
      <c r="L388" s="46"/>
      <c r="M388" s="221" t="s">
        <v>19</v>
      </c>
      <c r="N388" s="222" t="s">
        <v>40</v>
      </c>
      <c r="O388" s="86"/>
      <c r="P388" s="223">
        <f>O388*H388</f>
        <v>0</v>
      </c>
      <c r="Q388" s="223">
        <v>0.0028600000000000001</v>
      </c>
      <c r="R388" s="223">
        <f>Q388*H388</f>
        <v>0.0057200000000000003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247</v>
      </c>
      <c r="AT388" s="225" t="s">
        <v>242</v>
      </c>
      <c r="AU388" s="225" t="s">
        <v>78</v>
      </c>
      <c r="AY388" s="19" t="s">
        <v>240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76</v>
      </c>
      <c r="BK388" s="226">
        <f>ROUND(I388*H388,2)</f>
        <v>0</v>
      </c>
      <c r="BL388" s="19" t="s">
        <v>247</v>
      </c>
      <c r="BM388" s="225" t="s">
        <v>4811</v>
      </c>
    </row>
    <row r="389" s="2" customFormat="1">
      <c r="A389" s="40"/>
      <c r="B389" s="41"/>
      <c r="C389" s="42"/>
      <c r="D389" s="227" t="s">
        <v>249</v>
      </c>
      <c r="E389" s="42"/>
      <c r="F389" s="228" t="s">
        <v>1678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249</v>
      </c>
      <c r="AU389" s="19" t="s">
        <v>78</v>
      </c>
    </row>
    <row r="390" s="13" customFormat="1">
      <c r="A390" s="13"/>
      <c r="B390" s="232"/>
      <c r="C390" s="233"/>
      <c r="D390" s="234" t="s">
        <v>251</v>
      </c>
      <c r="E390" s="235" t="s">
        <v>19</v>
      </c>
      <c r="F390" s="236" t="s">
        <v>4812</v>
      </c>
      <c r="G390" s="233"/>
      <c r="H390" s="237">
        <v>2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251</v>
      </c>
      <c r="AU390" s="243" t="s">
        <v>78</v>
      </c>
      <c r="AV390" s="13" t="s">
        <v>78</v>
      </c>
      <c r="AW390" s="13" t="s">
        <v>31</v>
      </c>
      <c r="AX390" s="13" t="s">
        <v>69</v>
      </c>
      <c r="AY390" s="243" t="s">
        <v>240</v>
      </c>
    </row>
    <row r="391" s="14" customFormat="1">
      <c r="A391" s="14"/>
      <c r="B391" s="244"/>
      <c r="C391" s="245"/>
      <c r="D391" s="234" t="s">
        <v>251</v>
      </c>
      <c r="E391" s="246" t="s">
        <v>19</v>
      </c>
      <c r="F391" s="247" t="s">
        <v>253</v>
      </c>
      <c r="G391" s="245"/>
      <c r="H391" s="248">
        <v>2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251</v>
      </c>
      <c r="AU391" s="254" t="s">
        <v>78</v>
      </c>
      <c r="AV391" s="14" t="s">
        <v>247</v>
      </c>
      <c r="AW391" s="14" t="s">
        <v>31</v>
      </c>
      <c r="AX391" s="14" t="s">
        <v>76</v>
      </c>
      <c r="AY391" s="254" t="s">
        <v>240</v>
      </c>
    </row>
    <row r="392" s="2" customFormat="1" ht="16.5" customHeight="1">
      <c r="A392" s="40"/>
      <c r="B392" s="41"/>
      <c r="C392" s="276" t="s">
        <v>1658</v>
      </c>
      <c r="D392" s="276" t="s">
        <v>386</v>
      </c>
      <c r="E392" s="277" t="s">
        <v>1681</v>
      </c>
      <c r="F392" s="278" t="s">
        <v>1682</v>
      </c>
      <c r="G392" s="279" t="s">
        <v>487</v>
      </c>
      <c r="H392" s="280">
        <v>2</v>
      </c>
      <c r="I392" s="281"/>
      <c r="J392" s="282">
        <f>ROUND(I392*H392,2)</f>
        <v>0</v>
      </c>
      <c r="K392" s="278" t="s">
        <v>19</v>
      </c>
      <c r="L392" s="283"/>
      <c r="M392" s="284" t="s">
        <v>19</v>
      </c>
      <c r="N392" s="285" t="s">
        <v>40</v>
      </c>
      <c r="O392" s="86"/>
      <c r="P392" s="223">
        <f>O392*H392</f>
        <v>0</v>
      </c>
      <c r="Q392" s="223">
        <v>0.035000000000000003</v>
      </c>
      <c r="R392" s="223">
        <f>Q392*H392</f>
        <v>0.070000000000000007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300</v>
      </c>
      <c r="AT392" s="225" t="s">
        <v>386</v>
      </c>
      <c r="AU392" s="225" t="s">
        <v>78</v>
      </c>
      <c r="AY392" s="19" t="s">
        <v>240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76</v>
      </c>
      <c r="BK392" s="226">
        <f>ROUND(I392*H392,2)</f>
        <v>0</v>
      </c>
      <c r="BL392" s="19" t="s">
        <v>247</v>
      </c>
      <c r="BM392" s="225" t="s">
        <v>4813</v>
      </c>
    </row>
    <row r="393" s="2" customFormat="1">
      <c r="A393" s="40"/>
      <c r="B393" s="41"/>
      <c r="C393" s="42"/>
      <c r="D393" s="234" t="s">
        <v>504</v>
      </c>
      <c r="E393" s="42"/>
      <c r="F393" s="290" t="s">
        <v>1684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504</v>
      </c>
      <c r="AU393" s="19" t="s">
        <v>78</v>
      </c>
    </row>
    <row r="394" s="13" customFormat="1">
      <c r="A394" s="13"/>
      <c r="B394" s="232"/>
      <c r="C394" s="233"/>
      <c r="D394" s="234" t="s">
        <v>251</v>
      </c>
      <c r="E394" s="235" t="s">
        <v>19</v>
      </c>
      <c r="F394" s="236" t="s">
        <v>4812</v>
      </c>
      <c r="G394" s="233"/>
      <c r="H394" s="237">
        <v>2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251</v>
      </c>
      <c r="AU394" s="243" t="s">
        <v>78</v>
      </c>
      <c r="AV394" s="13" t="s">
        <v>78</v>
      </c>
      <c r="AW394" s="13" t="s">
        <v>31</v>
      </c>
      <c r="AX394" s="13" t="s">
        <v>69</v>
      </c>
      <c r="AY394" s="243" t="s">
        <v>240</v>
      </c>
    </row>
    <row r="395" s="14" customFormat="1">
      <c r="A395" s="14"/>
      <c r="B395" s="244"/>
      <c r="C395" s="245"/>
      <c r="D395" s="234" t="s">
        <v>251</v>
      </c>
      <c r="E395" s="246" t="s">
        <v>19</v>
      </c>
      <c r="F395" s="247" t="s">
        <v>253</v>
      </c>
      <c r="G395" s="245"/>
      <c r="H395" s="248">
        <v>2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251</v>
      </c>
      <c r="AU395" s="254" t="s">
        <v>78</v>
      </c>
      <c r="AV395" s="14" t="s">
        <v>247</v>
      </c>
      <c r="AW395" s="14" t="s">
        <v>31</v>
      </c>
      <c r="AX395" s="14" t="s">
        <v>76</v>
      </c>
      <c r="AY395" s="254" t="s">
        <v>240</v>
      </c>
    </row>
    <row r="396" s="2" customFormat="1" ht="16.5" customHeight="1">
      <c r="A396" s="40"/>
      <c r="B396" s="41"/>
      <c r="C396" s="214" t="s">
        <v>1664</v>
      </c>
      <c r="D396" s="214" t="s">
        <v>242</v>
      </c>
      <c r="E396" s="215" t="s">
        <v>643</v>
      </c>
      <c r="F396" s="216" t="s">
        <v>644</v>
      </c>
      <c r="G396" s="217" t="s">
        <v>487</v>
      </c>
      <c r="H396" s="218">
        <v>3</v>
      </c>
      <c r="I396" s="219"/>
      <c r="J396" s="220">
        <f>ROUND(I396*H396,2)</f>
        <v>0</v>
      </c>
      <c r="K396" s="216" t="s">
        <v>19</v>
      </c>
      <c r="L396" s="46"/>
      <c r="M396" s="221" t="s">
        <v>19</v>
      </c>
      <c r="N396" s="222" t="s">
        <v>40</v>
      </c>
      <c r="O396" s="86"/>
      <c r="P396" s="223">
        <f>O396*H396</f>
        <v>0</v>
      </c>
      <c r="Q396" s="223">
        <v>0.12303160000000001</v>
      </c>
      <c r="R396" s="223">
        <f>Q396*H396</f>
        <v>0.3690948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247</v>
      </c>
      <c r="AT396" s="225" t="s">
        <v>242</v>
      </c>
      <c r="AU396" s="225" t="s">
        <v>78</v>
      </c>
      <c r="AY396" s="19" t="s">
        <v>240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76</v>
      </c>
      <c r="BK396" s="226">
        <f>ROUND(I396*H396,2)</f>
        <v>0</v>
      </c>
      <c r="BL396" s="19" t="s">
        <v>247</v>
      </c>
      <c r="BM396" s="225" t="s">
        <v>4814</v>
      </c>
    </row>
    <row r="397" s="13" customFormat="1">
      <c r="A397" s="13"/>
      <c r="B397" s="232"/>
      <c r="C397" s="233"/>
      <c r="D397" s="234" t="s">
        <v>251</v>
      </c>
      <c r="E397" s="235" t="s">
        <v>19</v>
      </c>
      <c r="F397" s="236" t="s">
        <v>4815</v>
      </c>
      <c r="G397" s="233"/>
      <c r="H397" s="237">
        <v>3</v>
      </c>
      <c r="I397" s="238"/>
      <c r="J397" s="233"/>
      <c r="K397" s="233"/>
      <c r="L397" s="239"/>
      <c r="M397" s="240"/>
      <c r="N397" s="241"/>
      <c r="O397" s="241"/>
      <c r="P397" s="241"/>
      <c r="Q397" s="241"/>
      <c r="R397" s="241"/>
      <c r="S397" s="241"/>
      <c r="T397" s="24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3" t="s">
        <v>251</v>
      </c>
      <c r="AU397" s="243" t="s">
        <v>78</v>
      </c>
      <c r="AV397" s="13" t="s">
        <v>78</v>
      </c>
      <c r="AW397" s="13" t="s">
        <v>31</v>
      </c>
      <c r="AX397" s="13" t="s">
        <v>69</v>
      </c>
      <c r="AY397" s="243" t="s">
        <v>240</v>
      </c>
    </row>
    <row r="398" s="14" customFormat="1">
      <c r="A398" s="14"/>
      <c r="B398" s="244"/>
      <c r="C398" s="245"/>
      <c r="D398" s="234" t="s">
        <v>251</v>
      </c>
      <c r="E398" s="246" t="s">
        <v>19</v>
      </c>
      <c r="F398" s="247" t="s">
        <v>253</v>
      </c>
      <c r="G398" s="245"/>
      <c r="H398" s="248">
        <v>3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251</v>
      </c>
      <c r="AU398" s="254" t="s">
        <v>78</v>
      </c>
      <c r="AV398" s="14" t="s">
        <v>247</v>
      </c>
      <c r="AW398" s="14" t="s">
        <v>31</v>
      </c>
      <c r="AX398" s="14" t="s">
        <v>76</v>
      </c>
      <c r="AY398" s="254" t="s">
        <v>240</v>
      </c>
    </row>
    <row r="399" s="2" customFormat="1" ht="16.5" customHeight="1">
      <c r="A399" s="40"/>
      <c r="B399" s="41"/>
      <c r="C399" s="276" t="s">
        <v>1669</v>
      </c>
      <c r="D399" s="276" t="s">
        <v>386</v>
      </c>
      <c r="E399" s="277" t="s">
        <v>648</v>
      </c>
      <c r="F399" s="278" t="s">
        <v>649</v>
      </c>
      <c r="G399" s="279" t="s">
        <v>487</v>
      </c>
      <c r="H399" s="280">
        <v>3</v>
      </c>
      <c r="I399" s="281"/>
      <c r="J399" s="282">
        <f>ROUND(I399*H399,2)</f>
        <v>0</v>
      </c>
      <c r="K399" s="278" t="s">
        <v>19</v>
      </c>
      <c r="L399" s="283"/>
      <c r="M399" s="284" t="s">
        <v>19</v>
      </c>
      <c r="N399" s="285" t="s">
        <v>40</v>
      </c>
      <c r="O399" s="86"/>
      <c r="P399" s="223">
        <f>O399*H399</f>
        <v>0</v>
      </c>
      <c r="Q399" s="223">
        <v>0.014</v>
      </c>
      <c r="R399" s="223">
        <f>Q399*H399</f>
        <v>0.042000000000000003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300</v>
      </c>
      <c r="AT399" s="225" t="s">
        <v>386</v>
      </c>
      <c r="AU399" s="225" t="s">
        <v>78</v>
      </c>
      <c r="AY399" s="19" t="s">
        <v>240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76</v>
      </c>
      <c r="BK399" s="226">
        <f>ROUND(I399*H399,2)</f>
        <v>0</v>
      </c>
      <c r="BL399" s="19" t="s">
        <v>247</v>
      </c>
      <c r="BM399" s="225" t="s">
        <v>4816</v>
      </c>
    </row>
    <row r="400" s="13" customFormat="1">
      <c r="A400" s="13"/>
      <c r="B400" s="232"/>
      <c r="C400" s="233"/>
      <c r="D400" s="234" t="s">
        <v>251</v>
      </c>
      <c r="E400" s="235" t="s">
        <v>19</v>
      </c>
      <c r="F400" s="236" t="s">
        <v>4815</v>
      </c>
      <c r="G400" s="233"/>
      <c r="H400" s="237">
        <v>3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251</v>
      </c>
      <c r="AU400" s="243" t="s">
        <v>78</v>
      </c>
      <c r="AV400" s="13" t="s">
        <v>78</v>
      </c>
      <c r="AW400" s="13" t="s">
        <v>31</v>
      </c>
      <c r="AX400" s="13" t="s">
        <v>69</v>
      </c>
      <c r="AY400" s="243" t="s">
        <v>240</v>
      </c>
    </row>
    <row r="401" s="14" customFormat="1">
      <c r="A401" s="14"/>
      <c r="B401" s="244"/>
      <c r="C401" s="245"/>
      <c r="D401" s="234" t="s">
        <v>251</v>
      </c>
      <c r="E401" s="246" t="s">
        <v>19</v>
      </c>
      <c r="F401" s="247" t="s">
        <v>253</v>
      </c>
      <c r="G401" s="245"/>
      <c r="H401" s="248">
        <v>3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251</v>
      </c>
      <c r="AU401" s="254" t="s">
        <v>78</v>
      </c>
      <c r="AV401" s="14" t="s">
        <v>247</v>
      </c>
      <c r="AW401" s="14" t="s">
        <v>31</v>
      </c>
      <c r="AX401" s="14" t="s">
        <v>76</v>
      </c>
      <c r="AY401" s="254" t="s">
        <v>240</v>
      </c>
    </row>
    <row r="402" s="2" customFormat="1" ht="16.5" customHeight="1">
      <c r="A402" s="40"/>
      <c r="B402" s="41"/>
      <c r="C402" s="276" t="s">
        <v>1674</v>
      </c>
      <c r="D402" s="276" t="s">
        <v>386</v>
      </c>
      <c r="E402" s="277" t="s">
        <v>652</v>
      </c>
      <c r="F402" s="278" t="s">
        <v>653</v>
      </c>
      <c r="G402" s="279" t="s">
        <v>487</v>
      </c>
      <c r="H402" s="280">
        <v>3</v>
      </c>
      <c r="I402" s="281"/>
      <c r="J402" s="282">
        <f>ROUND(I402*H402,2)</f>
        <v>0</v>
      </c>
      <c r="K402" s="278" t="s">
        <v>19</v>
      </c>
      <c r="L402" s="283"/>
      <c r="M402" s="284" t="s">
        <v>19</v>
      </c>
      <c r="N402" s="285" t="s">
        <v>40</v>
      </c>
      <c r="O402" s="86"/>
      <c r="P402" s="223">
        <f>O402*H402</f>
        <v>0</v>
      </c>
      <c r="Q402" s="223">
        <v>0.01</v>
      </c>
      <c r="R402" s="223">
        <f>Q402*H402</f>
        <v>0.029999999999999999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300</v>
      </c>
      <c r="AT402" s="225" t="s">
        <v>386</v>
      </c>
      <c r="AU402" s="225" t="s">
        <v>78</v>
      </c>
      <c r="AY402" s="19" t="s">
        <v>240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76</v>
      </c>
      <c r="BK402" s="226">
        <f>ROUND(I402*H402,2)</f>
        <v>0</v>
      </c>
      <c r="BL402" s="19" t="s">
        <v>247</v>
      </c>
      <c r="BM402" s="225" t="s">
        <v>4817</v>
      </c>
    </row>
    <row r="403" s="13" customFormat="1">
      <c r="A403" s="13"/>
      <c r="B403" s="232"/>
      <c r="C403" s="233"/>
      <c r="D403" s="234" t="s">
        <v>251</v>
      </c>
      <c r="E403" s="235" t="s">
        <v>19</v>
      </c>
      <c r="F403" s="236" t="s">
        <v>4818</v>
      </c>
      <c r="G403" s="233"/>
      <c r="H403" s="237">
        <v>3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251</v>
      </c>
      <c r="AU403" s="243" t="s">
        <v>78</v>
      </c>
      <c r="AV403" s="13" t="s">
        <v>78</v>
      </c>
      <c r="AW403" s="13" t="s">
        <v>31</v>
      </c>
      <c r="AX403" s="13" t="s">
        <v>69</v>
      </c>
      <c r="AY403" s="243" t="s">
        <v>240</v>
      </c>
    </row>
    <row r="404" s="14" customFormat="1">
      <c r="A404" s="14"/>
      <c r="B404" s="244"/>
      <c r="C404" s="245"/>
      <c r="D404" s="234" t="s">
        <v>251</v>
      </c>
      <c r="E404" s="246" t="s">
        <v>19</v>
      </c>
      <c r="F404" s="247" t="s">
        <v>253</v>
      </c>
      <c r="G404" s="245"/>
      <c r="H404" s="248">
        <v>3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251</v>
      </c>
      <c r="AU404" s="254" t="s">
        <v>78</v>
      </c>
      <c r="AV404" s="14" t="s">
        <v>247</v>
      </c>
      <c r="AW404" s="14" t="s">
        <v>31</v>
      </c>
      <c r="AX404" s="14" t="s">
        <v>76</v>
      </c>
      <c r="AY404" s="254" t="s">
        <v>240</v>
      </c>
    </row>
    <row r="405" s="2" customFormat="1" ht="16.5" customHeight="1">
      <c r="A405" s="40"/>
      <c r="B405" s="41"/>
      <c r="C405" s="214" t="s">
        <v>1680</v>
      </c>
      <c r="D405" s="214" t="s">
        <v>242</v>
      </c>
      <c r="E405" s="215" t="s">
        <v>657</v>
      </c>
      <c r="F405" s="216" t="s">
        <v>658</v>
      </c>
      <c r="G405" s="217" t="s">
        <v>487</v>
      </c>
      <c r="H405" s="218">
        <v>5</v>
      </c>
      <c r="I405" s="219"/>
      <c r="J405" s="220">
        <f>ROUND(I405*H405,2)</f>
        <v>0</v>
      </c>
      <c r="K405" s="216" t="s">
        <v>19</v>
      </c>
      <c r="L405" s="46"/>
      <c r="M405" s="221" t="s">
        <v>19</v>
      </c>
      <c r="N405" s="222" t="s">
        <v>40</v>
      </c>
      <c r="O405" s="86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659</v>
      </c>
      <c r="AT405" s="225" t="s">
        <v>242</v>
      </c>
      <c r="AU405" s="225" t="s">
        <v>78</v>
      </c>
      <c r="AY405" s="19" t="s">
        <v>240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659</v>
      </c>
      <c r="BM405" s="225" t="s">
        <v>4819</v>
      </c>
    </row>
    <row r="406" s="2" customFormat="1" ht="24.15" customHeight="1">
      <c r="A406" s="40"/>
      <c r="B406" s="41"/>
      <c r="C406" s="214" t="s">
        <v>1685</v>
      </c>
      <c r="D406" s="214" t="s">
        <v>242</v>
      </c>
      <c r="E406" s="215" t="s">
        <v>662</v>
      </c>
      <c r="F406" s="216" t="s">
        <v>663</v>
      </c>
      <c r="G406" s="217" t="s">
        <v>487</v>
      </c>
      <c r="H406" s="218">
        <v>1</v>
      </c>
      <c r="I406" s="219"/>
      <c r="J406" s="220">
        <f>ROUND(I406*H406,2)</f>
        <v>0</v>
      </c>
      <c r="K406" s="216" t="s">
        <v>19</v>
      </c>
      <c r="L406" s="46"/>
      <c r="M406" s="221" t="s">
        <v>19</v>
      </c>
      <c r="N406" s="222" t="s">
        <v>40</v>
      </c>
      <c r="O406" s="86"/>
      <c r="P406" s="223">
        <f>O406*H406</f>
        <v>0</v>
      </c>
      <c r="Q406" s="223">
        <v>0.00050000000000000001</v>
      </c>
      <c r="R406" s="223">
        <f>Q406*H406</f>
        <v>0.00050000000000000001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247</v>
      </c>
      <c r="AT406" s="225" t="s">
        <v>242</v>
      </c>
      <c r="AU406" s="225" t="s">
        <v>78</v>
      </c>
      <c r="AY406" s="19" t="s">
        <v>240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76</v>
      </c>
      <c r="BK406" s="226">
        <f>ROUND(I406*H406,2)</f>
        <v>0</v>
      </c>
      <c r="BL406" s="19" t="s">
        <v>247</v>
      </c>
      <c r="BM406" s="225" t="s">
        <v>4820</v>
      </c>
    </row>
    <row r="407" s="13" customFormat="1">
      <c r="A407" s="13"/>
      <c r="B407" s="232"/>
      <c r="C407" s="233"/>
      <c r="D407" s="234" t="s">
        <v>251</v>
      </c>
      <c r="E407" s="235" t="s">
        <v>19</v>
      </c>
      <c r="F407" s="236" t="s">
        <v>4821</v>
      </c>
      <c r="G407" s="233"/>
      <c r="H407" s="237">
        <v>1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251</v>
      </c>
      <c r="AU407" s="243" t="s">
        <v>78</v>
      </c>
      <c r="AV407" s="13" t="s">
        <v>78</v>
      </c>
      <c r="AW407" s="13" t="s">
        <v>31</v>
      </c>
      <c r="AX407" s="13" t="s">
        <v>69</v>
      </c>
      <c r="AY407" s="243" t="s">
        <v>240</v>
      </c>
    </row>
    <row r="408" s="14" customFormat="1">
      <c r="A408" s="14"/>
      <c r="B408" s="244"/>
      <c r="C408" s="245"/>
      <c r="D408" s="234" t="s">
        <v>251</v>
      </c>
      <c r="E408" s="246" t="s">
        <v>19</v>
      </c>
      <c r="F408" s="247" t="s">
        <v>253</v>
      </c>
      <c r="G408" s="245"/>
      <c r="H408" s="248">
        <v>1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251</v>
      </c>
      <c r="AU408" s="254" t="s">
        <v>78</v>
      </c>
      <c r="AV408" s="14" t="s">
        <v>247</v>
      </c>
      <c r="AW408" s="14" t="s">
        <v>31</v>
      </c>
      <c r="AX408" s="14" t="s">
        <v>76</v>
      </c>
      <c r="AY408" s="254" t="s">
        <v>240</v>
      </c>
    </row>
    <row r="409" s="2" customFormat="1" ht="24.15" customHeight="1">
      <c r="A409" s="40"/>
      <c r="B409" s="41"/>
      <c r="C409" s="214" t="s">
        <v>1691</v>
      </c>
      <c r="D409" s="214" t="s">
        <v>242</v>
      </c>
      <c r="E409" s="215" t="s">
        <v>793</v>
      </c>
      <c r="F409" s="216" t="s">
        <v>1729</v>
      </c>
      <c r="G409" s="217" t="s">
        <v>487</v>
      </c>
      <c r="H409" s="218">
        <v>1</v>
      </c>
      <c r="I409" s="219"/>
      <c r="J409" s="220">
        <f>ROUND(I409*H409,2)</f>
        <v>0</v>
      </c>
      <c r="K409" s="216" t="s">
        <v>19</v>
      </c>
      <c r="L409" s="46"/>
      <c r="M409" s="221" t="s">
        <v>19</v>
      </c>
      <c r="N409" s="222" t="s">
        <v>40</v>
      </c>
      <c r="O409" s="86"/>
      <c r="P409" s="223">
        <f>O409*H409</f>
        <v>0</v>
      </c>
      <c r="Q409" s="223">
        <v>0.00050000000000000001</v>
      </c>
      <c r="R409" s="223">
        <f>Q409*H409</f>
        <v>0.00050000000000000001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247</v>
      </c>
      <c r="AT409" s="225" t="s">
        <v>242</v>
      </c>
      <c r="AU409" s="225" t="s">
        <v>78</v>
      </c>
      <c r="AY409" s="19" t="s">
        <v>240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76</v>
      </c>
      <c r="BK409" s="226">
        <f>ROUND(I409*H409,2)</f>
        <v>0</v>
      </c>
      <c r="BL409" s="19" t="s">
        <v>247</v>
      </c>
      <c r="BM409" s="225" t="s">
        <v>4822</v>
      </c>
    </row>
    <row r="410" s="13" customFormat="1">
      <c r="A410" s="13"/>
      <c r="B410" s="232"/>
      <c r="C410" s="233"/>
      <c r="D410" s="234" t="s">
        <v>251</v>
      </c>
      <c r="E410" s="235" t="s">
        <v>19</v>
      </c>
      <c r="F410" s="236" t="s">
        <v>4823</v>
      </c>
      <c r="G410" s="233"/>
      <c r="H410" s="237">
        <v>1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251</v>
      </c>
      <c r="AU410" s="243" t="s">
        <v>78</v>
      </c>
      <c r="AV410" s="13" t="s">
        <v>78</v>
      </c>
      <c r="AW410" s="13" t="s">
        <v>31</v>
      </c>
      <c r="AX410" s="13" t="s">
        <v>69</v>
      </c>
      <c r="AY410" s="243" t="s">
        <v>240</v>
      </c>
    </row>
    <row r="411" s="14" customFormat="1">
      <c r="A411" s="14"/>
      <c r="B411" s="244"/>
      <c r="C411" s="245"/>
      <c r="D411" s="234" t="s">
        <v>251</v>
      </c>
      <c r="E411" s="246" t="s">
        <v>19</v>
      </c>
      <c r="F411" s="247" t="s">
        <v>253</v>
      </c>
      <c r="G411" s="245"/>
      <c r="H411" s="248">
        <v>1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251</v>
      </c>
      <c r="AU411" s="254" t="s">
        <v>78</v>
      </c>
      <c r="AV411" s="14" t="s">
        <v>247</v>
      </c>
      <c r="AW411" s="14" t="s">
        <v>31</v>
      </c>
      <c r="AX411" s="14" t="s">
        <v>76</v>
      </c>
      <c r="AY411" s="254" t="s">
        <v>240</v>
      </c>
    </row>
    <row r="412" s="2" customFormat="1" ht="24.15" customHeight="1">
      <c r="A412" s="40"/>
      <c r="B412" s="41"/>
      <c r="C412" s="214" t="s">
        <v>1697</v>
      </c>
      <c r="D412" s="214" t="s">
        <v>242</v>
      </c>
      <c r="E412" s="215" t="s">
        <v>797</v>
      </c>
      <c r="F412" s="216" t="s">
        <v>1733</v>
      </c>
      <c r="G412" s="217" t="s">
        <v>487</v>
      </c>
      <c r="H412" s="218">
        <v>1</v>
      </c>
      <c r="I412" s="219"/>
      <c r="J412" s="220">
        <f>ROUND(I412*H412,2)</f>
        <v>0</v>
      </c>
      <c r="K412" s="216" t="s">
        <v>19</v>
      </c>
      <c r="L412" s="46"/>
      <c r="M412" s="221" t="s">
        <v>19</v>
      </c>
      <c r="N412" s="222" t="s">
        <v>40</v>
      </c>
      <c r="O412" s="86"/>
      <c r="P412" s="223">
        <f>O412*H412</f>
        <v>0</v>
      </c>
      <c r="Q412" s="223">
        <v>0.00050000000000000001</v>
      </c>
      <c r="R412" s="223">
        <f>Q412*H412</f>
        <v>0.00050000000000000001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247</v>
      </c>
      <c r="AT412" s="225" t="s">
        <v>242</v>
      </c>
      <c r="AU412" s="225" t="s">
        <v>78</v>
      </c>
      <c r="AY412" s="19" t="s">
        <v>240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76</v>
      </c>
      <c r="BK412" s="226">
        <f>ROUND(I412*H412,2)</f>
        <v>0</v>
      </c>
      <c r="BL412" s="19" t="s">
        <v>247</v>
      </c>
      <c r="BM412" s="225" t="s">
        <v>4824</v>
      </c>
    </row>
    <row r="413" s="13" customFormat="1">
      <c r="A413" s="13"/>
      <c r="B413" s="232"/>
      <c r="C413" s="233"/>
      <c r="D413" s="234" t="s">
        <v>251</v>
      </c>
      <c r="E413" s="235" t="s">
        <v>19</v>
      </c>
      <c r="F413" s="236" t="s">
        <v>4825</v>
      </c>
      <c r="G413" s="233"/>
      <c r="H413" s="237">
        <v>1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251</v>
      </c>
      <c r="AU413" s="243" t="s">
        <v>78</v>
      </c>
      <c r="AV413" s="13" t="s">
        <v>78</v>
      </c>
      <c r="AW413" s="13" t="s">
        <v>31</v>
      </c>
      <c r="AX413" s="13" t="s">
        <v>69</v>
      </c>
      <c r="AY413" s="243" t="s">
        <v>240</v>
      </c>
    </row>
    <row r="414" s="14" customFormat="1">
      <c r="A414" s="14"/>
      <c r="B414" s="244"/>
      <c r="C414" s="245"/>
      <c r="D414" s="234" t="s">
        <v>251</v>
      </c>
      <c r="E414" s="246" t="s">
        <v>19</v>
      </c>
      <c r="F414" s="247" t="s">
        <v>253</v>
      </c>
      <c r="G414" s="245"/>
      <c r="H414" s="248">
        <v>1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251</v>
      </c>
      <c r="AU414" s="254" t="s">
        <v>78</v>
      </c>
      <c r="AV414" s="14" t="s">
        <v>247</v>
      </c>
      <c r="AW414" s="14" t="s">
        <v>31</v>
      </c>
      <c r="AX414" s="14" t="s">
        <v>76</v>
      </c>
      <c r="AY414" s="254" t="s">
        <v>240</v>
      </c>
    </row>
    <row r="415" s="2" customFormat="1" ht="24.15" customHeight="1">
      <c r="A415" s="40"/>
      <c r="B415" s="41"/>
      <c r="C415" s="214" t="s">
        <v>1703</v>
      </c>
      <c r="D415" s="214" t="s">
        <v>242</v>
      </c>
      <c r="E415" s="215" t="s">
        <v>667</v>
      </c>
      <c r="F415" s="216" t="s">
        <v>668</v>
      </c>
      <c r="G415" s="217" t="s">
        <v>487</v>
      </c>
      <c r="H415" s="218">
        <v>50</v>
      </c>
      <c r="I415" s="219"/>
      <c r="J415" s="220">
        <f>ROUND(I415*H415,2)</f>
        <v>0</v>
      </c>
      <c r="K415" s="216" t="s">
        <v>19</v>
      </c>
      <c r="L415" s="46"/>
      <c r="M415" s="221" t="s">
        <v>19</v>
      </c>
      <c r="N415" s="222" t="s">
        <v>40</v>
      </c>
      <c r="O415" s="86"/>
      <c r="P415" s="223">
        <f>O415*H415</f>
        <v>0</v>
      </c>
      <c r="Q415" s="223">
        <v>0.00050000000000000001</v>
      </c>
      <c r="R415" s="223">
        <f>Q415*H415</f>
        <v>0.025000000000000001</v>
      </c>
      <c r="S415" s="223">
        <v>0</v>
      </c>
      <c r="T415" s="224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5" t="s">
        <v>247</v>
      </c>
      <c r="AT415" s="225" t="s">
        <v>242</v>
      </c>
      <c r="AU415" s="225" t="s">
        <v>78</v>
      </c>
      <c r="AY415" s="19" t="s">
        <v>240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9" t="s">
        <v>76</v>
      </c>
      <c r="BK415" s="226">
        <f>ROUND(I415*H415,2)</f>
        <v>0</v>
      </c>
      <c r="BL415" s="19" t="s">
        <v>247</v>
      </c>
      <c r="BM415" s="225" t="s">
        <v>4826</v>
      </c>
    </row>
    <row r="416" s="13" customFormat="1">
      <c r="A416" s="13"/>
      <c r="B416" s="232"/>
      <c r="C416" s="233"/>
      <c r="D416" s="234" t="s">
        <v>251</v>
      </c>
      <c r="E416" s="235" t="s">
        <v>19</v>
      </c>
      <c r="F416" s="236" t="s">
        <v>4827</v>
      </c>
      <c r="G416" s="233"/>
      <c r="H416" s="237">
        <v>50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251</v>
      </c>
      <c r="AU416" s="243" t="s">
        <v>78</v>
      </c>
      <c r="AV416" s="13" t="s">
        <v>78</v>
      </c>
      <c r="AW416" s="13" t="s">
        <v>31</v>
      </c>
      <c r="AX416" s="13" t="s">
        <v>69</v>
      </c>
      <c r="AY416" s="243" t="s">
        <v>240</v>
      </c>
    </row>
    <row r="417" s="14" customFormat="1">
      <c r="A417" s="14"/>
      <c r="B417" s="244"/>
      <c r="C417" s="245"/>
      <c r="D417" s="234" t="s">
        <v>251</v>
      </c>
      <c r="E417" s="246" t="s">
        <v>19</v>
      </c>
      <c r="F417" s="247" t="s">
        <v>253</v>
      </c>
      <c r="G417" s="245"/>
      <c r="H417" s="248">
        <v>50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251</v>
      </c>
      <c r="AU417" s="254" t="s">
        <v>78</v>
      </c>
      <c r="AV417" s="14" t="s">
        <v>247</v>
      </c>
      <c r="AW417" s="14" t="s">
        <v>31</v>
      </c>
      <c r="AX417" s="14" t="s">
        <v>76</v>
      </c>
      <c r="AY417" s="254" t="s">
        <v>240</v>
      </c>
    </row>
    <row r="418" s="2" customFormat="1" ht="24.15" customHeight="1">
      <c r="A418" s="40"/>
      <c r="B418" s="41"/>
      <c r="C418" s="214" t="s">
        <v>1708</v>
      </c>
      <c r="D418" s="214" t="s">
        <v>242</v>
      </c>
      <c r="E418" s="215" t="s">
        <v>672</v>
      </c>
      <c r="F418" s="216" t="s">
        <v>673</v>
      </c>
      <c r="G418" s="217" t="s">
        <v>430</v>
      </c>
      <c r="H418" s="218">
        <v>2650</v>
      </c>
      <c r="I418" s="219"/>
      <c r="J418" s="220">
        <f>ROUND(I418*H418,2)</f>
        <v>0</v>
      </c>
      <c r="K418" s="216" t="s">
        <v>19</v>
      </c>
      <c r="L418" s="46"/>
      <c r="M418" s="221" t="s">
        <v>19</v>
      </c>
      <c r="N418" s="222" t="s">
        <v>40</v>
      </c>
      <c r="O418" s="86"/>
      <c r="P418" s="223">
        <f>O418*H418</f>
        <v>0</v>
      </c>
      <c r="Q418" s="223">
        <v>0</v>
      </c>
      <c r="R418" s="223">
        <f>Q418*H418</f>
        <v>0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247</v>
      </c>
      <c r="AT418" s="225" t="s">
        <v>242</v>
      </c>
      <c r="AU418" s="225" t="s">
        <v>78</v>
      </c>
      <c r="AY418" s="19" t="s">
        <v>240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76</v>
      </c>
      <c r="BK418" s="226">
        <f>ROUND(I418*H418,2)</f>
        <v>0</v>
      </c>
      <c r="BL418" s="19" t="s">
        <v>247</v>
      </c>
      <c r="BM418" s="225" t="s">
        <v>4828</v>
      </c>
    </row>
    <row r="419" s="13" customFormat="1">
      <c r="A419" s="13"/>
      <c r="B419" s="232"/>
      <c r="C419" s="233"/>
      <c r="D419" s="234" t="s">
        <v>251</v>
      </c>
      <c r="E419" s="235" t="s">
        <v>19</v>
      </c>
      <c r="F419" s="236" t="s">
        <v>4829</v>
      </c>
      <c r="G419" s="233"/>
      <c r="H419" s="237">
        <v>2650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251</v>
      </c>
      <c r="AU419" s="243" t="s">
        <v>78</v>
      </c>
      <c r="AV419" s="13" t="s">
        <v>78</v>
      </c>
      <c r="AW419" s="13" t="s">
        <v>31</v>
      </c>
      <c r="AX419" s="13" t="s">
        <v>69</v>
      </c>
      <c r="AY419" s="243" t="s">
        <v>240</v>
      </c>
    </row>
    <row r="420" s="14" customFormat="1">
      <c r="A420" s="14"/>
      <c r="B420" s="244"/>
      <c r="C420" s="245"/>
      <c r="D420" s="234" t="s">
        <v>251</v>
      </c>
      <c r="E420" s="246" t="s">
        <v>19</v>
      </c>
      <c r="F420" s="247" t="s">
        <v>253</v>
      </c>
      <c r="G420" s="245"/>
      <c r="H420" s="248">
        <v>2650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251</v>
      </c>
      <c r="AU420" s="254" t="s">
        <v>78</v>
      </c>
      <c r="AV420" s="14" t="s">
        <v>247</v>
      </c>
      <c r="AW420" s="14" t="s">
        <v>31</v>
      </c>
      <c r="AX420" s="14" t="s">
        <v>76</v>
      </c>
      <c r="AY420" s="254" t="s">
        <v>240</v>
      </c>
    </row>
    <row r="421" s="2" customFormat="1" ht="21.75" customHeight="1">
      <c r="A421" s="40"/>
      <c r="B421" s="41"/>
      <c r="C421" s="214" t="s">
        <v>1712</v>
      </c>
      <c r="D421" s="214" t="s">
        <v>242</v>
      </c>
      <c r="E421" s="215" t="s">
        <v>677</v>
      </c>
      <c r="F421" s="216" t="s">
        <v>678</v>
      </c>
      <c r="G421" s="217" t="s">
        <v>487</v>
      </c>
      <c r="H421" s="218">
        <v>5</v>
      </c>
      <c r="I421" s="219"/>
      <c r="J421" s="220">
        <f>ROUND(I421*H421,2)</f>
        <v>0</v>
      </c>
      <c r="K421" s="216" t="s">
        <v>19</v>
      </c>
      <c r="L421" s="46"/>
      <c r="M421" s="221" t="s">
        <v>19</v>
      </c>
      <c r="N421" s="222" t="s">
        <v>40</v>
      </c>
      <c r="O421" s="86"/>
      <c r="P421" s="223">
        <f>O421*H421</f>
        <v>0</v>
      </c>
      <c r="Q421" s="223">
        <v>0.025000000000000001</v>
      </c>
      <c r="R421" s="223">
        <f>Q421*H421</f>
        <v>0.125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247</v>
      </c>
      <c r="AT421" s="225" t="s">
        <v>242</v>
      </c>
      <c r="AU421" s="225" t="s">
        <v>78</v>
      </c>
      <c r="AY421" s="19" t="s">
        <v>240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76</v>
      </c>
      <c r="BK421" s="226">
        <f>ROUND(I421*H421,2)</f>
        <v>0</v>
      </c>
      <c r="BL421" s="19" t="s">
        <v>247</v>
      </c>
      <c r="BM421" s="225" t="s">
        <v>4830</v>
      </c>
    </row>
    <row r="422" s="13" customFormat="1">
      <c r="A422" s="13"/>
      <c r="B422" s="232"/>
      <c r="C422" s="233"/>
      <c r="D422" s="234" t="s">
        <v>251</v>
      </c>
      <c r="E422" s="235" t="s">
        <v>19</v>
      </c>
      <c r="F422" s="236" t="s">
        <v>4831</v>
      </c>
      <c r="G422" s="233"/>
      <c r="H422" s="237">
        <v>5</v>
      </c>
      <c r="I422" s="238"/>
      <c r="J422" s="233"/>
      <c r="K422" s="233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251</v>
      </c>
      <c r="AU422" s="243" t="s">
        <v>78</v>
      </c>
      <c r="AV422" s="13" t="s">
        <v>78</v>
      </c>
      <c r="AW422" s="13" t="s">
        <v>31</v>
      </c>
      <c r="AX422" s="13" t="s">
        <v>69</v>
      </c>
      <c r="AY422" s="243" t="s">
        <v>240</v>
      </c>
    </row>
    <row r="423" s="14" customFormat="1">
      <c r="A423" s="14"/>
      <c r="B423" s="244"/>
      <c r="C423" s="245"/>
      <c r="D423" s="234" t="s">
        <v>251</v>
      </c>
      <c r="E423" s="246" t="s">
        <v>19</v>
      </c>
      <c r="F423" s="247" t="s">
        <v>253</v>
      </c>
      <c r="G423" s="245"/>
      <c r="H423" s="248">
        <v>5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251</v>
      </c>
      <c r="AU423" s="254" t="s">
        <v>78</v>
      </c>
      <c r="AV423" s="14" t="s">
        <v>247</v>
      </c>
      <c r="AW423" s="14" t="s">
        <v>31</v>
      </c>
      <c r="AX423" s="14" t="s">
        <v>76</v>
      </c>
      <c r="AY423" s="254" t="s">
        <v>240</v>
      </c>
    </row>
    <row r="424" s="12" customFormat="1" ht="22.8" customHeight="1">
      <c r="A424" s="12"/>
      <c r="B424" s="198"/>
      <c r="C424" s="199"/>
      <c r="D424" s="200" t="s">
        <v>68</v>
      </c>
      <c r="E424" s="212" t="s">
        <v>461</v>
      </c>
      <c r="F424" s="212" t="s">
        <v>462</v>
      </c>
      <c r="G424" s="199"/>
      <c r="H424" s="199"/>
      <c r="I424" s="202"/>
      <c r="J424" s="213">
        <f>BK424</f>
        <v>0</v>
      </c>
      <c r="K424" s="199"/>
      <c r="L424" s="204"/>
      <c r="M424" s="205"/>
      <c r="N424" s="206"/>
      <c r="O424" s="206"/>
      <c r="P424" s="207">
        <f>SUM(P425:P428)</f>
        <v>0</v>
      </c>
      <c r="Q424" s="206"/>
      <c r="R424" s="207">
        <f>SUM(R425:R428)</f>
        <v>0</v>
      </c>
      <c r="S424" s="206"/>
      <c r="T424" s="208">
        <f>SUM(T425:T428)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09" t="s">
        <v>76</v>
      </c>
      <c r="AT424" s="210" t="s">
        <v>68</v>
      </c>
      <c r="AU424" s="210" t="s">
        <v>76</v>
      </c>
      <c r="AY424" s="209" t="s">
        <v>240</v>
      </c>
      <c r="BK424" s="211">
        <f>SUM(BK425:BK428)</f>
        <v>0</v>
      </c>
    </row>
    <row r="425" s="2" customFormat="1" ht="24.15" customHeight="1">
      <c r="A425" s="40"/>
      <c r="B425" s="41"/>
      <c r="C425" s="214" t="s">
        <v>1714</v>
      </c>
      <c r="D425" s="214" t="s">
        <v>242</v>
      </c>
      <c r="E425" s="215" t="s">
        <v>464</v>
      </c>
      <c r="F425" s="216" t="s">
        <v>465</v>
      </c>
      <c r="G425" s="217" t="s">
        <v>344</v>
      </c>
      <c r="H425" s="218">
        <v>321.23500000000001</v>
      </c>
      <c r="I425" s="219"/>
      <c r="J425" s="220">
        <f>ROUND(I425*H425,2)</f>
        <v>0</v>
      </c>
      <c r="K425" s="216" t="s">
        <v>246</v>
      </c>
      <c r="L425" s="46"/>
      <c r="M425" s="221" t="s">
        <v>19</v>
      </c>
      <c r="N425" s="222" t="s">
        <v>40</v>
      </c>
      <c r="O425" s="86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247</v>
      </c>
      <c r="AT425" s="225" t="s">
        <v>242</v>
      </c>
      <c r="AU425" s="225" t="s">
        <v>78</v>
      </c>
      <c r="AY425" s="19" t="s">
        <v>240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76</v>
      </c>
      <c r="BK425" s="226">
        <f>ROUND(I425*H425,2)</f>
        <v>0</v>
      </c>
      <c r="BL425" s="19" t="s">
        <v>247</v>
      </c>
      <c r="BM425" s="225" t="s">
        <v>4832</v>
      </c>
    </row>
    <row r="426" s="2" customFormat="1">
      <c r="A426" s="40"/>
      <c r="B426" s="41"/>
      <c r="C426" s="42"/>
      <c r="D426" s="227" t="s">
        <v>249</v>
      </c>
      <c r="E426" s="42"/>
      <c r="F426" s="228" t="s">
        <v>467</v>
      </c>
      <c r="G426" s="42"/>
      <c r="H426" s="42"/>
      <c r="I426" s="229"/>
      <c r="J426" s="42"/>
      <c r="K426" s="42"/>
      <c r="L426" s="46"/>
      <c r="M426" s="230"/>
      <c r="N426" s="231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249</v>
      </c>
      <c r="AU426" s="19" t="s">
        <v>78</v>
      </c>
    </row>
    <row r="427" s="2" customFormat="1" ht="24.15" customHeight="1">
      <c r="A427" s="40"/>
      <c r="B427" s="41"/>
      <c r="C427" s="214" t="s">
        <v>1717</v>
      </c>
      <c r="D427" s="214" t="s">
        <v>242</v>
      </c>
      <c r="E427" s="215" t="s">
        <v>469</v>
      </c>
      <c r="F427" s="216" t="s">
        <v>470</v>
      </c>
      <c r="G427" s="217" t="s">
        <v>344</v>
      </c>
      <c r="H427" s="218">
        <v>321.23500000000001</v>
      </c>
      <c r="I427" s="219"/>
      <c r="J427" s="220">
        <f>ROUND(I427*H427,2)</f>
        <v>0</v>
      </c>
      <c r="K427" s="216" t="s">
        <v>246</v>
      </c>
      <c r="L427" s="46"/>
      <c r="M427" s="221" t="s">
        <v>19</v>
      </c>
      <c r="N427" s="222" t="s">
        <v>40</v>
      </c>
      <c r="O427" s="86"/>
      <c r="P427" s="223">
        <f>O427*H427</f>
        <v>0</v>
      </c>
      <c r="Q427" s="223">
        <v>0</v>
      </c>
      <c r="R427" s="223">
        <f>Q427*H427</f>
        <v>0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247</v>
      </c>
      <c r="AT427" s="225" t="s">
        <v>242</v>
      </c>
      <c r="AU427" s="225" t="s">
        <v>78</v>
      </c>
      <c r="AY427" s="19" t="s">
        <v>240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76</v>
      </c>
      <c r="BK427" s="226">
        <f>ROUND(I427*H427,2)</f>
        <v>0</v>
      </c>
      <c r="BL427" s="19" t="s">
        <v>247</v>
      </c>
      <c r="BM427" s="225" t="s">
        <v>4833</v>
      </c>
    </row>
    <row r="428" s="2" customFormat="1">
      <c r="A428" s="40"/>
      <c r="B428" s="41"/>
      <c r="C428" s="42"/>
      <c r="D428" s="227" t="s">
        <v>249</v>
      </c>
      <c r="E428" s="42"/>
      <c r="F428" s="228" t="s">
        <v>472</v>
      </c>
      <c r="G428" s="42"/>
      <c r="H428" s="42"/>
      <c r="I428" s="229"/>
      <c r="J428" s="42"/>
      <c r="K428" s="42"/>
      <c r="L428" s="46"/>
      <c r="M428" s="286"/>
      <c r="N428" s="287"/>
      <c r="O428" s="288"/>
      <c r="P428" s="288"/>
      <c r="Q428" s="288"/>
      <c r="R428" s="288"/>
      <c r="S428" s="288"/>
      <c r="T428" s="289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249</v>
      </c>
      <c r="AU428" s="19" t="s">
        <v>78</v>
      </c>
    </row>
    <row r="429" s="2" customFormat="1" ht="6.96" customHeight="1">
      <c r="A429" s="40"/>
      <c r="B429" s="61"/>
      <c r="C429" s="62"/>
      <c r="D429" s="62"/>
      <c r="E429" s="62"/>
      <c r="F429" s="62"/>
      <c r="G429" s="62"/>
      <c r="H429" s="62"/>
      <c r="I429" s="62"/>
      <c r="J429" s="62"/>
      <c r="K429" s="62"/>
      <c r="L429" s="46"/>
      <c r="M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</row>
  </sheetData>
  <sheetProtection sheet="1" autoFilter="0" formatColumns="0" formatRows="0" objects="1" scenarios="1" spinCount="100000" saltValue="xbxNKHgCLUUzN1ZVQk9pZxnkIG0IcbaRsDXoquOJhccoCGdo861ooejCYuNhIO/oGW1K1+n3jSa6UhsKT4K/vQ==" hashValue="uDH8bFhTxh2NI/7n+0W4d9Escai3MD70zgcMfdFMeScF6bbplFFLSU169NkJ/9qdlY8caM0hDbUPk+wtaSS6+A==" algorithmName="SHA-512" password="CC51"/>
  <autoFilter ref="C91:K4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12" r:id="rId1" display="https://podminky.urs.cz/item/CS_URS_2023_01/851241131"/>
    <hyperlink ref="F124" r:id="rId2" display="https://podminky.urs.cz/item/CS_URS_2023_01/851261131"/>
    <hyperlink ref="F136" r:id="rId3" display="https://podminky.urs.cz/item/CS_URS_2023_01/851351131"/>
    <hyperlink ref="F149" r:id="rId4" display="https://podminky.urs.cz/item/CS_URS_2023_01/851391131"/>
    <hyperlink ref="F153" r:id="rId5" display="https://podminky.urs.cz/item/CS_URS_2023_01/851371192"/>
    <hyperlink ref="F187" r:id="rId6" display="https://podminky.urs.cz/item/CS_URS_2023_01/892241111"/>
    <hyperlink ref="F191" r:id="rId7" display="https://podminky.urs.cz/item/CS_URS_2023_01/892271111"/>
    <hyperlink ref="F195" r:id="rId8" display="https://podminky.urs.cz/item/CS_URS_2023_01/892273122"/>
    <hyperlink ref="F197" r:id="rId9" display="https://podminky.urs.cz/item/CS_URS_2023_01/892351111"/>
    <hyperlink ref="F201" r:id="rId10" display="https://podminky.urs.cz/item/CS_URS_2023_01/892353122"/>
    <hyperlink ref="F203" r:id="rId11" display="https://podminky.urs.cz/item/CS_URS_2023_01/892421111"/>
    <hyperlink ref="F209" r:id="rId12" display="https://podminky.urs.cz/item/CS_URS_2023_01/892423122"/>
    <hyperlink ref="F211" r:id="rId13" display="https://podminky.urs.cz/item/CS_URS_2023_01/892442111"/>
    <hyperlink ref="F213" r:id="rId14" display="https://podminky.urs.cz/item/CS_URS_2023_01/894411311"/>
    <hyperlink ref="F226" r:id="rId15" display="https://podminky.urs.cz/item/CS_URS_2023_01/899722113"/>
    <hyperlink ref="F231" r:id="rId16" display="https://podminky.urs.cz/item/CS_URS_2023_01/857241131"/>
    <hyperlink ref="F236" r:id="rId17" display="https://podminky.urs.cz/item/CS_URS_2023_01/857242122"/>
    <hyperlink ref="F247" r:id="rId18" display="https://podminky.urs.cz/item/CS_URS_2023_01/857262122"/>
    <hyperlink ref="F258" r:id="rId19" display="https://podminky.urs.cz/item/CS_URS_2023_01/857351131"/>
    <hyperlink ref="F269" r:id="rId20" display="https://podminky.urs.cz/item/CS_URS_2023_01/857352122"/>
    <hyperlink ref="F283" r:id="rId21" display="https://podminky.urs.cz/item/CS_URS_2023_01/857354122"/>
    <hyperlink ref="F288" r:id="rId22" display="https://podminky.urs.cz/item/CS_URS_2023_01/857391131"/>
    <hyperlink ref="F313" r:id="rId23" display="https://podminky.urs.cz/item/CS_URS_2023_01/857372122"/>
    <hyperlink ref="F318" r:id="rId24" display="https://podminky.urs.cz/item/CS_URS_2023_01/857392122"/>
    <hyperlink ref="F329" r:id="rId25" display="https://podminky.urs.cz/item/CS_URS_2023_01/857353131"/>
    <hyperlink ref="F335" r:id="rId26" display="https://podminky.urs.cz/item/CS_URS_2023_01/857393131"/>
    <hyperlink ref="F370" r:id="rId27" display="https://podminky.urs.cz/item/CS_URS_2023_01/891241222"/>
    <hyperlink ref="F381" r:id="rId28" display="https://podminky.urs.cz/item/CS_URS_2023_01/891261112"/>
    <hyperlink ref="F389" r:id="rId29" display="https://podminky.urs.cz/item/CS_URS_2023_01/891351112"/>
    <hyperlink ref="F426" r:id="rId30" display="https://podminky.urs.cz/item/CS_URS_2023_01/998273102"/>
    <hyperlink ref="F428" r:id="rId31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4510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4834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ROUND((SUM(BE92:BE265)),  2)</f>
        <v>0</v>
      </c>
      <c r="G35" s="40"/>
      <c r="H35" s="40"/>
      <c r="I35" s="159">
        <v>0.20999999999999999</v>
      </c>
      <c r="J35" s="158">
        <f>ROUND(((SUM(BE92:BE265))*I35),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ROUND((SUM(BF92:BF265)),  2)</f>
        <v>0</v>
      </c>
      <c r="G36" s="40"/>
      <c r="H36" s="40"/>
      <c r="I36" s="159">
        <v>0.14999999999999999</v>
      </c>
      <c r="J36" s="158">
        <f>ROUND(((SUM(BF92:BF265))*I36),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4510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IO05.3.003 - Křížení vodních toků KT12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1746</v>
      </c>
      <c r="E68" s="184"/>
      <c r="F68" s="184"/>
      <c r="G68" s="184"/>
      <c r="H68" s="184"/>
      <c r="I68" s="184"/>
      <c r="J68" s="185">
        <f>J246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J251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J261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4510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IO05.3.003 - Křížení vodních toků KT12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36.190697999999998</v>
      </c>
      <c r="S92" s="98"/>
      <c r="T92" s="196">
        <f>T93</f>
        <v>4.9275000000000002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P94+P217+P240+P246+P251+P261</f>
        <v>0</v>
      </c>
      <c r="Q93" s="206"/>
      <c r="R93" s="207">
        <f>R94+R217+R240+R246+R251+R261</f>
        <v>36.190697999999998</v>
      </c>
      <c r="S93" s="206"/>
      <c r="T93" s="208">
        <f>T94+T217+T240+T246+T251+T261</f>
        <v>4.9275000000000002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BK94+BK217+BK240+BK246+BK251+BK261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SUM(P95:P216)</f>
        <v>0</v>
      </c>
      <c r="Q94" s="206"/>
      <c r="R94" s="207">
        <f>SUM(R95:R216)</f>
        <v>0.54871400000000004</v>
      </c>
      <c r="S94" s="206"/>
      <c r="T94" s="208">
        <f>SUM(T95:T216)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SUM(BK95:BK216)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1757</v>
      </c>
      <c r="F95" s="216" t="s">
        <v>1758</v>
      </c>
      <c r="G95" s="217" t="s">
        <v>430</v>
      </c>
      <c r="H95" s="218">
        <v>25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0.021930000000000002</v>
      </c>
      <c r="R95" s="223">
        <f>Q95*H95</f>
        <v>0.54825000000000002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4835</v>
      </c>
    </row>
    <row r="96" s="2" customFormat="1">
      <c r="A96" s="40"/>
      <c r="B96" s="41"/>
      <c r="C96" s="42"/>
      <c r="D96" s="227" t="s">
        <v>249</v>
      </c>
      <c r="E96" s="42"/>
      <c r="F96" s="228" t="s">
        <v>1760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1751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4836</v>
      </c>
      <c r="G98" s="233"/>
      <c r="H98" s="237">
        <v>25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25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16.5" customHeight="1">
      <c r="A100" s="40"/>
      <c r="B100" s="41"/>
      <c r="C100" s="214" t="s">
        <v>78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23.199999999999999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4837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5" customFormat="1">
      <c r="A102" s="15"/>
      <c r="B102" s="255"/>
      <c r="C102" s="256"/>
      <c r="D102" s="234" t="s">
        <v>251</v>
      </c>
      <c r="E102" s="257" t="s">
        <v>19</v>
      </c>
      <c r="F102" s="258" t="s">
        <v>1765</v>
      </c>
      <c r="G102" s="256"/>
      <c r="H102" s="257" t="s">
        <v>19</v>
      </c>
      <c r="I102" s="259"/>
      <c r="J102" s="256"/>
      <c r="K102" s="256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251</v>
      </c>
      <c r="AU102" s="264" t="s">
        <v>78</v>
      </c>
      <c r="AV102" s="15" t="s">
        <v>76</v>
      </c>
      <c r="AW102" s="15" t="s">
        <v>31</v>
      </c>
      <c r="AX102" s="15" t="s">
        <v>69</v>
      </c>
      <c r="AY102" s="26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4838</v>
      </c>
      <c r="G103" s="233"/>
      <c r="H103" s="237">
        <v>23.199999999999999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23.199999999999999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1.75" customHeight="1">
      <c r="A105" s="40"/>
      <c r="B105" s="41"/>
      <c r="C105" s="214" t="s">
        <v>268</v>
      </c>
      <c r="D105" s="214" t="s">
        <v>242</v>
      </c>
      <c r="E105" s="215" t="s">
        <v>1767</v>
      </c>
      <c r="F105" s="216" t="s">
        <v>1768</v>
      </c>
      <c r="G105" s="217" t="s">
        <v>256</v>
      </c>
      <c r="H105" s="218">
        <v>27.75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4839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1770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5" customFormat="1">
      <c r="A107" s="15"/>
      <c r="B107" s="255"/>
      <c r="C107" s="256"/>
      <c r="D107" s="234" t="s">
        <v>251</v>
      </c>
      <c r="E107" s="257" t="s">
        <v>19</v>
      </c>
      <c r="F107" s="258" t="s">
        <v>1771</v>
      </c>
      <c r="G107" s="256"/>
      <c r="H107" s="257" t="s">
        <v>19</v>
      </c>
      <c r="I107" s="259"/>
      <c r="J107" s="256"/>
      <c r="K107" s="256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251</v>
      </c>
      <c r="AU107" s="264" t="s">
        <v>78</v>
      </c>
      <c r="AV107" s="15" t="s">
        <v>76</v>
      </c>
      <c r="AW107" s="15" t="s">
        <v>31</v>
      </c>
      <c r="AX107" s="15" t="s">
        <v>69</v>
      </c>
      <c r="AY107" s="26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4840</v>
      </c>
      <c r="G108" s="233"/>
      <c r="H108" s="237">
        <v>11.25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4841</v>
      </c>
      <c r="G109" s="233"/>
      <c r="H109" s="237">
        <v>16.5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27.75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1774</v>
      </c>
      <c r="F111" s="216" t="s">
        <v>1775</v>
      </c>
      <c r="G111" s="217" t="s">
        <v>256</v>
      </c>
      <c r="H111" s="218">
        <v>3.96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4842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1778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4843</v>
      </c>
      <c r="G114" s="233"/>
      <c r="H114" s="237">
        <v>4.6399999999999997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4.6399999999999997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4844</v>
      </c>
      <c r="G116" s="233"/>
      <c r="H116" s="237">
        <v>1.9199999999999999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4845</v>
      </c>
      <c r="G117" s="233"/>
      <c r="H117" s="237">
        <v>9.2799999999999994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11.199999999999999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15.84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4846</v>
      </c>
      <c r="G120" s="233"/>
      <c r="H120" s="237">
        <v>3.96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3.96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1783</v>
      </c>
      <c r="F122" s="216" t="s">
        <v>1784</v>
      </c>
      <c r="G122" s="217" t="s">
        <v>256</v>
      </c>
      <c r="H122" s="218">
        <v>11.880000000000001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4847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1786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1778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4843</v>
      </c>
      <c r="G125" s="233"/>
      <c r="H125" s="237">
        <v>4.6399999999999997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4.6399999999999997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4844</v>
      </c>
      <c r="G127" s="233"/>
      <c r="H127" s="237">
        <v>1.9199999999999999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4845</v>
      </c>
      <c r="G128" s="233"/>
      <c r="H128" s="237">
        <v>9.2799999999999994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11.199999999999999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15.84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4848</v>
      </c>
      <c r="G131" s="233"/>
      <c r="H131" s="237">
        <v>11.880000000000001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11.880000000000001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290</v>
      </c>
      <c r="D133" s="214" t="s">
        <v>242</v>
      </c>
      <c r="E133" s="215" t="s">
        <v>301</v>
      </c>
      <c r="F133" s="216" t="s">
        <v>302</v>
      </c>
      <c r="G133" s="217" t="s">
        <v>256</v>
      </c>
      <c r="H133" s="218">
        <v>16.5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4849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304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1789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5" customFormat="1">
      <c r="A136" s="15"/>
      <c r="B136" s="255"/>
      <c r="C136" s="256"/>
      <c r="D136" s="234" t="s">
        <v>251</v>
      </c>
      <c r="E136" s="257" t="s">
        <v>19</v>
      </c>
      <c r="F136" s="258" t="s">
        <v>1790</v>
      </c>
      <c r="G136" s="256"/>
      <c r="H136" s="257" t="s">
        <v>19</v>
      </c>
      <c r="I136" s="259"/>
      <c r="J136" s="256"/>
      <c r="K136" s="256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251</v>
      </c>
      <c r="AU136" s="264" t="s">
        <v>78</v>
      </c>
      <c r="AV136" s="15" t="s">
        <v>76</v>
      </c>
      <c r="AW136" s="15" t="s">
        <v>31</v>
      </c>
      <c r="AX136" s="15" t="s">
        <v>69</v>
      </c>
      <c r="AY136" s="264" t="s">
        <v>240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1791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4850</v>
      </c>
      <c r="G138" s="233"/>
      <c r="H138" s="237">
        <v>16.5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4" customFormat="1">
      <c r="A139" s="14"/>
      <c r="B139" s="244"/>
      <c r="C139" s="245"/>
      <c r="D139" s="234" t="s">
        <v>251</v>
      </c>
      <c r="E139" s="246" t="s">
        <v>19</v>
      </c>
      <c r="F139" s="247" t="s">
        <v>253</v>
      </c>
      <c r="G139" s="245"/>
      <c r="H139" s="248">
        <v>16.5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251</v>
      </c>
      <c r="AU139" s="254" t="s">
        <v>78</v>
      </c>
      <c r="AV139" s="14" t="s">
        <v>247</v>
      </c>
      <c r="AW139" s="14" t="s">
        <v>31</v>
      </c>
      <c r="AX139" s="14" t="s">
        <v>76</v>
      </c>
      <c r="AY139" s="254" t="s">
        <v>240</v>
      </c>
    </row>
    <row r="140" s="2" customFormat="1" ht="37.8" customHeight="1">
      <c r="A140" s="40"/>
      <c r="B140" s="41"/>
      <c r="C140" s="214" t="s">
        <v>295</v>
      </c>
      <c r="D140" s="214" t="s">
        <v>242</v>
      </c>
      <c r="E140" s="215" t="s">
        <v>1801</v>
      </c>
      <c r="F140" s="216" t="s">
        <v>1802</v>
      </c>
      <c r="G140" s="217" t="s">
        <v>256</v>
      </c>
      <c r="H140" s="218">
        <v>3.96</v>
      </c>
      <c r="I140" s="219"/>
      <c r="J140" s="220">
        <f>ROUND(I140*H140,2)</f>
        <v>0</v>
      </c>
      <c r="K140" s="216" t="s">
        <v>246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247</v>
      </c>
      <c r="AT140" s="225" t="s">
        <v>242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4851</v>
      </c>
    </row>
    <row r="141" s="2" customFormat="1">
      <c r="A141" s="40"/>
      <c r="B141" s="41"/>
      <c r="C141" s="42"/>
      <c r="D141" s="227" t="s">
        <v>249</v>
      </c>
      <c r="E141" s="42"/>
      <c r="F141" s="228" t="s">
        <v>1804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249</v>
      </c>
      <c r="AU141" s="19" t="s">
        <v>78</v>
      </c>
    </row>
    <row r="142" s="15" customFormat="1">
      <c r="A142" s="15"/>
      <c r="B142" s="255"/>
      <c r="C142" s="256"/>
      <c r="D142" s="234" t="s">
        <v>251</v>
      </c>
      <c r="E142" s="257" t="s">
        <v>19</v>
      </c>
      <c r="F142" s="258" t="s">
        <v>320</v>
      </c>
      <c r="G142" s="256"/>
      <c r="H142" s="257" t="s">
        <v>19</v>
      </c>
      <c r="I142" s="259"/>
      <c r="J142" s="256"/>
      <c r="K142" s="256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251</v>
      </c>
      <c r="AU142" s="264" t="s">
        <v>78</v>
      </c>
      <c r="AV142" s="15" t="s">
        <v>76</v>
      </c>
      <c r="AW142" s="15" t="s">
        <v>31</v>
      </c>
      <c r="AX142" s="15" t="s">
        <v>69</v>
      </c>
      <c r="AY142" s="26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4846</v>
      </c>
      <c r="G143" s="233"/>
      <c r="H143" s="237">
        <v>3.96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3.96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37.8" customHeight="1">
      <c r="A145" s="40"/>
      <c r="B145" s="41"/>
      <c r="C145" s="214" t="s">
        <v>300</v>
      </c>
      <c r="D145" s="214" t="s">
        <v>242</v>
      </c>
      <c r="E145" s="215" t="s">
        <v>1805</v>
      </c>
      <c r="F145" s="216" t="s">
        <v>1806</v>
      </c>
      <c r="G145" s="217" t="s">
        <v>256</v>
      </c>
      <c r="H145" s="218">
        <v>19.800000000000001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4852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4846</v>
      </c>
      <c r="G148" s="233"/>
      <c r="H148" s="237">
        <v>3.96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3.96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13" customFormat="1">
      <c r="A150" s="13"/>
      <c r="B150" s="232"/>
      <c r="C150" s="233"/>
      <c r="D150" s="234" t="s">
        <v>251</v>
      </c>
      <c r="E150" s="233"/>
      <c r="F150" s="236" t="s">
        <v>4853</v>
      </c>
      <c r="G150" s="233"/>
      <c r="H150" s="237">
        <v>19.800000000000001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4</v>
      </c>
      <c r="AX150" s="13" t="s">
        <v>76</v>
      </c>
      <c r="AY150" s="243" t="s">
        <v>240</v>
      </c>
    </row>
    <row r="151" s="2" customFormat="1" ht="37.8" customHeight="1">
      <c r="A151" s="40"/>
      <c r="B151" s="41"/>
      <c r="C151" s="214" t="s">
        <v>309</v>
      </c>
      <c r="D151" s="214" t="s">
        <v>242</v>
      </c>
      <c r="E151" s="215" t="s">
        <v>316</v>
      </c>
      <c r="F151" s="216" t="s">
        <v>317</v>
      </c>
      <c r="G151" s="217" t="s">
        <v>256</v>
      </c>
      <c r="H151" s="218">
        <v>23.129999999999999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4854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319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4848</v>
      </c>
      <c r="G154" s="233"/>
      <c r="H154" s="237">
        <v>11.880000000000001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11.880000000000001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5" customFormat="1">
      <c r="A156" s="15"/>
      <c r="B156" s="255"/>
      <c r="C156" s="256"/>
      <c r="D156" s="234" t="s">
        <v>251</v>
      </c>
      <c r="E156" s="257" t="s">
        <v>19</v>
      </c>
      <c r="F156" s="258" t="s">
        <v>1771</v>
      </c>
      <c r="G156" s="256"/>
      <c r="H156" s="257" t="s">
        <v>19</v>
      </c>
      <c r="I156" s="259"/>
      <c r="J156" s="256"/>
      <c r="K156" s="256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251</v>
      </c>
      <c r="AU156" s="264" t="s">
        <v>78</v>
      </c>
      <c r="AV156" s="15" t="s">
        <v>76</v>
      </c>
      <c r="AW156" s="15" t="s">
        <v>31</v>
      </c>
      <c r="AX156" s="15" t="s">
        <v>69</v>
      </c>
      <c r="AY156" s="264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4840</v>
      </c>
      <c r="G157" s="233"/>
      <c r="H157" s="237">
        <v>11.25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6" customFormat="1">
      <c r="A158" s="16"/>
      <c r="B158" s="265"/>
      <c r="C158" s="266"/>
      <c r="D158" s="234" t="s">
        <v>251</v>
      </c>
      <c r="E158" s="267" t="s">
        <v>19</v>
      </c>
      <c r="F158" s="268" t="s">
        <v>307</v>
      </c>
      <c r="G158" s="266"/>
      <c r="H158" s="269">
        <v>11.25</v>
      </c>
      <c r="I158" s="270"/>
      <c r="J158" s="266"/>
      <c r="K158" s="266"/>
      <c r="L158" s="271"/>
      <c r="M158" s="272"/>
      <c r="N158" s="273"/>
      <c r="O158" s="273"/>
      <c r="P158" s="273"/>
      <c r="Q158" s="273"/>
      <c r="R158" s="273"/>
      <c r="S158" s="273"/>
      <c r="T158" s="274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75" t="s">
        <v>251</v>
      </c>
      <c r="AU158" s="275" t="s">
        <v>78</v>
      </c>
      <c r="AV158" s="16" t="s">
        <v>268</v>
      </c>
      <c r="AW158" s="16" t="s">
        <v>31</v>
      </c>
      <c r="AX158" s="16" t="s">
        <v>69</v>
      </c>
      <c r="AY158" s="275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23.130000000000003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37.8" customHeight="1">
      <c r="A160" s="40"/>
      <c r="B160" s="41"/>
      <c r="C160" s="214" t="s">
        <v>315</v>
      </c>
      <c r="D160" s="214" t="s">
        <v>242</v>
      </c>
      <c r="E160" s="215" t="s">
        <v>323</v>
      </c>
      <c r="F160" s="216" t="s">
        <v>324</v>
      </c>
      <c r="G160" s="217" t="s">
        <v>256</v>
      </c>
      <c r="H160" s="218">
        <v>115.65000000000001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4855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326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5" customFormat="1">
      <c r="A162" s="15"/>
      <c r="B162" s="255"/>
      <c r="C162" s="256"/>
      <c r="D162" s="234" t="s">
        <v>251</v>
      </c>
      <c r="E162" s="257" t="s">
        <v>19</v>
      </c>
      <c r="F162" s="258" t="s">
        <v>320</v>
      </c>
      <c r="G162" s="256"/>
      <c r="H162" s="257" t="s">
        <v>19</v>
      </c>
      <c r="I162" s="259"/>
      <c r="J162" s="256"/>
      <c r="K162" s="256"/>
      <c r="L162" s="260"/>
      <c r="M162" s="261"/>
      <c r="N162" s="262"/>
      <c r="O162" s="262"/>
      <c r="P162" s="262"/>
      <c r="Q162" s="262"/>
      <c r="R162" s="262"/>
      <c r="S162" s="262"/>
      <c r="T162" s="26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4" t="s">
        <v>251</v>
      </c>
      <c r="AU162" s="264" t="s">
        <v>78</v>
      </c>
      <c r="AV162" s="15" t="s">
        <v>76</v>
      </c>
      <c r="AW162" s="15" t="s">
        <v>31</v>
      </c>
      <c r="AX162" s="15" t="s">
        <v>69</v>
      </c>
      <c r="AY162" s="264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4848</v>
      </c>
      <c r="G163" s="233"/>
      <c r="H163" s="237">
        <v>11.880000000000001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11.880000000000001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5" customFormat="1">
      <c r="A165" s="15"/>
      <c r="B165" s="255"/>
      <c r="C165" s="256"/>
      <c r="D165" s="234" t="s">
        <v>251</v>
      </c>
      <c r="E165" s="257" t="s">
        <v>19</v>
      </c>
      <c r="F165" s="258" t="s">
        <v>1771</v>
      </c>
      <c r="G165" s="256"/>
      <c r="H165" s="257" t="s">
        <v>19</v>
      </c>
      <c r="I165" s="259"/>
      <c r="J165" s="256"/>
      <c r="K165" s="256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251</v>
      </c>
      <c r="AU165" s="264" t="s">
        <v>78</v>
      </c>
      <c r="AV165" s="15" t="s">
        <v>76</v>
      </c>
      <c r="AW165" s="15" t="s">
        <v>31</v>
      </c>
      <c r="AX165" s="15" t="s">
        <v>69</v>
      </c>
      <c r="AY165" s="264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4840</v>
      </c>
      <c r="G166" s="233"/>
      <c r="H166" s="237">
        <v>11.25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11.25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23.130000000000003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4856</v>
      </c>
      <c r="G169" s="233"/>
      <c r="H169" s="237">
        <v>115.65000000000001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24.15" customHeight="1">
      <c r="A170" s="40"/>
      <c r="B170" s="41"/>
      <c r="C170" s="214" t="s">
        <v>322</v>
      </c>
      <c r="D170" s="214" t="s">
        <v>242</v>
      </c>
      <c r="E170" s="215" t="s">
        <v>329</v>
      </c>
      <c r="F170" s="216" t="s">
        <v>330</v>
      </c>
      <c r="G170" s="217" t="s">
        <v>256</v>
      </c>
      <c r="H170" s="218">
        <v>16.5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4857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332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1789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1790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5" customFormat="1">
      <c r="A174" s="15"/>
      <c r="B174" s="255"/>
      <c r="C174" s="256"/>
      <c r="D174" s="234" t="s">
        <v>251</v>
      </c>
      <c r="E174" s="257" t="s">
        <v>19</v>
      </c>
      <c r="F174" s="258" t="s">
        <v>1791</v>
      </c>
      <c r="G174" s="256"/>
      <c r="H174" s="257" t="s">
        <v>19</v>
      </c>
      <c r="I174" s="259"/>
      <c r="J174" s="256"/>
      <c r="K174" s="256"/>
      <c r="L174" s="260"/>
      <c r="M174" s="261"/>
      <c r="N174" s="262"/>
      <c r="O174" s="262"/>
      <c r="P174" s="262"/>
      <c r="Q174" s="262"/>
      <c r="R174" s="262"/>
      <c r="S174" s="262"/>
      <c r="T174" s="26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4" t="s">
        <v>251</v>
      </c>
      <c r="AU174" s="264" t="s">
        <v>78</v>
      </c>
      <c r="AV174" s="15" t="s">
        <v>76</v>
      </c>
      <c r="AW174" s="15" t="s">
        <v>31</v>
      </c>
      <c r="AX174" s="15" t="s">
        <v>69</v>
      </c>
      <c r="AY174" s="264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4850</v>
      </c>
      <c r="G175" s="233"/>
      <c r="H175" s="237">
        <v>16.5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16.5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33" customHeight="1">
      <c r="A177" s="40"/>
      <c r="B177" s="41"/>
      <c r="C177" s="214" t="s">
        <v>328</v>
      </c>
      <c r="D177" s="214" t="s">
        <v>242</v>
      </c>
      <c r="E177" s="215" t="s">
        <v>1814</v>
      </c>
      <c r="F177" s="216" t="s">
        <v>1815</v>
      </c>
      <c r="G177" s="217" t="s">
        <v>256</v>
      </c>
      <c r="H177" s="218">
        <v>16.5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4858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1817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15" customFormat="1">
      <c r="A179" s="15"/>
      <c r="B179" s="255"/>
      <c r="C179" s="256"/>
      <c r="D179" s="234" t="s">
        <v>251</v>
      </c>
      <c r="E179" s="257" t="s">
        <v>19</v>
      </c>
      <c r="F179" s="258" t="s">
        <v>1751</v>
      </c>
      <c r="G179" s="256"/>
      <c r="H179" s="257" t="s">
        <v>19</v>
      </c>
      <c r="I179" s="259"/>
      <c r="J179" s="256"/>
      <c r="K179" s="256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251</v>
      </c>
      <c r="AU179" s="264" t="s">
        <v>78</v>
      </c>
      <c r="AV179" s="15" t="s">
        <v>76</v>
      </c>
      <c r="AW179" s="15" t="s">
        <v>31</v>
      </c>
      <c r="AX179" s="15" t="s">
        <v>69</v>
      </c>
      <c r="AY179" s="264" t="s">
        <v>240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4850</v>
      </c>
      <c r="G180" s="233"/>
      <c r="H180" s="237">
        <v>16.5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16.5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4.15" customHeight="1">
      <c r="A182" s="40"/>
      <c r="B182" s="41"/>
      <c r="C182" s="214" t="s">
        <v>334</v>
      </c>
      <c r="D182" s="214" t="s">
        <v>242</v>
      </c>
      <c r="E182" s="215" t="s">
        <v>342</v>
      </c>
      <c r="F182" s="216" t="s">
        <v>343</v>
      </c>
      <c r="G182" s="217" t="s">
        <v>344</v>
      </c>
      <c r="H182" s="218">
        <v>54.18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4859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346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4843</v>
      </c>
      <c r="G184" s="233"/>
      <c r="H184" s="237">
        <v>4.6399999999999997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4.6399999999999997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4844</v>
      </c>
      <c r="G186" s="233"/>
      <c r="H186" s="237">
        <v>1.9199999999999999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4845</v>
      </c>
      <c r="G187" s="233"/>
      <c r="H187" s="237">
        <v>9.2799999999999994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6" customFormat="1">
      <c r="A188" s="16"/>
      <c r="B188" s="265"/>
      <c r="C188" s="266"/>
      <c r="D188" s="234" t="s">
        <v>251</v>
      </c>
      <c r="E188" s="267" t="s">
        <v>19</v>
      </c>
      <c r="F188" s="268" t="s">
        <v>307</v>
      </c>
      <c r="G188" s="266"/>
      <c r="H188" s="269">
        <v>11.199999999999999</v>
      </c>
      <c r="I188" s="270"/>
      <c r="J188" s="266"/>
      <c r="K188" s="266"/>
      <c r="L188" s="271"/>
      <c r="M188" s="272"/>
      <c r="N188" s="273"/>
      <c r="O188" s="273"/>
      <c r="P188" s="273"/>
      <c r="Q188" s="273"/>
      <c r="R188" s="273"/>
      <c r="S188" s="273"/>
      <c r="T188" s="274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75" t="s">
        <v>251</v>
      </c>
      <c r="AU188" s="275" t="s">
        <v>78</v>
      </c>
      <c r="AV188" s="16" t="s">
        <v>268</v>
      </c>
      <c r="AW188" s="16" t="s">
        <v>31</v>
      </c>
      <c r="AX188" s="16" t="s">
        <v>69</v>
      </c>
      <c r="AY188" s="275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4840</v>
      </c>
      <c r="G189" s="233"/>
      <c r="H189" s="237">
        <v>11.25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11.25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27.09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13" customFormat="1">
      <c r="A192" s="13"/>
      <c r="B192" s="232"/>
      <c r="C192" s="233"/>
      <c r="D192" s="234" t="s">
        <v>251</v>
      </c>
      <c r="E192" s="233"/>
      <c r="F192" s="236" t="s">
        <v>4860</v>
      </c>
      <c r="G192" s="233"/>
      <c r="H192" s="237">
        <v>54.18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251</v>
      </c>
      <c r="AU192" s="243" t="s">
        <v>78</v>
      </c>
      <c r="AV192" s="13" t="s">
        <v>78</v>
      </c>
      <c r="AW192" s="13" t="s">
        <v>4</v>
      </c>
      <c r="AX192" s="13" t="s">
        <v>76</v>
      </c>
      <c r="AY192" s="243" t="s">
        <v>240</v>
      </c>
    </row>
    <row r="193" s="2" customFormat="1" ht="37.8" customHeight="1">
      <c r="A193" s="40"/>
      <c r="B193" s="41"/>
      <c r="C193" s="214" t="s">
        <v>341</v>
      </c>
      <c r="D193" s="214" t="s">
        <v>242</v>
      </c>
      <c r="E193" s="215" t="s">
        <v>372</v>
      </c>
      <c r="F193" s="216" t="s">
        <v>373</v>
      </c>
      <c r="G193" s="217" t="s">
        <v>256</v>
      </c>
      <c r="H193" s="218">
        <v>7.5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4861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375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5" customFormat="1">
      <c r="A195" s="15"/>
      <c r="B195" s="255"/>
      <c r="C195" s="256"/>
      <c r="D195" s="234" t="s">
        <v>251</v>
      </c>
      <c r="E195" s="257" t="s">
        <v>19</v>
      </c>
      <c r="F195" s="258" t="s">
        <v>1821</v>
      </c>
      <c r="G195" s="256"/>
      <c r="H195" s="257" t="s">
        <v>19</v>
      </c>
      <c r="I195" s="259"/>
      <c r="J195" s="256"/>
      <c r="K195" s="256"/>
      <c r="L195" s="260"/>
      <c r="M195" s="261"/>
      <c r="N195" s="262"/>
      <c r="O195" s="262"/>
      <c r="P195" s="262"/>
      <c r="Q195" s="262"/>
      <c r="R195" s="262"/>
      <c r="S195" s="262"/>
      <c r="T195" s="26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4" t="s">
        <v>251</v>
      </c>
      <c r="AU195" s="264" t="s">
        <v>78</v>
      </c>
      <c r="AV195" s="15" t="s">
        <v>76</v>
      </c>
      <c r="AW195" s="15" t="s">
        <v>31</v>
      </c>
      <c r="AX195" s="15" t="s">
        <v>69</v>
      </c>
      <c r="AY195" s="264" t="s">
        <v>240</v>
      </c>
    </row>
    <row r="196" s="15" customFormat="1">
      <c r="A196" s="15"/>
      <c r="B196" s="255"/>
      <c r="C196" s="256"/>
      <c r="D196" s="234" t="s">
        <v>251</v>
      </c>
      <c r="E196" s="257" t="s">
        <v>19</v>
      </c>
      <c r="F196" s="258" t="s">
        <v>1828</v>
      </c>
      <c r="G196" s="256"/>
      <c r="H196" s="257" t="s">
        <v>19</v>
      </c>
      <c r="I196" s="259"/>
      <c r="J196" s="256"/>
      <c r="K196" s="256"/>
      <c r="L196" s="260"/>
      <c r="M196" s="261"/>
      <c r="N196" s="262"/>
      <c r="O196" s="262"/>
      <c r="P196" s="262"/>
      <c r="Q196" s="262"/>
      <c r="R196" s="262"/>
      <c r="S196" s="262"/>
      <c r="T196" s="26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4" t="s">
        <v>251</v>
      </c>
      <c r="AU196" s="264" t="s">
        <v>78</v>
      </c>
      <c r="AV196" s="15" t="s">
        <v>76</v>
      </c>
      <c r="AW196" s="15" t="s">
        <v>31</v>
      </c>
      <c r="AX196" s="15" t="s">
        <v>69</v>
      </c>
      <c r="AY196" s="264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4862</v>
      </c>
      <c r="G197" s="233"/>
      <c r="H197" s="237">
        <v>7.5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7.5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8</v>
      </c>
      <c r="D199" s="276" t="s">
        <v>386</v>
      </c>
      <c r="E199" s="277" t="s">
        <v>1108</v>
      </c>
      <c r="F199" s="278" t="s">
        <v>1109</v>
      </c>
      <c r="G199" s="279" t="s">
        <v>344</v>
      </c>
      <c r="H199" s="280">
        <v>16.199999999999999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4863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1821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5" customFormat="1">
      <c r="A201" s="15"/>
      <c r="B201" s="255"/>
      <c r="C201" s="256"/>
      <c r="D201" s="234" t="s">
        <v>251</v>
      </c>
      <c r="E201" s="257" t="s">
        <v>19</v>
      </c>
      <c r="F201" s="258" t="s">
        <v>1828</v>
      </c>
      <c r="G201" s="256"/>
      <c r="H201" s="257" t="s">
        <v>19</v>
      </c>
      <c r="I201" s="259"/>
      <c r="J201" s="256"/>
      <c r="K201" s="256"/>
      <c r="L201" s="260"/>
      <c r="M201" s="261"/>
      <c r="N201" s="262"/>
      <c r="O201" s="262"/>
      <c r="P201" s="262"/>
      <c r="Q201" s="262"/>
      <c r="R201" s="262"/>
      <c r="S201" s="262"/>
      <c r="T201" s="26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4" t="s">
        <v>251</v>
      </c>
      <c r="AU201" s="264" t="s">
        <v>78</v>
      </c>
      <c r="AV201" s="15" t="s">
        <v>76</v>
      </c>
      <c r="AW201" s="15" t="s">
        <v>31</v>
      </c>
      <c r="AX201" s="15" t="s">
        <v>69</v>
      </c>
      <c r="AY201" s="264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4864</v>
      </c>
      <c r="G202" s="233"/>
      <c r="H202" s="237">
        <v>16.199999999999999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16.199999999999999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24.15" customHeight="1">
      <c r="A204" s="40"/>
      <c r="B204" s="41"/>
      <c r="C204" s="214" t="s">
        <v>355</v>
      </c>
      <c r="D204" s="214" t="s">
        <v>242</v>
      </c>
      <c r="E204" s="215" t="s">
        <v>398</v>
      </c>
      <c r="F204" s="216" t="s">
        <v>399</v>
      </c>
      <c r="G204" s="217" t="s">
        <v>245</v>
      </c>
      <c r="H204" s="218">
        <v>23.199999999999999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4865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401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1842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4838</v>
      </c>
      <c r="G207" s="233"/>
      <c r="H207" s="237">
        <v>23.199999999999999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23.199999999999999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371</v>
      </c>
      <c r="D209" s="214" t="s">
        <v>242</v>
      </c>
      <c r="E209" s="215" t="s">
        <v>402</v>
      </c>
      <c r="F209" s="216" t="s">
        <v>403</v>
      </c>
      <c r="G209" s="217" t="s">
        <v>245</v>
      </c>
      <c r="H209" s="218">
        <v>23.199999999999999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4866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405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2" customFormat="1" ht="16.5" customHeight="1">
      <c r="A211" s="40"/>
      <c r="B211" s="41"/>
      <c r="C211" s="276" t="s">
        <v>385</v>
      </c>
      <c r="D211" s="276" t="s">
        <v>386</v>
      </c>
      <c r="E211" s="277" t="s">
        <v>407</v>
      </c>
      <c r="F211" s="278" t="s">
        <v>408</v>
      </c>
      <c r="G211" s="279" t="s">
        <v>409</v>
      </c>
      <c r="H211" s="280">
        <v>0.46400000000000002</v>
      </c>
      <c r="I211" s="281"/>
      <c r="J211" s="282">
        <f>ROUND(I211*H211,2)</f>
        <v>0</v>
      </c>
      <c r="K211" s="278" t="s">
        <v>246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0.001</v>
      </c>
      <c r="R211" s="223">
        <f>Q211*H211</f>
        <v>0.00046400000000000006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4867</v>
      </c>
    </row>
    <row r="212" s="13" customFormat="1">
      <c r="A212" s="13"/>
      <c r="B212" s="232"/>
      <c r="C212" s="233"/>
      <c r="D212" s="234" t="s">
        <v>251</v>
      </c>
      <c r="E212" s="233"/>
      <c r="F212" s="236" t="s">
        <v>4868</v>
      </c>
      <c r="G212" s="233"/>
      <c r="H212" s="237">
        <v>0.46400000000000002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4</v>
      </c>
      <c r="AX212" s="13" t="s">
        <v>76</v>
      </c>
      <c r="AY212" s="243" t="s">
        <v>240</v>
      </c>
    </row>
    <row r="213" s="2" customFormat="1" ht="21.75" customHeight="1">
      <c r="A213" s="40"/>
      <c r="B213" s="41"/>
      <c r="C213" s="214" t="s">
        <v>391</v>
      </c>
      <c r="D213" s="214" t="s">
        <v>242</v>
      </c>
      <c r="E213" s="215" t="s">
        <v>1846</v>
      </c>
      <c r="F213" s="216" t="s">
        <v>1847</v>
      </c>
      <c r="G213" s="217" t="s">
        <v>245</v>
      </c>
      <c r="H213" s="218">
        <v>23.199999999999999</v>
      </c>
      <c r="I213" s="219"/>
      <c r="J213" s="220">
        <f>ROUND(I213*H213,2)</f>
        <v>0</v>
      </c>
      <c r="K213" s="216" t="s">
        <v>246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247</v>
      </c>
      <c r="AT213" s="225" t="s">
        <v>242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247</v>
      </c>
      <c r="BM213" s="225" t="s">
        <v>4869</v>
      </c>
    </row>
    <row r="214" s="2" customFormat="1">
      <c r="A214" s="40"/>
      <c r="B214" s="41"/>
      <c r="C214" s="42"/>
      <c r="D214" s="227" t="s">
        <v>249</v>
      </c>
      <c r="E214" s="42"/>
      <c r="F214" s="228" t="s">
        <v>1849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249</v>
      </c>
      <c r="AU214" s="19" t="s">
        <v>78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4838</v>
      </c>
      <c r="G215" s="233"/>
      <c r="H215" s="237">
        <v>23.199999999999999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23.199999999999999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12" customFormat="1" ht="22.8" customHeight="1">
      <c r="A217" s="12"/>
      <c r="B217" s="198"/>
      <c r="C217" s="199"/>
      <c r="D217" s="200" t="s">
        <v>68</v>
      </c>
      <c r="E217" s="212" t="s">
        <v>247</v>
      </c>
      <c r="F217" s="212" t="s">
        <v>412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SUM(P218:P239)</f>
        <v>0</v>
      </c>
      <c r="Q217" s="206"/>
      <c r="R217" s="207">
        <f>SUM(R218:R239)</f>
        <v>35.641984000000001</v>
      </c>
      <c r="S217" s="206"/>
      <c r="T217" s="208">
        <f>SUM(T218:T239)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76</v>
      </c>
      <c r="AT217" s="210" t="s">
        <v>68</v>
      </c>
      <c r="AU217" s="210" t="s">
        <v>76</v>
      </c>
      <c r="AY217" s="209" t="s">
        <v>240</v>
      </c>
      <c r="BK217" s="211">
        <f>SUM(BK218:BK239)</f>
        <v>0</v>
      </c>
    </row>
    <row r="218" s="2" customFormat="1" ht="16.5" customHeight="1">
      <c r="A218" s="40"/>
      <c r="B218" s="41"/>
      <c r="C218" s="214" t="s">
        <v>397</v>
      </c>
      <c r="D218" s="214" t="s">
        <v>242</v>
      </c>
      <c r="E218" s="215" t="s">
        <v>414</v>
      </c>
      <c r="F218" s="216" t="s">
        <v>415</v>
      </c>
      <c r="G218" s="217" t="s">
        <v>256</v>
      </c>
      <c r="H218" s="218">
        <v>3.75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4870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417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5" customFormat="1">
      <c r="A220" s="15"/>
      <c r="B220" s="255"/>
      <c r="C220" s="256"/>
      <c r="D220" s="234" t="s">
        <v>251</v>
      </c>
      <c r="E220" s="257" t="s">
        <v>19</v>
      </c>
      <c r="F220" s="258" t="s">
        <v>1821</v>
      </c>
      <c r="G220" s="256"/>
      <c r="H220" s="257" t="s">
        <v>19</v>
      </c>
      <c r="I220" s="259"/>
      <c r="J220" s="256"/>
      <c r="K220" s="256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251</v>
      </c>
      <c r="AU220" s="264" t="s">
        <v>78</v>
      </c>
      <c r="AV220" s="15" t="s">
        <v>76</v>
      </c>
      <c r="AW220" s="15" t="s">
        <v>31</v>
      </c>
      <c r="AX220" s="15" t="s">
        <v>69</v>
      </c>
      <c r="AY220" s="264" t="s">
        <v>240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1828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4871</v>
      </c>
      <c r="G222" s="233"/>
      <c r="H222" s="237">
        <v>3.75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3.75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2" customFormat="1" ht="16.5" customHeight="1">
      <c r="A224" s="40"/>
      <c r="B224" s="41"/>
      <c r="C224" s="214" t="s">
        <v>7</v>
      </c>
      <c r="D224" s="214" t="s">
        <v>242</v>
      </c>
      <c r="E224" s="215" t="s">
        <v>1859</v>
      </c>
      <c r="F224" s="216" t="s">
        <v>1860</v>
      </c>
      <c r="G224" s="217" t="s">
        <v>245</v>
      </c>
      <c r="H224" s="218">
        <v>46.399999999999999</v>
      </c>
      <c r="I224" s="219"/>
      <c r="J224" s="220">
        <f>ROUND(I224*H224,2)</f>
        <v>0</v>
      </c>
      <c r="K224" s="216" t="s">
        <v>246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0.20266000000000001</v>
      </c>
      <c r="R224" s="223">
        <f>Q224*H224</f>
        <v>9.4034239999999993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247</v>
      </c>
      <c r="AT224" s="225" t="s">
        <v>242</v>
      </c>
      <c r="AU224" s="225" t="s">
        <v>78</v>
      </c>
      <c r="AY224" s="19" t="s">
        <v>240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247</v>
      </c>
      <c r="BM224" s="225" t="s">
        <v>4872</v>
      </c>
    </row>
    <row r="225" s="2" customFormat="1">
      <c r="A225" s="40"/>
      <c r="B225" s="41"/>
      <c r="C225" s="42"/>
      <c r="D225" s="227" t="s">
        <v>249</v>
      </c>
      <c r="E225" s="42"/>
      <c r="F225" s="228" t="s">
        <v>1862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249</v>
      </c>
      <c r="AU225" s="19" t="s">
        <v>78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4873</v>
      </c>
      <c r="G226" s="233"/>
      <c r="H226" s="237">
        <v>46.399999999999999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4" customFormat="1">
      <c r="A227" s="14"/>
      <c r="B227" s="244"/>
      <c r="C227" s="245"/>
      <c r="D227" s="234" t="s">
        <v>251</v>
      </c>
      <c r="E227" s="246" t="s">
        <v>19</v>
      </c>
      <c r="F227" s="247" t="s">
        <v>253</v>
      </c>
      <c r="G227" s="245"/>
      <c r="H227" s="248">
        <v>46.399999999999999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251</v>
      </c>
      <c r="AU227" s="254" t="s">
        <v>78</v>
      </c>
      <c r="AV227" s="14" t="s">
        <v>247</v>
      </c>
      <c r="AW227" s="14" t="s">
        <v>31</v>
      </c>
      <c r="AX227" s="14" t="s">
        <v>76</v>
      </c>
      <c r="AY227" s="254" t="s">
        <v>240</v>
      </c>
    </row>
    <row r="228" s="2" customFormat="1" ht="16.5" customHeight="1">
      <c r="A228" s="40"/>
      <c r="B228" s="41"/>
      <c r="C228" s="214" t="s">
        <v>406</v>
      </c>
      <c r="D228" s="214" t="s">
        <v>242</v>
      </c>
      <c r="E228" s="215" t="s">
        <v>1864</v>
      </c>
      <c r="F228" s="216" t="s">
        <v>1865</v>
      </c>
      <c r="G228" s="217" t="s">
        <v>256</v>
      </c>
      <c r="H228" s="218">
        <v>1.9199999999999999</v>
      </c>
      <c r="I228" s="219"/>
      <c r="J228" s="220">
        <f>ROUND(I228*H228,2)</f>
        <v>0</v>
      </c>
      <c r="K228" s="216" t="s">
        <v>246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1.9967999999999999</v>
      </c>
      <c r="R228" s="223">
        <f>Q228*H228</f>
        <v>3.8338559999999995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247</v>
      </c>
      <c r="AT228" s="225" t="s">
        <v>242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4874</v>
      </c>
    </row>
    <row r="229" s="2" customFormat="1">
      <c r="A229" s="40"/>
      <c r="B229" s="41"/>
      <c r="C229" s="42"/>
      <c r="D229" s="227" t="s">
        <v>249</v>
      </c>
      <c r="E229" s="42"/>
      <c r="F229" s="228" t="s">
        <v>1867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249</v>
      </c>
      <c r="AU229" s="19" t="s">
        <v>78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4875</v>
      </c>
      <c r="G230" s="233"/>
      <c r="H230" s="237">
        <v>1.9199999999999999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4" customFormat="1">
      <c r="A231" s="14"/>
      <c r="B231" s="244"/>
      <c r="C231" s="245"/>
      <c r="D231" s="234" t="s">
        <v>251</v>
      </c>
      <c r="E231" s="246" t="s">
        <v>19</v>
      </c>
      <c r="F231" s="247" t="s">
        <v>253</v>
      </c>
      <c r="G231" s="245"/>
      <c r="H231" s="248">
        <v>1.9199999999999999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251</v>
      </c>
      <c r="AU231" s="254" t="s">
        <v>78</v>
      </c>
      <c r="AV231" s="14" t="s">
        <v>247</v>
      </c>
      <c r="AW231" s="14" t="s">
        <v>31</v>
      </c>
      <c r="AX231" s="14" t="s">
        <v>76</v>
      </c>
      <c r="AY231" s="254" t="s">
        <v>240</v>
      </c>
    </row>
    <row r="232" s="2" customFormat="1" ht="24.15" customHeight="1">
      <c r="A232" s="40"/>
      <c r="B232" s="41"/>
      <c r="C232" s="214" t="s">
        <v>413</v>
      </c>
      <c r="D232" s="214" t="s">
        <v>242</v>
      </c>
      <c r="E232" s="215" t="s">
        <v>1869</v>
      </c>
      <c r="F232" s="216" t="s">
        <v>1870</v>
      </c>
      <c r="G232" s="217" t="s">
        <v>256</v>
      </c>
      <c r="H232" s="218">
        <v>9.2799999999999994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2.4142999999999999</v>
      </c>
      <c r="R232" s="223">
        <f>Q232*H232</f>
        <v>22.404703999999999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4876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1872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4877</v>
      </c>
      <c r="G234" s="233"/>
      <c r="H234" s="237">
        <v>9.2799999999999994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9.2799999999999994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2" customFormat="1" ht="16.5" customHeight="1">
      <c r="A236" s="40"/>
      <c r="B236" s="41"/>
      <c r="C236" s="214" t="s">
        <v>427</v>
      </c>
      <c r="D236" s="214" t="s">
        <v>242</v>
      </c>
      <c r="E236" s="215" t="s">
        <v>1874</v>
      </c>
      <c r="F236" s="216" t="s">
        <v>1875</v>
      </c>
      <c r="G236" s="217" t="s">
        <v>245</v>
      </c>
      <c r="H236" s="218">
        <v>23.199999999999999</v>
      </c>
      <c r="I236" s="219"/>
      <c r="J236" s="220">
        <f>ROUND(I236*H236,2)</f>
        <v>0</v>
      </c>
      <c r="K236" s="216" t="s">
        <v>246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4878</v>
      </c>
    </row>
    <row r="237" s="2" customFormat="1">
      <c r="A237" s="40"/>
      <c r="B237" s="41"/>
      <c r="C237" s="42"/>
      <c r="D237" s="227" t="s">
        <v>249</v>
      </c>
      <c r="E237" s="42"/>
      <c r="F237" s="228" t="s">
        <v>1877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249</v>
      </c>
      <c r="AU237" s="19" t="s">
        <v>78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4838</v>
      </c>
      <c r="G238" s="233"/>
      <c r="H238" s="237">
        <v>23.199999999999999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23.199999999999999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12" customFormat="1" ht="22.8" customHeight="1">
      <c r="A240" s="12"/>
      <c r="B240" s="198"/>
      <c r="C240" s="199"/>
      <c r="D240" s="200" t="s">
        <v>68</v>
      </c>
      <c r="E240" s="212" t="s">
        <v>300</v>
      </c>
      <c r="F240" s="212" t="s">
        <v>426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SUM(P241:P245)</f>
        <v>0</v>
      </c>
      <c r="Q240" s="206"/>
      <c r="R240" s="207">
        <f>SUM(R241:R245)</f>
        <v>0</v>
      </c>
      <c r="S240" s="206"/>
      <c r="T240" s="208">
        <f>SUM(T241:T245)</f>
        <v>1.3274999999999999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76</v>
      </c>
      <c r="AT240" s="210" t="s">
        <v>68</v>
      </c>
      <c r="AU240" s="210" t="s">
        <v>76</v>
      </c>
      <c r="AY240" s="209" t="s">
        <v>240</v>
      </c>
      <c r="BK240" s="211">
        <f>SUM(BK241:BK245)</f>
        <v>0</v>
      </c>
    </row>
    <row r="241" s="2" customFormat="1" ht="24.15" customHeight="1">
      <c r="A241" s="40"/>
      <c r="B241" s="41"/>
      <c r="C241" s="214" t="s">
        <v>434</v>
      </c>
      <c r="D241" s="214" t="s">
        <v>242</v>
      </c>
      <c r="E241" s="215" t="s">
        <v>1878</v>
      </c>
      <c r="F241" s="216" t="s">
        <v>1879</v>
      </c>
      <c r="G241" s="217" t="s">
        <v>430</v>
      </c>
      <c r="H241" s="218">
        <v>7.5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0.17699999999999999</v>
      </c>
      <c r="T241" s="224">
        <f>S241*H241</f>
        <v>1.3274999999999999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4879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1881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15" customFormat="1">
      <c r="A243" s="15"/>
      <c r="B243" s="255"/>
      <c r="C243" s="256"/>
      <c r="D243" s="234" t="s">
        <v>251</v>
      </c>
      <c r="E243" s="257" t="s">
        <v>19</v>
      </c>
      <c r="F243" s="258" t="s">
        <v>1882</v>
      </c>
      <c r="G243" s="256"/>
      <c r="H243" s="257" t="s">
        <v>19</v>
      </c>
      <c r="I243" s="259"/>
      <c r="J243" s="256"/>
      <c r="K243" s="256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251</v>
      </c>
      <c r="AU243" s="264" t="s">
        <v>78</v>
      </c>
      <c r="AV243" s="15" t="s">
        <v>76</v>
      </c>
      <c r="AW243" s="15" t="s">
        <v>31</v>
      </c>
      <c r="AX243" s="15" t="s">
        <v>69</v>
      </c>
      <c r="AY243" s="264" t="s">
        <v>240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4880</v>
      </c>
      <c r="G244" s="233"/>
      <c r="H244" s="237">
        <v>7.5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7.5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309</v>
      </c>
      <c r="F246" s="212" t="s">
        <v>1884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SUM(P247:P250)</f>
        <v>0</v>
      </c>
      <c r="Q246" s="206"/>
      <c r="R246" s="207">
        <f>SUM(R247:R250)</f>
        <v>0</v>
      </c>
      <c r="S246" s="206"/>
      <c r="T246" s="208">
        <f>SUM(T247:T250)</f>
        <v>3.6000000000000001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SUM(BK247:BK250)</f>
        <v>0</v>
      </c>
    </row>
    <row r="247" s="2" customFormat="1" ht="16.5" customHeight="1">
      <c r="A247" s="40"/>
      <c r="B247" s="41"/>
      <c r="C247" s="214" t="s">
        <v>440</v>
      </c>
      <c r="D247" s="214" t="s">
        <v>242</v>
      </c>
      <c r="E247" s="215" t="s">
        <v>1885</v>
      </c>
      <c r="F247" s="216" t="s">
        <v>1886</v>
      </c>
      <c r="G247" s="217" t="s">
        <v>256</v>
      </c>
      <c r="H247" s="218">
        <v>1.8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2</v>
      </c>
      <c r="T247" s="224">
        <f>S247*H247</f>
        <v>3.6000000000000001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4881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1888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4882</v>
      </c>
      <c r="G249" s="233"/>
      <c r="H249" s="237">
        <v>1.8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1.8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12" customFormat="1" ht="22.8" customHeight="1">
      <c r="A251" s="12"/>
      <c r="B251" s="198"/>
      <c r="C251" s="199"/>
      <c r="D251" s="200" t="s">
        <v>68</v>
      </c>
      <c r="E251" s="212" t="s">
        <v>438</v>
      </c>
      <c r="F251" s="212" t="s">
        <v>439</v>
      </c>
      <c r="G251" s="199"/>
      <c r="H251" s="199"/>
      <c r="I251" s="202"/>
      <c r="J251" s="213">
        <f>BK251</f>
        <v>0</v>
      </c>
      <c r="K251" s="199"/>
      <c r="L251" s="204"/>
      <c r="M251" s="205"/>
      <c r="N251" s="206"/>
      <c r="O251" s="206"/>
      <c r="P251" s="207">
        <f>SUM(P252:P260)</f>
        <v>0</v>
      </c>
      <c r="Q251" s="206"/>
      <c r="R251" s="207">
        <f>SUM(R252:R260)</f>
        <v>0</v>
      </c>
      <c r="S251" s="206"/>
      <c r="T251" s="208">
        <f>SUM(T252:T260)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9" t="s">
        <v>76</v>
      </c>
      <c r="AT251" s="210" t="s">
        <v>68</v>
      </c>
      <c r="AU251" s="210" t="s">
        <v>76</v>
      </c>
      <c r="AY251" s="209" t="s">
        <v>240</v>
      </c>
      <c r="BK251" s="211">
        <f>SUM(BK252:BK260)</f>
        <v>0</v>
      </c>
    </row>
    <row r="252" s="2" customFormat="1" ht="24.15" customHeight="1">
      <c r="A252" s="40"/>
      <c r="B252" s="41"/>
      <c r="C252" s="214" t="s">
        <v>445</v>
      </c>
      <c r="D252" s="214" t="s">
        <v>242</v>
      </c>
      <c r="E252" s="215" t="s">
        <v>441</v>
      </c>
      <c r="F252" s="216" t="s">
        <v>442</v>
      </c>
      <c r="G252" s="217" t="s">
        <v>344</v>
      </c>
      <c r="H252" s="218">
        <v>4.9279999999999999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4883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444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1.75" customHeight="1">
      <c r="A254" s="40"/>
      <c r="B254" s="41"/>
      <c r="C254" s="214" t="s">
        <v>450</v>
      </c>
      <c r="D254" s="214" t="s">
        <v>242</v>
      </c>
      <c r="E254" s="215" t="s">
        <v>446</v>
      </c>
      <c r="F254" s="216" t="s">
        <v>447</v>
      </c>
      <c r="G254" s="217" t="s">
        <v>344</v>
      </c>
      <c r="H254" s="218">
        <v>4.9279999999999999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4884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449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2" customFormat="1" ht="24.15" customHeight="1">
      <c r="A256" s="40"/>
      <c r="B256" s="41"/>
      <c r="C256" s="214" t="s">
        <v>456</v>
      </c>
      <c r="D256" s="214" t="s">
        <v>242</v>
      </c>
      <c r="E256" s="215" t="s">
        <v>451</v>
      </c>
      <c r="F256" s="216" t="s">
        <v>452</v>
      </c>
      <c r="G256" s="217" t="s">
        <v>344</v>
      </c>
      <c r="H256" s="218">
        <v>68.992000000000004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4885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454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13" customFormat="1">
      <c r="A258" s="13"/>
      <c r="B258" s="232"/>
      <c r="C258" s="233"/>
      <c r="D258" s="234" t="s">
        <v>251</v>
      </c>
      <c r="E258" s="233"/>
      <c r="F258" s="236" t="s">
        <v>3753</v>
      </c>
      <c r="G258" s="233"/>
      <c r="H258" s="237">
        <v>68.992000000000004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4</v>
      </c>
      <c r="AX258" s="13" t="s">
        <v>76</v>
      </c>
      <c r="AY258" s="243" t="s">
        <v>240</v>
      </c>
    </row>
    <row r="259" s="2" customFormat="1" ht="24.15" customHeight="1">
      <c r="A259" s="40"/>
      <c r="B259" s="41"/>
      <c r="C259" s="214" t="s">
        <v>463</v>
      </c>
      <c r="D259" s="214" t="s">
        <v>242</v>
      </c>
      <c r="E259" s="215" t="s">
        <v>1894</v>
      </c>
      <c r="F259" s="216" t="s">
        <v>1332</v>
      </c>
      <c r="G259" s="217" t="s">
        <v>344</v>
      </c>
      <c r="H259" s="218">
        <v>3.6000000000000001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4886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1896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468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36.191000000000002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4887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612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36.191000000000002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4888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jW7DwJG/CooXCGg4ZzTXUgnCGjH0jTzq+pN5DNLTpkRECYe8okU7wtaPPNGFQyrnAb2yWWaBZ7Y6y3CZcRZrBA==" hashValue="waQke2tbc9YvKsGSW0rybjI299LhuVPDaayJ0+W7hN1RwfUXPrcfYE877YZLDWyaQgg1K4upLMvFPKfk88VBMw==" algorithmName="SHA-512" password="CC51"/>
  <autoFilter ref="C91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5001105"/>
    <hyperlink ref="F101" r:id="rId2" display="https://podminky.urs.cz/item/CS_URS_2023_01/121151103"/>
    <hyperlink ref="F106" r:id="rId3" display="https://podminky.urs.cz/item/CS_URS_2023_01/122251105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62251102"/>
    <hyperlink ref="F141" r:id="rId7" display="https://podminky.urs.cz/item/CS_URS_2023_01/162751117"/>
    <hyperlink ref="F146" r:id="rId8" display="https://podminky.urs.cz/item/CS_URS_2023_01/162751119"/>
    <hyperlink ref="F152" r:id="rId9" display="https://podminky.urs.cz/item/CS_URS_2023_01/162751137"/>
    <hyperlink ref="F161" r:id="rId10" display="https://podminky.urs.cz/item/CS_URS_2023_01/162751139"/>
    <hyperlink ref="F171" r:id="rId11" display="https://podminky.urs.cz/item/CS_URS_2023_01/167151111"/>
    <hyperlink ref="F178" r:id="rId12" display="https://podminky.urs.cz/item/CS_URS_2023_01/171153101"/>
    <hyperlink ref="F183" r:id="rId13" display="https://podminky.urs.cz/item/CS_URS_2023_01/171201231"/>
    <hyperlink ref="F194" r:id="rId14" display="https://podminky.urs.cz/item/CS_URS_2023_01/175151101"/>
    <hyperlink ref="F205" r:id="rId15" display="https://podminky.urs.cz/item/CS_URS_2023_01/181351003"/>
    <hyperlink ref="F210" r:id="rId16" display="https://podminky.urs.cz/item/CS_URS_2023_01/181451121"/>
    <hyperlink ref="F214" r:id="rId17" display="https://podminky.urs.cz/item/CS_URS_2023_01/181951112"/>
    <hyperlink ref="F219" r:id="rId18" display="https://podminky.urs.cz/item/CS_URS_2023_01/451541111"/>
    <hyperlink ref="F225" r:id="rId19" display="https://podminky.urs.cz/item/CS_URS_2023_01/451561111"/>
    <hyperlink ref="F229" r:id="rId20" display="https://podminky.urs.cz/item/CS_URS_2023_01/461211711"/>
    <hyperlink ref="F233" r:id="rId21" display="https://podminky.urs.cz/item/CS_URS_2023_01/463212121"/>
    <hyperlink ref="F237" r:id="rId22" display="https://podminky.urs.cz/item/CS_URS_2023_01/463212191"/>
    <hyperlink ref="F242" r:id="rId23" display="https://podminky.urs.cz/item/CS_URS_2023_01/850391811"/>
    <hyperlink ref="F248" r:id="rId24" display="https://podminky.urs.cz/item/CS_URS_2023_01/961044111"/>
    <hyperlink ref="F253" r:id="rId25" display="https://podminky.urs.cz/item/CS_URS_2023_01/997013111"/>
    <hyperlink ref="F255" r:id="rId26" display="https://podminky.urs.cz/item/CS_URS_2023_01/997013501"/>
    <hyperlink ref="F257" r:id="rId27" display="https://podminky.urs.cz/item/CS_URS_2023_01/997013509"/>
    <hyperlink ref="F260" r:id="rId28" display="https://podminky.urs.cz/item/CS_URS_2023_01/997013861"/>
    <hyperlink ref="F263" r:id="rId29" display="https://podminky.urs.cz/item/CS_URS_2023_01/998273102"/>
    <hyperlink ref="F265" r:id="rId3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4510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4889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ROUND((SUM(BE90:BE138)),  2)</f>
        <v>0</v>
      </c>
      <c r="G35" s="40"/>
      <c r="H35" s="40"/>
      <c r="I35" s="159">
        <v>0.20999999999999999</v>
      </c>
      <c r="J35" s="158">
        <f>ROUND(((SUM(BE90:BE138))*I35),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ROUND((SUM(BF90:BF138)),  2)</f>
        <v>0</v>
      </c>
      <c r="G36" s="40"/>
      <c r="H36" s="40"/>
      <c r="I36" s="159">
        <v>0.14999999999999999</v>
      </c>
      <c r="J36" s="158">
        <f>ROUND(((SUM(BF90:BF138))*I36),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ROUND((SUM(BG90:BG138)),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ROUND((SUM(BH90:BH138)),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ROUND((SUM(BI90:BI138)),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4510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IO05.3.004 - Křížení silnic KS11, KS12, KS15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J124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J134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4510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IO05.3.004 - Křížení silnic KS11, KS12, KS15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3.0523199999999999</v>
      </c>
      <c r="S90" s="98"/>
      <c r="T90" s="196">
        <f>T91</f>
        <v>3.234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P92+P100+P124+P134</f>
        <v>0</v>
      </c>
      <c r="Q91" s="206"/>
      <c r="R91" s="207">
        <f>R92+R100+R124+R134</f>
        <v>3.0523199999999999</v>
      </c>
      <c r="S91" s="206"/>
      <c r="T91" s="208">
        <f>T92+T100+T124+T134</f>
        <v>3.234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BK92+BK100+BK124+BK134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SUM(P93:P99)</f>
        <v>0</v>
      </c>
      <c r="Q92" s="206"/>
      <c r="R92" s="207">
        <f>SUM(R93:R99)</f>
        <v>3</v>
      </c>
      <c r="S92" s="206"/>
      <c r="T92" s="208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SUM(BK93:BK99)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1964</v>
      </c>
      <c r="F93" s="216" t="s">
        <v>1965</v>
      </c>
      <c r="G93" s="217" t="s">
        <v>487</v>
      </c>
      <c r="H93" s="218">
        <v>6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0.25</v>
      </c>
      <c r="R93" s="223">
        <f>Q93*H93</f>
        <v>1.5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4890</v>
      </c>
    </row>
    <row r="94" s="15" customFormat="1">
      <c r="A94" s="15"/>
      <c r="B94" s="255"/>
      <c r="C94" s="256"/>
      <c r="D94" s="234" t="s">
        <v>251</v>
      </c>
      <c r="E94" s="257" t="s">
        <v>19</v>
      </c>
      <c r="F94" s="258" t="s">
        <v>3759</v>
      </c>
      <c r="G94" s="256"/>
      <c r="H94" s="257" t="s">
        <v>19</v>
      </c>
      <c r="I94" s="259"/>
      <c r="J94" s="256"/>
      <c r="K94" s="256"/>
      <c r="L94" s="260"/>
      <c r="M94" s="261"/>
      <c r="N94" s="262"/>
      <c r="O94" s="262"/>
      <c r="P94" s="262"/>
      <c r="Q94" s="262"/>
      <c r="R94" s="262"/>
      <c r="S94" s="262"/>
      <c r="T94" s="263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4" t="s">
        <v>251</v>
      </c>
      <c r="AU94" s="264" t="s">
        <v>78</v>
      </c>
      <c r="AV94" s="15" t="s">
        <v>76</v>
      </c>
      <c r="AW94" s="15" t="s">
        <v>31</v>
      </c>
      <c r="AX94" s="15" t="s">
        <v>69</v>
      </c>
      <c r="AY94" s="264" t="s">
        <v>240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4891</v>
      </c>
      <c r="G95" s="233"/>
      <c r="H95" s="237">
        <v>6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6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24.15" customHeight="1">
      <c r="A97" s="40"/>
      <c r="B97" s="41"/>
      <c r="C97" s="214" t="s">
        <v>78</v>
      </c>
      <c r="D97" s="214" t="s">
        <v>242</v>
      </c>
      <c r="E97" s="215" t="s">
        <v>2003</v>
      </c>
      <c r="F97" s="216" t="s">
        <v>2004</v>
      </c>
      <c r="G97" s="217" t="s">
        <v>487</v>
      </c>
      <c r="H97" s="218">
        <v>6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0.25</v>
      </c>
      <c r="R97" s="223">
        <f>Q97*H97</f>
        <v>1.5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4892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4891</v>
      </c>
      <c r="G98" s="233"/>
      <c r="H98" s="237">
        <v>6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6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300</v>
      </c>
      <c r="F100" s="212" t="s">
        <v>426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SUM(P101:P123)</f>
        <v>0</v>
      </c>
      <c r="Q100" s="206"/>
      <c r="R100" s="207">
        <f>SUM(R101:R123)</f>
        <v>0.052320000000000005</v>
      </c>
      <c r="S100" s="206"/>
      <c r="T100" s="208">
        <f>SUM(T101:T123)</f>
        <v>3.234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SUM(BK101:BK123)</f>
        <v>0</v>
      </c>
    </row>
    <row r="101" s="2" customFormat="1" ht="16.5" customHeight="1">
      <c r="A101" s="40"/>
      <c r="B101" s="41"/>
      <c r="C101" s="214" t="s">
        <v>268</v>
      </c>
      <c r="D101" s="214" t="s">
        <v>242</v>
      </c>
      <c r="E101" s="215" t="s">
        <v>428</v>
      </c>
      <c r="F101" s="216" t="s">
        <v>429</v>
      </c>
      <c r="G101" s="217" t="s">
        <v>430</v>
      </c>
      <c r="H101" s="218">
        <v>3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0.074999999999999997</v>
      </c>
      <c r="T101" s="224">
        <f>S101*H101</f>
        <v>0.22499999999999998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4893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432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4894</v>
      </c>
      <c r="G103" s="233"/>
      <c r="H103" s="237">
        <v>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3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247</v>
      </c>
      <c r="D105" s="214" t="s">
        <v>242</v>
      </c>
      <c r="E105" s="215" t="s">
        <v>2008</v>
      </c>
      <c r="F105" s="216" t="s">
        <v>2009</v>
      </c>
      <c r="G105" s="217" t="s">
        <v>430</v>
      </c>
      <c r="H105" s="218">
        <v>3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4895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2011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2" customFormat="1" ht="24.15" customHeight="1">
      <c r="A107" s="40"/>
      <c r="B107" s="41"/>
      <c r="C107" s="214" t="s">
        <v>285</v>
      </c>
      <c r="D107" s="214" t="s">
        <v>242</v>
      </c>
      <c r="E107" s="215" t="s">
        <v>1878</v>
      </c>
      <c r="F107" s="216" t="s">
        <v>1879</v>
      </c>
      <c r="G107" s="217" t="s">
        <v>430</v>
      </c>
      <c r="H107" s="218">
        <v>17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0.17699999999999999</v>
      </c>
      <c r="T107" s="224">
        <f>S107*H107</f>
        <v>3.0089999999999999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4896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1881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4897</v>
      </c>
      <c r="G109" s="233"/>
      <c r="H109" s="237">
        <v>17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17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290</v>
      </c>
      <c r="D111" s="214" t="s">
        <v>242</v>
      </c>
      <c r="E111" s="215" t="s">
        <v>2014</v>
      </c>
      <c r="F111" s="216" t="s">
        <v>2015</v>
      </c>
      <c r="G111" s="217" t="s">
        <v>430</v>
      </c>
      <c r="H111" s="218">
        <v>17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4898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2017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2" customFormat="1" ht="24.15" customHeight="1">
      <c r="A113" s="40"/>
      <c r="B113" s="41"/>
      <c r="C113" s="214" t="s">
        <v>295</v>
      </c>
      <c r="D113" s="214" t="s">
        <v>242</v>
      </c>
      <c r="E113" s="215" t="s">
        <v>1980</v>
      </c>
      <c r="F113" s="216" t="s">
        <v>1981</v>
      </c>
      <c r="G113" s="217" t="s">
        <v>487</v>
      </c>
      <c r="H113" s="218">
        <v>10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0.0033600000000000001</v>
      </c>
      <c r="R113" s="223">
        <f>Q113*H113</f>
        <v>0.033600000000000005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4899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1983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4900</v>
      </c>
      <c r="G115" s="233"/>
      <c r="H115" s="237">
        <v>10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10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16.5" customHeight="1">
      <c r="A117" s="40"/>
      <c r="B117" s="41"/>
      <c r="C117" s="214" t="s">
        <v>300</v>
      </c>
      <c r="D117" s="214" t="s">
        <v>242</v>
      </c>
      <c r="E117" s="215" t="s">
        <v>1986</v>
      </c>
      <c r="F117" s="216" t="s">
        <v>1987</v>
      </c>
      <c r="G117" s="217" t="s">
        <v>487</v>
      </c>
      <c r="H117" s="218">
        <v>6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0.0031199999999999999</v>
      </c>
      <c r="R117" s="223">
        <f>Q117*H117</f>
        <v>0.018720000000000001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4901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1989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4902</v>
      </c>
      <c r="G119" s="233"/>
      <c r="H119" s="237">
        <v>6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4" customFormat="1">
      <c r="A120" s="14"/>
      <c r="B120" s="244"/>
      <c r="C120" s="245"/>
      <c r="D120" s="234" t="s">
        <v>251</v>
      </c>
      <c r="E120" s="246" t="s">
        <v>19</v>
      </c>
      <c r="F120" s="247" t="s">
        <v>253</v>
      </c>
      <c r="G120" s="245"/>
      <c r="H120" s="248">
        <v>6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251</v>
      </c>
      <c r="AU120" s="254" t="s">
        <v>78</v>
      </c>
      <c r="AV120" s="14" t="s">
        <v>247</v>
      </c>
      <c r="AW120" s="14" t="s">
        <v>31</v>
      </c>
      <c r="AX120" s="14" t="s">
        <v>76</v>
      </c>
      <c r="AY120" s="254" t="s">
        <v>240</v>
      </c>
    </row>
    <row r="121" s="2" customFormat="1" ht="24.15" customHeight="1">
      <c r="A121" s="40"/>
      <c r="B121" s="41"/>
      <c r="C121" s="214" t="s">
        <v>309</v>
      </c>
      <c r="D121" s="214" t="s">
        <v>242</v>
      </c>
      <c r="E121" s="215" t="s">
        <v>435</v>
      </c>
      <c r="F121" s="216" t="s">
        <v>436</v>
      </c>
      <c r="G121" s="217" t="s">
        <v>430</v>
      </c>
      <c r="H121" s="218">
        <v>3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4903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4904</v>
      </c>
      <c r="G122" s="233"/>
      <c r="H122" s="237">
        <v>3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3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12" customFormat="1" ht="22.8" customHeight="1">
      <c r="A124" s="12"/>
      <c r="B124" s="198"/>
      <c r="C124" s="199"/>
      <c r="D124" s="200" t="s">
        <v>68</v>
      </c>
      <c r="E124" s="212" t="s">
        <v>438</v>
      </c>
      <c r="F124" s="212" t="s">
        <v>439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SUM(P125:P133)</f>
        <v>0</v>
      </c>
      <c r="Q124" s="206"/>
      <c r="R124" s="207">
        <f>SUM(R125:R133)</f>
        <v>0</v>
      </c>
      <c r="S124" s="206"/>
      <c r="T124" s="208">
        <f>SUM(T125:T133)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76</v>
      </c>
      <c r="AT124" s="210" t="s">
        <v>68</v>
      </c>
      <c r="AU124" s="210" t="s">
        <v>76</v>
      </c>
      <c r="AY124" s="209" t="s">
        <v>240</v>
      </c>
      <c r="BK124" s="211">
        <f>SUM(BK125:BK133)</f>
        <v>0</v>
      </c>
    </row>
    <row r="125" s="2" customFormat="1" ht="24.15" customHeight="1">
      <c r="A125" s="40"/>
      <c r="B125" s="41"/>
      <c r="C125" s="214" t="s">
        <v>315</v>
      </c>
      <c r="D125" s="214" t="s">
        <v>242</v>
      </c>
      <c r="E125" s="215" t="s">
        <v>441</v>
      </c>
      <c r="F125" s="216" t="s">
        <v>442</v>
      </c>
      <c r="G125" s="217" t="s">
        <v>344</v>
      </c>
      <c r="H125" s="218">
        <v>3.234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4905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444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2" customFormat="1" ht="21.75" customHeight="1">
      <c r="A127" s="40"/>
      <c r="B127" s="41"/>
      <c r="C127" s="214" t="s">
        <v>322</v>
      </c>
      <c r="D127" s="214" t="s">
        <v>242</v>
      </c>
      <c r="E127" s="215" t="s">
        <v>446</v>
      </c>
      <c r="F127" s="216" t="s">
        <v>447</v>
      </c>
      <c r="G127" s="217" t="s">
        <v>344</v>
      </c>
      <c r="H127" s="218">
        <v>3.234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4906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449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2" customFormat="1" ht="24.15" customHeight="1">
      <c r="A129" s="40"/>
      <c r="B129" s="41"/>
      <c r="C129" s="214" t="s">
        <v>328</v>
      </c>
      <c r="D129" s="214" t="s">
        <v>242</v>
      </c>
      <c r="E129" s="215" t="s">
        <v>451</v>
      </c>
      <c r="F129" s="216" t="s">
        <v>452</v>
      </c>
      <c r="G129" s="217" t="s">
        <v>344</v>
      </c>
      <c r="H129" s="218">
        <v>45.276000000000003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4907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454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3"/>
      <c r="F131" s="236" t="s">
        <v>4908</v>
      </c>
      <c r="G131" s="233"/>
      <c r="H131" s="237">
        <v>45.276000000000003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4</v>
      </c>
      <c r="AX131" s="13" t="s">
        <v>76</v>
      </c>
      <c r="AY131" s="243" t="s">
        <v>240</v>
      </c>
    </row>
    <row r="132" s="2" customFormat="1" ht="24.15" customHeight="1">
      <c r="A132" s="40"/>
      <c r="B132" s="41"/>
      <c r="C132" s="214" t="s">
        <v>334</v>
      </c>
      <c r="D132" s="214" t="s">
        <v>242</v>
      </c>
      <c r="E132" s="215" t="s">
        <v>457</v>
      </c>
      <c r="F132" s="216" t="s">
        <v>458</v>
      </c>
      <c r="G132" s="217" t="s">
        <v>344</v>
      </c>
      <c r="H132" s="218">
        <v>0.23499999999999999</v>
      </c>
      <c r="I132" s="219"/>
      <c r="J132" s="220">
        <f>ROUND(I132*H132,2)</f>
        <v>0</v>
      </c>
      <c r="K132" s="216" t="s">
        <v>246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4909</v>
      </c>
    </row>
    <row r="133" s="2" customFormat="1">
      <c r="A133" s="40"/>
      <c r="B133" s="41"/>
      <c r="C133" s="42"/>
      <c r="D133" s="227" t="s">
        <v>249</v>
      </c>
      <c r="E133" s="42"/>
      <c r="F133" s="228" t="s">
        <v>460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249</v>
      </c>
      <c r="AU133" s="19" t="s">
        <v>78</v>
      </c>
    </row>
    <row r="134" s="12" customFormat="1" ht="22.8" customHeight="1">
      <c r="A134" s="12"/>
      <c r="B134" s="198"/>
      <c r="C134" s="199"/>
      <c r="D134" s="200" t="s">
        <v>68</v>
      </c>
      <c r="E134" s="212" t="s">
        <v>461</v>
      </c>
      <c r="F134" s="212" t="s">
        <v>462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SUM(P135:P138)</f>
        <v>0</v>
      </c>
      <c r="Q134" s="206"/>
      <c r="R134" s="207">
        <f>SUM(R135:R138)</f>
        <v>0</v>
      </c>
      <c r="S134" s="206"/>
      <c r="T134" s="208">
        <f>SUM(T135:T138)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76</v>
      </c>
      <c r="AT134" s="210" t="s">
        <v>68</v>
      </c>
      <c r="AU134" s="210" t="s">
        <v>76</v>
      </c>
      <c r="AY134" s="209" t="s">
        <v>240</v>
      </c>
      <c r="BK134" s="211">
        <f>SUM(BK135:BK138)</f>
        <v>0</v>
      </c>
    </row>
    <row r="135" s="2" customFormat="1" ht="24.15" customHeight="1">
      <c r="A135" s="40"/>
      <c r="B135" s="41"/>
      <c r="C135" s="214" t="s">
        <v>341</v>
      </c>
      <c r="D135" s="214" t="s">
        <v>242</v>
      </c>
      <c r="E135" s="215" t="s">
        <v>464</v>
      </c>
      <c r="F135" s="216" t="s">
        <v>465</v>
      </c>
      <c r="G135" s="217" t="s">
        <v>344</v>
      </c>
      <c r="H135" s="218">
        <v>3.052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4910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467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2" customFormat="1" ht="24.15" customHeight="1">
      <c r="A137" s="40"/>
      <c r="B137" s="41"/>
      <c r="C137" s="214" t="s">
        <v>8</v>
      </c>
      <c r="D137" s="214" t="s">
        <v>242</v>
      </c>
      <c r="E137" s="215" t="s">
        <v>469</v>
      </c>
      <c r="F137" s="216" t="s">
        <v>470</v>
      </c>
      <c r="G137" s="217" t="s">
        <v>344</v>
      </c>
      <c r="H137" s="218">
        <v>3.052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4911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472</v>
      </c>
      <c r="G138" s="42"/>
      <c r="H138" s="42"/>
      <c r="I138" s="229"/>
      <c r="J138" s="42"/>
      <c r="K138" s="42"/>
      <c r="L138" s="46"/>
      <c r="M138" s="286"/>
      <c r="N138" s="287"/>
      <c r="O138" s="288"/>
      <c r="P138" s="288"/>
      <c r="Q138" s="288"/>
      <c r="R138" s="288"/>
      <c r="S138" s="288"/>
      <c r="T138" s="289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6.96" customHeight="1">
      <c r="A139" s="40"/>
      <c r="B139" s="61"/>
      <c r="C139" s="62"/>
      <c r="D139" s="62"/>
      <c r="E139" s="62"/>
      <c r="F139" s="62"/>
      <c r="G139" s="62"/>
      <c r="H139" s="62"/>
      <c r="I139" s="62"/>
      <c r="J139" s="62"/>
      <c r="K139" s="62"/>
      <c r="L139" s="46"/>
      <c r="M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</sheetData>
  <sheetProtection sheet="1" autoFilter="0" formatColumns="0" formatRows="0" objects="1" scenarios="1" spinCount="100000" saltValue="AnCXeriflNtHOPMm/N+a8g50E/9Dqa6E1aiLJMOdoqTmaOdNBf2gSvVV8ln3Etp4WBobfSe9aeApWOWZI1UELg==" hashValue="W0u0T6AtudVYyVDHEkj+ogQ7ciexs0I+DH8moWbjnhAYybYoYd62O8zlmaa+v4mqYaTauTQzm2nzElA05rlKaw==" algorithmName="SHA-512" password="CC51"/>
  <autoFilter ref="C89:K1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2" r:id="rId1" display="https://podminky.urs.cz/item/CS_URS_2023_01/810391811"/>
    <hyperlink ref="F106" r:id="rId2" display="https://podminky.urs.cz/item/CS_URS_2023_01/810391819"/>
    <hyperlink ref="F108" r:id="rId3" display="https://podminky.urs.cz/item/CS_URS_2023_01/850391811"/>
    <hyperlink ref="F112" r:id="rId4" display="https://podminky.urs.cz/item/CS_URS_2023_01/850441819"/>
    <hyperlink ref="F114" r:id="rId5" display="https://podminky.urs.cz/item/CS_URS_2023_01/899911324"/>
    <hyperlink ref="F118" r:id="rId6" display="https://podminky.urs.cz/item/CS_URS_2023_01/899913166"/>
    <hyperlink ref="F126" r:id="rId7" display="https://podminky.urs.cz/item/CS_URS_2023_01/997013111"/>
    <hyperlink ref="F128" r:id="rId8" display="https://podminky.urs.cz/item/CS_URS_2023_01/997013501"/>
    <hyperlink ref="F130" r:id="rId9" display="https://podminky.urs.cz/item/CS_URS_2023_01/997013509"/>
    <hyperlink ref="F133" r:id="rId10" display="https://podminky.urs.cz/item/CS_URS_2023_01/997013821"/>
    <hyperlink ref="F136" r:id="rId11" display="https://podminky.urs.cz/item/CS_URS_2023_01/998273102"/>
    <hyperlink ref="F138" r:id="rId12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4510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4912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ROUND((SUM(BE97:BE304)),  2)</f>
        <v>0</v>
      </c>
      <c r="G35" s="40"/>
      <c r="H35" s="40"/>
      <c r="I35" s="159">
        <v>0.20999999999999999</v>
      </c>
      <c r="J35" s="158">
        <f>ROUND(((SUM(BE97:BE304))*I35),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ROUND((SUM(BF97:BF304)),  2)</f>
        <v>0</v>
      </c>
      <c r="G36" s="40"/>
      <c r="H36" s="40"/>
      <c r="I36" s="159">
        <v>0.14999999999999999</v>
      </c>
      <c r="J36" s="158">
        <f>ROUND(((SUM(BF97:BF304))*I36),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4510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IO05.3.005 - Vzdušníková šachta VZ10, VZ11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2200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J147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2201</v>
      </c>
      <c r="E68" s="184"/>
      <c r="F68" s="184"/>
      <c r="G68" s="184"/>
      <c r="H68" s="184"/>
      <c r="I68" s="184"/>
      <c r="J68" s="185">
        <f>J168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J179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1746</v>
      </c>
      <c r="E70" s="184"/>
      <c r="F70" s="184"/>
      <c r="G70" s="184"/>
      <c r="H70" s="184"/>
      <c r="I70" s="184"/>
      <c r="J70" s="185">
        <f>J188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J258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J268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2202</v>
      </c>
      <c r="E73" s="179"/>
      <c r="F73" s="179"/>
      <c r="G73" s="179"/>
      <c r="H73" s="179"/>
      <c r="I73" s="179"/>
      <c r="J73" s="180">
        <f>J273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2203</v>
      </c>
      <c r="E74" s="184"/>
      <c r="F74" s="184"/>
      <c r="G74" s="184"/>
      <c r="H74" s="184"/>
      <c r="I74" s="184"/>
      <c r="J74" s="185">
        <f>J274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2204</v>
      </c>
      <c r="E75" s="184"/>
      <c r="F75" s="184"/>
      <c r="G75" s="184"/>
      <c r="H75" s="184"/>
      <c r="I75" s="184"/>
      <c r="J75" s="185">
        <f>J301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4510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IO05.3.005 - Vzdušníková šachta VZ10, VZ11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P98+P273</f>
        <v>0</v>
      </c>
      <c r="Q97" s="98"/>
      <c r="R97" s="195">
        <f>R98+R273</f>
        <v>5.0354510599999998</v>
      </c>
      <c r="S97" s="98"/>
      <c r="T97" s="196">
        <f>T98+T273</f>
        <v>2.7331999999999996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BK98+BK273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P99+P137+P147+P168+P179+P188+P258+P268</f>
        <v>0</v>
      </c>
      <c r="Q98" s="206"/>
      <c r="R98" s="207">
        <f>R99+R137+R147+R168+R179+R188+R258+R268</f>
        <v>4.88048006</v>
      </c>
      <c r="S98" s="206"/>
      <c r="T98" s="208">
        <f>T99+T137+T147+T168+T179+T188+T258+T268</f>
        <v>2.7331999999999996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BK99+BK137+BK147+BK168+BK179+BK188+BK258+BK268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0.0014399999999999999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72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4913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4914</v>
      </c>
      <c r="G102" s="233"/>
      <c r="H102" s="237">
        <v>72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72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2207</v>
      </c>
      <c r="F104" s="216" t="s">
        <v>2208</v>
      </c>
      <c r="G104" s="217" t="s">
        <v>256</v>
      </c>
      <c r="H104" s="218">
        <v>15.616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4915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2210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4916</v>
      </c>
      <c r="G106" s="233"/>
      <c r="H106" s="237">
        <v>15.616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15.616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31.231999999999999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4917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4918</v>
      </c>
      <c r="G111" s="233"/>
      <c r="H111" s="237">
        <v>15.616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4918</v>
      </c>
      <c r="G113" s="233"/>
      <c r="H113" s="237">
        <v>15.616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31.231999999999999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15.616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4919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4916</v>
      </c>
      <c r="G118" s="233"/>
      <c r="H118" s="237">
        <v>15.616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15.616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15.616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4920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4918</v>
      </c>
      <c r="G123" s="233"/>
      <c r="H123" s="237">
        <v>15.616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15.616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15.616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4921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4916</v>
      </c>
      <c r="G127" s="233"/>
      <c r="H127" s="237">
        <v>15.616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15.616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72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4922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4923</v>
      </c>
      <c r="G131" s="233"/>
      <c r="H131" s="237">
        <v>72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72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72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4924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1.44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0.0014399999999999999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4925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4926</v>
      </c>
      <c r="G136" s="233"/>
      <c r="H136" s="237">
        <v>1.44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2222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SUM(P138:P146)</f>
        <v>0</v>
      </c>
      <c r="Q137" s="206"/>
      <c r="R137" s="207">
        <f>SUM(R138:R146)</f>
        <v>0.0072636000000000003</v>
      </c>
      <c r="S137" s="206"/>
      <c r="T137" s="208">
        <f>SUM(T138:T146)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SUM(BK138:BK146)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2223</v>
      </c>
      <c r="F138" s="216" t="s">
        <v>2224</v>
      </c>
      <c r="G138" s="217" t="s">
        <v>245</v>
      </c>
      <c r="H138" s="218">
        <v>21.559999999999999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0.0021559999999999999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4927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2226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4928</v>
      </c>
      <c r="G140" s="233"/>
      <c r="H140" s="237">
        <v>9.3599999999999994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6" customFormat="1">
      <c r="A141" s="16"/>
      <c r="B141" s="265"/>
      <c r="C141" s="266"/>
      <c r="D141" s="234" t="s">
        <v>251</v>
      </c>
      <c r="E141" s="267" t="s">
        <v>19</v>
      </c>
      <c r="F141" s="268" t="s">
        <v>307</v>
      </c>
      <c r="G141" s="266"/>
      <c r="H141" s="269">
        <v>9.3599999999999994</v>
      </c>
      <c r="I141" s="270"/>
      <c r="J141" s="266"/>
      <c r="K141" s="266"/>
      <c r="L141" s="271"/>
      <c r="M141" s="272"/>
      <c r="N141" s="273"/>
      <c r="O141" s="273"/>
      <c r="P141" s="273"/>
      <c r="Q141" s="273"/>
      <c r="R141" s="273"/>
      <c r="S141" s="273"/>
      <c r="T141" s="274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5" t="s">
        <v>251</v>
      </c>
      <c r="AU141" s="275" t="s">
        <v>78</v>
      </c>
      <c r="AV141" s="16" t="s">
        <v>268</v>
      </c>
      <c r="AW141" s="16" t="s">
        <v>31</v>
      </c>
      <c r="AX141" s="16" t="s">
        <v>69</v>
      </c>
      <c r="AY141" s="275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4929</v>
      </c>
      <c r="G142" s="233"/>
      <c r="H142" s="237">
        <v>12.199999999999999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6" customFormat="1">
      <c r="A143" s="16"/>
      <c r="B143" s="265"/>
      <c r="C143" s="266"/>
      <c r="D143" s="234" t="s">
        <v>251</v>
      </c>
      <c r="E143" s="267" t="s">
        <v>19</v>
      </c>
      <c r="F143" s="268" t="s">
        <v>307</v>
      </c>
      <c r="G143" s="266"/>
      <c r="H143" s="269">
        <v>12.199999999999999</v>
      </c>
      <c r="I143" s="270"/>
      <c r="J143" s="266"/>
      <c r="K143" s="266"/>
      <c r="L143" s="271"/>
      <c r="M143" s="272"/>
      <c r="N143" s="273"/>
      <c r="O143" s="273"/>
      <c r="P143" s="273"/>
      <c r="Q143" s="273"/>
      <c r="R143" s="273"/>
      <c r="S143" s="273"/>
      <c r="T143" s="274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75" t="s">
        <v>251</v>
      </c>
      <c r="AU143" s="275" t="s">
        <v>78</v>
      </c>
      <c r="AV143" s="16" t="s">
        <v>268</v>
      </c>
      <c r="AW143" s="16" t="s">
        <v>31</v>
      </c>
      <c r="AX143" s="16" t="s">
        <v>69</v>
      </c>
      <c r="AY143" s="275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21.559999999999999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76" t="s">
        <v>322</v>
      </c>
      <c r="D145" s="276" t="s">
        <v>386</v>
      </c>
      <c r="E145" s="277" t="s">
        <v>2229</v>
      </c>
      <c r="F145" s="278" t="s">
        <v>2230</v>
      </c>
      <c r="G145" s="279" t="s">
        <v>245</v>
      </c>
      <c r="H145" s="280">
        <v>25.538</v>
      </c>
      <c r="I145" s="281"/>
      <c r="J145" s="282">
        <f>ROUND(I145*H145,2)</f>
        <v>0</v>
      </c>
      <c r="K145" s="278" t="s">
        <v>246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0.00020000000000000001</v>
      </c>
      <c r="R145" s="223">
        <f>Q145*H145</f>
        <v>0.0051076000000000003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4930</v>
      </c>
    </row>
    <row r="146" s="13" customFormat="1">
      <c r="A146" s="13"/>
      <c r="B146" s="232"/>
      <c r="C146" s="233"/>
      <c r="D146" s="234" t="s">
        <v>251</v>
      </c>
      <c r="E146" s="233"/>
      <c r="F146" s="236" t="s">
        <v>4931</v>
      </c>
      <c r="G146" s="233"/>
      <c r="H146" s="237">
        <v>25.538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4</v>
      </c>
      <c r="AX146" s="13" t="s">
        <v>76</v>
      </c>
      <c r="AY146" s="243" t="s">
        <v>240</v>
      </c>
    </row>
    <row r="147" s="12" customFormat="1" ht="22.8" customHeight="1">
      <c r="A147" s="12"/>
      <c r="B147" s="198"/>
      <c r="C147" s="199"/>
      <c r="D147" s="200" t="s">
        <v>68</v>
      </c>
      <c r="E147" s="212" t="s">
        <v>247</v>
      </c>
      <c r="F147" s="212" t="s">
        <v>412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SUM(P148:P167)</f>
        <v>0</v>
      </c>
      <c r="Q147" s="206"/>
      <c r="R147" s="207">
        <f>SUM(R148:R167)</f>
        <v>1.4482211</v>
      </c>
      <c r="S147" s="206"/>
      <c r="T147" s="208">
        <f>SUM(T148:T167)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76</v>
      </c>
      <c r="AT147" s="210" t="s">
        <v>68</v>
      </c>
      <c r="AU147" s="210" t="s">
        <v>76</v>
      </c>
      <c r="AY147" s="209" t="s">
        <v>240</v>
      </c>
      <c r="BK147" s="211">
        <f>SUM(BK148:BK167)</f>
        <v>0</v>
      </c>
    </row>
    <row r="148" s="2" customFormat="1" ht="24.15" customHeight="1">
      <c r="A148" s="40"/>
      <c r="B148" s="41"/>
      <c r="C148" s="214" t="s">
        <v>328</v>
      </c>
      <c r="D148" s="214" t="s">
        <v>242</v>
      </c>
      <c r="E148" s="215" t="s">
        <v>2233</v>
      </c>
      <c r="F148" s="216" t="s">
        <v>2234</v>
      </c>
      <c r="G148" s="217" t="s">
        <v>256</v>
      </c>
      <c r="H148" s="218">
        <v>0.54000000000000004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2.5020099999999998</v>
      </c>
      <c r="R148" s="223">
        <f>Q148*H148</f>
        <v>1.3510854000000001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4932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2236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4933</v>
      </c>
      <c r="G150" s="233"/>
      <c r="H150" s="237">
        <v>0.54000000000000004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0.54000000000000004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76</v>
      </c>
      <c r="AY151" s="254" t="s">
        <v>240</v>
      </c>
    </row>
    <row r="152" s="2" customFormat="1" ht="21.75" customHeight="1">
      <c r="A152" s="40"/>
      <c r="B152" s="41"/>
      <c r="C152" s="214" t="s">
        <v>334</v>
      </c>
      <c r="D152" s="214" t="s">
        <v>242</v>
      </c>
      <c r="E152" s="215" t="s">
        <v>2239</v>
      </c>
      <c r="F152" s="216" t="s">
        <v>2240</v>
      </c>
      <c r="G152" s="217" t="s">
        <v>245</v>
      </c>
      <c r="H152" s="218">
        <v>7.2000000000000002</v>
      </c>
      <c r="I152" s="219"/>
      <c r="J152" s="220">
        <f>ROUND(I152*H152,2)</f>
        <v>0</v>
      </c>
      <c r="K152" s="216" t="s">
        <v>246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0.0053299999999999997</v>
      </c>
      <c r="R152" s="223">
        <f>Q152*H152</f>
        <v>0.038376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247</v>
      </c>
      <c r="AT152" s="225" t="s">
        <v>242</v>
      </c>
      <c r="AU152" s="225" t="s">
        <v>78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4934</v>
      </c>
    </row>
    <row r="153" s="2" customFormat="1">
      <c r="A153" s="40"/>
      <c r="B153" s="41"/>
      <c r="C153" s="42"/>
      <c r="D153" s="227" t="s">
        <v>249</v>
      </c>
      <c r="E153" s="42"/>
      <c r="F153" s="228" t="s">
        <v>2242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249</v>
      </c>
      <c r="AU153" s="19" t="s">
        <v>78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4935</v>
      </c>
      <c r="G154" s="233"/>
      <c r="H154" s="237">
        <v>7.2000000000000002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4" customFormat="1">
      <c r="A155" s="14"/>
      <c r="B155" s="244"/>
      <c r="C155" s="245"/>
      <c r="D155" s="234" t="s">
        <v>251</v>
      </c>
      <c r="E155" s="246" t="s">
        <v>19</v>
      </c>
      <c r="F155" s="247" t="s">
        <v>253</v>
      </c>
      <c r="G155" s="245"/>
      <c r="H155" s="248">
        <v>7.2000000000000002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251</v>
      </c>
      <c r="AU155" s="254" t="s">
        <v>78</v>
      </c>
      <c r="AV155" s="14" t="s">
        <v>247</v>
      </c>
      <c r="AW155" s="14" t="s">
        <v>31</v>
      </c>
      <c r="AX155" s="14" t="s">
        <v>76</v>
      </c>
      <c r="AY155" s="254" t="s">
        <v>240</v>
      </c>
    </row>
    <row r="156" s="2" customFormat="1" ht="24.15" customHeight="1">
      <c r="A156" s="40"/>
      <c r="B156" s="41"/>
      <c r="C156" s="214" t="s">
        <v>341</v>
      </c>
      <c r="D156" s="214" t="s">
        <v>242</v>
      </c>
      <c r="E156" s="215" t="s">
        <v>2246</v>
      </c>
      <c r="F156" s="216" t="s">
        <v>2247</v>
      </c>
      <c r="G156" s="217" t="s">
        <v>245</v>
      </c>
      <c r="H156" s="218">
        <v>7.2000000000000002</v>
      </c>
      <c r="I156" s="219"/>
      <c r="J156" s="220">
        <f>ROUND(I156*H156,2)</f>
        <v>0</v>
      </c>
      <c r="K156" s="216" t="s">
        <v>246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4936</v>
      </c>
    </row>
    <row r="157" s="2" customFormat="1">
      <c r="A157" s="40"/>
      <c r="B157" s="41"/>
      <c r="C157" s="42"/>
      <c r="D157" s="227" t="s">
        <v>249</v>
      </c>
      <c r="E157" s="42"/>
      <c r="F157" s="228" t="s">
        <v>2249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249</v>
      </c>
      <c r="AU157" s="19" t="s">
        <v>78</v>
      </c>
    </row>
    <row r="158" s="2" customFormat="1" ht="24.15" customHeight="1">
      <c r="A158" s="40"/>
      <c r="B158" s="41"/>
      <c r="C158" s="214" t="s">
        <v>8</v>
      </c>
      <c r="D158" s="214" t="s">
        <v>242</v>
      </c>
      <c r="E158" s="215" t="s">
        <v>2250</v>
      </c>
      <c r="F158" s="216" t="s">
        <v>2251</v>
      </c>
      <c r="G158" s="217" t="s">
        <v>245</v>
      </c>
      <c r="H158" s="218">
        <v>2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0.00088000000000000003</v>
      </c>
      <c r="R158" s="223">
        <f>Q158*H158</f>
        <v>0.0017600000000000001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4937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2253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4938</v>
      </c>
      <c r="G160" s="233"/>
      <c r="H160" s="237">
        <v>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2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355</v>
      </c>
      <c r="D162" s="214" t="s">
        <v>242</v>
      </c>
      <c r="E162" s="215" t="s">
        <v>2254</v>
      </c>
      <c r="F162" s="216" t="s">
        <v>2255</v>
      </c>
      <c r="G162" s="217" t="s">
        <v>245</v>
      </c>
      <c r="H162" s="218">
        <v>2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4939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2257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2" customFormat="1" ht="44.25" customHeight="1">
      <c r="A164" s="40"/>
      <c r="B164" s="41"/>
      <c r="C164" s="214" t="s">
        <v>371</v>
      </c>
      <c r="D164" s="214" t="s">
        <v>242</v>
      </c>
      <c r="E164" s="215" t="s">
        <v>2258</v>
      </c>
      <c r="F164" s="216" t="s">
        <v>2259</v>
      </c>
      <c r="G164" s="217" t="s">
        <v>344</v>
      </c>
      <c r="H164" s="218">
        <v>0.053999999999999999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1.05555</v>
      </c>
      <c r="R164" s="223">
        <f>Q164*H164</f>
        <v>0.0569997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4940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2261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4941</v>
      </c>
      <c r="G166" s="233"/>
      <c r="H166" s="237">
        <v>0.053999999999999999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0.053999999999999999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12" customFormat="1" ht="22.8" customHeight="1">
      <c r="A168" s="12"/>
      <c r="B168" s="198"/>
      <c r="C168" s="199"/>
      <c r="D168" s="200" t="s">
        <v>68</v>
      </c>
      <c r="E168" s="212" t="s">
        <v>290</v>
      </c>
      <c r="F168" s="212" t="s">
        <v>2268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SUM(P169:P178)</f>
        <v>0</v>
      </c>
      <c r="Q168" s="206"/>
      <c r="R168" s="207">
        <f>SUM(R169:R178)</f>
        <v>1.7609313599999998</v>
      </c>
      <c r="S168" s="206"/>
      <c r="T168" s="208">
        <f>SUM(T169:T178)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76</v>
      </c>
      <c r="AT168" s="210" t="s">
        <v>68</v>
      </c>
      <c r="AU168" s="210" t="s">
        <v>76</v>
      </c>
      <c r="AY168" s="209" t="s">
        <v>240</v>
      </c>
      <c r="BK168" s="211">
        <f>SUM(BK169:BK178)</f>
        <v>0</v>
      </c>
    </row>
    <row r="169" s="2" customFormat="1" ht="21.75" customHeight="1">
      <c r="A169" s="40"/>
      <c r="B169" s="41"/>
      <c r="C169" s="214" t="s">
        <v>385</v>
      </c>
      <c r="D169" s="214" t="s">
        <v>242</v>
      </c>
      <c r="E169" s="215" t="s">
        <v>2269</v>
      </c>
      <c r="F169" s="216" t="s">
        <v>2270</v>
      </c>
      <c r="G169" s="217" t="s">
        <v>256</v>
      </c>
      <c r="H169" s="218">
        <v>0.46800000000000003</v>
      </c>
      <c r="I169" s="219"/>
      <c r="J169" s="220">
        <f>ROUND(I169*H169,2)</f>
        <v>0</v>
      </c>
      <c r="K169" s="216" t="s">
        <v>246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2.3010199999999998</v>
      </c>
      <c r="R169" s="223">
        <f>Q169*H169</f>
        <v>1.0768773599999999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247</v>
      </c>
      <c r="AT169" s="225" t="s">
        <v>242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4942</v>
      </c>
    </row>
    <row r="170" s="2" customFormat="1">
      <c r="A170" s="40"/>
      <c r="B170" s="41"/>
      <c r="C170" s="42"/>
      <c r="D170" s="227" t="s">
        <v>249</v>
      </c>
      <c r="E170" s="42"/>
      <c r="F170" s="228" t="s">
        <v>2272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249</v>
      </c>
      <c r="AU170" s="19" t="s">
        <v>78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4943</v>
      </c>
      <c r="G171" s="233"/>
      <c r="H171" s="237">
        <v>0.46800000000000003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4" customFormat="1">
      <c r="A172" s="14"/>
      <c r="B172" s="244"/>
      <c r="C172" s="245"/>
      <c r="D172" s="234" t="s">
        <v>251</v>
      </c>
      <c r="E172" s="246" t="s">
        <v>19</v>
      </c>
      <c r="F172" s="247" t="s">
        <v>253</v>
      </c>
      <c r="G172" s="245"/>
      <c r="H172" s="248">
        <v>0.46800000000000003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251</v>
      </c>
      <c r="AU172" s="254" t="s">
        <v>78</v>
      </c>
      <c r="AV172" s="14" t="s">
        <v>247</v>
      </c>
      <c r="AW172" s="14" t="s">
        <v>31</v>
      </c>
      <c r="AX172" s="14" t="s">
        <v>76</v>
      </c>
      <c r="AY172" s="254" t="s">
        <v>240</v>
      </c>
    </row>
    <row r="173" s="2" customFormat="1" ht="21.75" customHeight="1">
      <c r="A173" s="40"/>
      <c r="B173" s="41"/>
      <c r="C173" s="214" t="s">
        <v>391</v>
      </c>
      <c r="D173" s="214" t="s">
        <v>242</v>
      </c>
      <c r="E173" s="215" t="s">
        <v>2274</v>
      </c>
      <c r="F173" s="216" t="s">
        <v>2275</v>
      </c>
      <c r="G173" s="217" t="s">
        <v>256</v>
      </c>
      <c r="H173" s="218">
        <v>0.46800000000000003</v>
      </c>
      <c r="I173" s="219"/>
      <c r="J173" s="220">
        <f>ROUND(I173*H173,2)</f>
        <v>0</v>
      </c>
      <c r="K173" s="216" t="s">
        <v>246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247</v>
      </c>
      <c r="AT173" s="225" t="s">
        <v>242</v>
      </c>
      <c r="AU173" s="225" t="s">
        <v>78</v>
      </c>
      <c r="AY173" s="19" t="s">
        <v>240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247</v>
      </c>
      <c r="BM173" s="225" t="s">
        <v>4944</v>
      </c>
    </row>
    <row r="174" s="2" customFormat="1">
      <c r="A174" s="40"/>
      <c r="B174" s="41"/>
      <c r="C174" s="42"/>
      <c r="D174" s="227" t="s">
        <v>249</v>
      </c>
      <c r="E174" s="42"/>
      <c r="F174" s="228" t="s">
        <v>2277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249</v>
      </c>
      <c r="AU174" s="19" t="s">
        <v>78</v>
      </c>
    </row>
    <row r="175" s="2" customFormat="1" ht="24.15" customHeight="1">
      <c r="A175" s="40"/>
      <c r="B175" s="41"/>
      <c r="C175" s="214" t="s">
        <v>397</v>
      </c>
      <c r="D175" s="214" t="s">
        <v>242</v>
      </c>
      <c r="E175" s="215" t="s">
        <v>2278</v>
      </c>
      <c r="F175" s="216" t="s">
        <v>2279</v>
      </c>
      <c r="G175" s="217" t="s">
        <v>245</v>
      </c>
      <c r="H175" s="218">
        <v>2.52</v>
      </c>
      <c r="I175" s="219"/>
      <c r="J175" s="220">
        <f>ROUND(I175*H175,2)</f>
        <v>0</v>
      </c>
      <c r="K175" s="216" t="s">
        <v>246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0.27145000000000002</v>
      </c>
      <c r="R175" s="223">
        <f>Q175*H175</f>
        <v>0.68405400000000005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247</v>
      </c>
      <c r="AT175" s="225" t="s">
        <v>242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4945</v>
      </c>
    </row>
    <row r="176" s="2" customFormat="1">
      <c r="A176" s="40"/>
      <c r="B176" s="41"/>
      <c r="C176" s="42"/>
      <c r="D176" s="227" t="s">
        <v>249</v>
      </c>
      <c r="E176" s="42"/>
      <c r="F176" s="228" t="s">
        <v>2281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249</v>
      </c>
      <c r="AU176" s="19" t="s">
        <v>78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4946</v>
      </c>
      <c r="G177" s="233"/>
      <c r="H177" s="237">
        <v>2.52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4" customFormat="1">
      <c r="A178" s="14"/>
      <c r="B178" s="244"/>
      <c r="C178" s="245"/>
      <c r="D178" s="234" t="s">
        <v>251</v>
      </c>
      <c r="E178" s="246" t="s">
        <v>19</v>
      </c>
      <c r="F178" s="247" t="s">
        <v>253</v>
      </c>
      <c r="G178" s="245"/>
      <c r="H178" s="248">
        <v>2.52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251</v>
      </c>
      <c r="AU178" s="254" t="s">
        <v>78</v>
      </c>
      <c r="AV178" s="14" t="s">
        <v>247</v>
      </c>
      <c r="AW178" s="14" t="s">
        <v>31</v>
      </c>
      <c r="AX178" s="14" t="s">
        <v>76</v>
      </c>
      <c r="AY178" s="254" t="s">
        <v>240</v>
      </c>
    </row>
    <row r="179" s="12" customFormat="1" ht="22.8" customHeight="1">
      <c r="A179" s="12"/>
      <c r="B179" s="198"/>
      <c r="C179" s="199"/>
      <c r="D179" s="200" t="s">
        <v>68</v>
      </c>
      <c r="E179" s="212" t="s">
        <v>300</v>
      </c>
      <c r="F179" s="212" t="s">
        <v>426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SUM(P180:P187)</f>
        <v>0</v>
      </c>
      <c r="Q179" s="206"/>
      <c r="R179" s="207">
        <f>SUM(R180:R187)</f>
        <v>0</v>
      </c>
      <c r="S179" s="206"/>
      <c r="T179" s="208">
        <f>SUM(T180:T187)</f>
        <v>0.46400000000000002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76</v>
      </c>
      <c r="AT179" s="210" t="s">
        <v>68</v>
      </c>
      <c r="AU179" s="210" t="s">
        <v>76</v>
      </c>
      <c r="AY179" s="209" t="s">
        <v>240</v>
      </c>
      <c r="BK179" s="211">
        <f>SUM(BK180:BK187)</f>
        <v>0</v>
      </c>
    </row>
    <row r="180" s="2" customFormat="1" ht="21.75" customHeight="1">
      <c r="A180" s="40"/>
      <c r="B180" s="41"/>
      <c r="C180" s="214" t="s">
        <v>7</v>
      </c>
      <c r="D180" s="214" t="s">
        <v>242</v>
      </c>
      <c r="E180" s="215" t="s">
        <v>2283</v>
      </c>
      <c r="F180" s="216" t="s">
        <v>2284</v>
      </c>
      <c r="G180" s="217" t="s">
        <v>430</v>
      </c>
      <c r="H180" s="218">
        <v>6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0.043999999999999997</v>
      </c>
      <c r="T180" s="224">
        <f>S180*H180</f>
        <v>0.26400000000000001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4947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2286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4948</v>
      </c>
      <c r="G182" s="233"/>
      <c r="H182" s="237">
        <v>6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6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24.15" customHeight="1">
      <c r="A184" s="40"/>
      <c r="B184" s="41"/>
      <c r="C184" s="214" t="s">
        <v>406</v>
      </c>
      <c r="D184" s="214" t="s">
        <v>242</v>
      </c>
      <c r="E184" s="215" t="s">
        <v>2288</v>
      </c>
      <c r="F184" s="216" t="s">
        <v>2289</v>
      </c>
      <c r="G184" s="217" t="s">
        <v>430</v>
      </c>
      <c r="H184" s="218">
        <v>6</v>
      </c>
      <c r="I184" s="219"/>
      <c r="J184" s="220">
        <f>ROUND(I184*H184,2)</f>
        <v>0</v>
      </c>
      <c r="K184" s="216" t="s">
        <v>246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247</v>
      </c>
      <c r="AT184" s="225" t="s">
        <v>242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4949</v>
      </c>
    </row>
    <row r="185" s="2" customFormat="1">
      <c r="A185" s="40"/>
      <c r="B185" s="41"/>
      <c r="C185" s="42"/>
      <c r="D185" s="227" t="s">
        <v>249</v>
      </c>
      <c r="E185" s="42"/>
      <c r="F185" s="228" t="s">
        <v>2291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249</v>
      </c>
      <c r="AU185" s="19" t="s">
        <v>78</v>
      </c>
    </row>
    <row r="186" s="2" customFormat="1" ht="16.5" customHeight="1">
      <c r="A186" s="40"/>
      <c r="B186" s="41"/>
      <c r="C186" s="214" t="s">
        <v>413</v>
      </c>
      <c r="D186" s="214" t="s">
        <v>242</v>
      </c>
      <c r="E186" s="215" t="s">
        <v>2162</v>
      </c>
      <c r="F186" s="216" t="s">
        <v>2163</v>
      </c>
      <c r="G186" s="217" t="s">
        <v>487</v>
      </c>
      <c r="H186" s="218">
        <v>2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0.10000000000000001</v>
      </c>
      <c r="T186" s="224">
        <f>S186*H186</f>
        <v>0.20000000000000001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4950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2165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12" customFormat="1" ht="22.8" customHeight="1">
      <c r="A188" s="12"/>
      <c r="B188" s="198"/>
      <c r="C188" s="199"/>
      <c r="D188" s="200" t="s">
        <v>68</v>
      </c>
      <c r="E188" s="212" t="s">
        <v>309</v>
      </c>
      <c r="F188" s="212" t="s">
        <v>1884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SUM(P189:P257)</f>
        <v>0</v>
      </c>
      <c r="Q188" s="206"/>
      <c r="R188" s="207">
        <f>SUM(R189:R257)</f>
        <v>1.6626240000000001</v>
      </c>
      <c r="S188" s="206"/>
      <c r="T188" s="208">
        <f>SUM(T189:T257)</f>
        <v>2.2691999999999997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76</v>
      </c>
      <c r="AT188" s="210" t="s">
        <v>68</v>
      </c>
      <c r="AU188" s="210" t="s">
        <v>76</v>
      </c>
      <c r="AY188" s="209" t="s">
        <v>240</v>
      </c>
      <c r="BK188" s="211">
        <f>SUM(BK189:BK257)</f>
        <v>0</v>
      </c>
    </row>
    <row r="189" s="2" customFormat="1" ht="24.15" customHeight="1">
      <c r="A189" s="40"/>
      <c r="B189" s="41"/>
      <c r="C189" s="214" t="s">
        <v>427</v>
      </c>
      <c r="D189" s="214" t="s">
        <v>242</v>
      </c>
      <c r="E189" s="215" t="s">
        <v>2296</v>
      </c>
      <c r="F189" s="216" t="s">
        <v>2297</v>
      </c>
      <c r="G189" s="217" t="s">
        <v>245</v>
      </c>
      <c r="H189" s="218">
        <v>7.5599999999999996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0.00021000000000000001</v>
      </c>
      <c r="R189" s="223">
        <f>Q189*H189</f>
        <v>0.0015876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4951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2299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4952</v>
      </c>
      <c r="G191" s="233"/>
      <c r="H191" s="237">
        <v>7.5599999999999996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7.5599999999999996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4.15" customHeight="1">
      <c r="A193" s="40"/>
      <c r="B193" s="41"/>
      <c r="C193" s="214" t="s">
        <v>434</v>
      </c>
      <c r="D193" s="214" t="s">
        <v>242</v>
      </c>
      <c r="E193" s="215" t="s">
        <v>2301</v>
      </c>
      <c r="F193" s="216" t="s">
        <v>2302</v>
      </c>
      <c r="G193" s="217" t="s">
        <v>245</v>
      </c>
      <c r="H193" s="218">
        <v>9.5999999999999996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4953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2304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4954</v>
      </c>
      <c r="G195" s="233"/>
      <c r="H195" s="237">
        <v>9.5999999999999996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9.5999999999999996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16.5" customHeight="1">
      <c r="A197" s="40"/>
      <c r="B197" s="41"/>
      <c r="C197" s="214" t="s">
        <v>440</v>
      </c>
      <c r="D197" s="214" t="s">
        <v>242</v>
      </c>
      <c r="E197" s="215" t="s">
        <v>2166</v>
      </c>
      <c r="F197" s="216" t="s">
        <v>2167</v>
      </c>
      <c r="G197" s="217" t="s">
        <v>256</v>
      </c>
      <c r="H197" s="218">
        <v>0.089999999999999997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2.3999999999999999</v>
      </c>
      <c r="T197" s="224">
        <f>S197*H197</f>
        <v>0.216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4955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2169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4956</v>
      </c>
      <c r="G199" s="233"/>
      <c r="H199" s="237">
        <v>0.089999999999999997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0.089999999999999997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2" customFormat="1" ht="16.5" customHeight="1">
      <c r="A201" s="40"/>
      <c r="B201" s="41"/>
      <c r="C201" s="214" t="s">
        <v>445</v>
      </c>
      <c r="D201" s="214" t="s">
        <v>242</v>
      </c>
      <c r="E201" s="215" t="s">
        <v>2311</v>
      </c>
      <c r="F201" s="216" t="s">
        <v>2312</v>
      </c>
      <c r="G201" s="217" t="s">
        <v>256</v>
      </c>
      <c r="H201" s="218">
        <v>0.35999999999999999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2.3999999999999999</v>
      </c>
      <c r="T201" s="224">
        <f>S201*H201</f>
        <v>0.86399999999999999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4957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2314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4958</v>
      </c>
      <c r="G203" s="233"/>
      <c r="H203" s="237">
        <v>0.35999999999999999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4" customFormat="1">
      <c r="A204" s="14"/>
      <c r="B204" s="244"/>
      <c r="C204" s="245"/>
      <c r="D204" s="234" t="s">
        <v>251</v>
      </c>
      <c r="E204" s="246" t="s">
        <v>19</v>
      </c>
      <c r="F204" s="247" t="s">
        <v>253</v>
      </c>
      <c r="G204" s="245"/>
      <c r="H204" s="248">
        <v>0.35999999999999999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251</v>
      </c>
      <c r="AU204" s="254" t="s">
        <v>78</v>
      </c>
      <c r="AV204" s="14" t="s">
        <v>247</v>
      </c>
      <c r="AW204" s="14" t="s">
        <v>31</v>
      </c>
      <c r="AX204" s="14" t="s">
        <v>76</v>
      </c>
      <c r="AY204" s="254" t="s">
        <v>240</v>
      </c>
    </row>
    <row r="205" s="2" customFormat="1" ht="24.15" customHeight="1">
      <c r="A205" s="40"/>
      <c r="B205" s="41"/>
      <c r="C205" s="214" t="s">
        <v>450</v>
      </c>
      <c r="D205" s="214" t="s">
        <v>242</v>
      </c>
      <c r="E205" s="215" t="s">
        <v>2500</v>
      </c>
      <c r="F205" s="216" t="s">
        <v>2501</v>
      </c>
      <c r="G205" s="217" t="s">
        <v>487</v>
      </c>
      <c r="H205" s="218">
        <v>2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0.092999999999999999</v>
      </c>
      <c r="T205" s="224">
        <f>S205*H205</f>
        <v>0.186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247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247</v>
      </c>
      <c r="BM205" s="225" t="s">
        <v>4959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2503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2" customFormat="1" ht="16.5" customHeight="1">
      <c r="A207" s="40"/>
      <c r="B207" s="41"/>
      <c r="C207" s="214" t="s">
        <v>456</v>
      </c>
      <c r="D207" s="214" t="s">
        <v>242</v>
      </c>
      <c r="E207" s="215" t="s">
        <v>2321</v>
      </c>
      <c r="F207" s="216" t="s">
        <v>2322</v>
      </c>
      <c r="G207" s="217" t="s">
        <v>245</v>
      </c>
      <c r="H207" s="218">
        <v>31.199999999999999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0.021999999999999999</v>
      </c>
      <c r="T207" s="224">
        <f>S207*H207</f>
        <v>0.6863999999999999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4960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2324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4961</v>
      </c>
      <c r="G209" s="233"/>
      <c r="H209" s="237">
        <v>31.199999999999999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31.199999999999999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16.5" customHeight="1">
      <c r="A211" s="40"/>
      <c r="B211" s="41"/>
      <c r="C211" s="214" t="s">
        <v>463</v>
      </c>
      <c r="D211" s="214" t="s">
        <v>242</v>
      </c>
      <c r="E211" s="215" t="s">
        <v>2512</v>
      </c>
      <c r="F211" s="216" t="s">
        <v>2513</v>
      </c>
      <c r="G211" s="217" t="s">
        <v>245</v>
      </c>
      <c r="H211" s="218">
        <v>6.8399999999999999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0.021999999999999999</v>
      </c>
      <c r="T211" s="224">
        <f>S211*H211</f>
        <v>0.15047999999999998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4962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2515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4963</v>
      </c>
      <c r="G213" s="233"/>
      <c r="H213" s="237">
        <v>6.8399999999999999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6.8399999999999999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16.5" customHeight="1">
      <c r="A215" s="40"/>
      <c r="B215" s="41"/>
      <c r="C215" s="214" t="s">
        <v>468</v>
      </c>
      <c r="D215" s="214" t="s">
        <v>242</v>
      </c>
      <c r="E215" s="215" t="s">
        <v>2326</v>
      </c>
      <c r="F215" s="216" t="s">
        <v>2327</v>
      </c>
      <c r="G215" s="217" t="s">
        <v>245</v>
      </c>
      <c r="H215" s="218">
        <v>7.5599999999999996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0.021999999999999999</v>
      </c>
      <c r="T215" s="224">
        <f>S215*H215</f>
        <v>0.16632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4964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2329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4965</v>
      </c>
      <c r="G217" s="233"/>
      <c r="H217" s="237">
        <v>7.5599999999999996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7.5599999999999996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612</v>
      </c>
      <c r="D219" s="214" t="s">
        <v>242</v>
      </c>
      <c r="E219" s="215" t="s">
        <v>2331</v>
      </c>
      <c r="F219" s="216" t="s">
        <v>2332</v>
      </c>
      <c r="G219" s="217" t="s">
        <v>245</v>
      </c>
      <c r="H219" s="218">
        <v>45.600000000000001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4966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2334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2532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4961</v>
      </c>
      <c r="G222" s="233"/>
      <c r="H222" s="237">
        <v>31.199999999999999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31.199999999999999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5" customFormat="1">
      <c r="A224" s="15"/>
      <c r="B224" s="255"/>
      <c r="C224" s="256"/>
      <c r="D224" s="234" t="s">
        <v>251</v>
      </c>
      <c r="E224" s="257" t="s">
        <v>19</v>
      </c>
      <c r="F224" s="258" t="s">
        <v>2533</v>
      </c>
      <c r="G224" s="256"/>
      <c r="H224" s="257" t="s">
        <v>19</v>
      </c>
      <c r="I224" s="259"/>
      <c r="J224" s="256"/>
      <c r="K224" s="256"/>
      <c r="L224" s="260"/>
      <c r="M224" s="261"/>
      <c r="N224" s="262"/>
      <c r="O224" s="262"/>
      <c r="P224" s="262"/>
      <c r="Q224" s="262"/>
      <c r="R224" s="262"/>
      <c r="S224" s="262"/>
      <c r="T224" s="26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4" t="s">
        <v>251</v>
      </c>
      <c r="AU224" s="264" t="s">
        <v>78</v>
      </c>
      <c r="AV224" s="15" t="s">
        <v>76</v>
      </c>
      <c r="AW224" s="15" t="s">
        <v>31</v>
      </c>
      <c r="AX224" s="15" t="s">
        <v>69</v>
      </c>
      <c r="AY224" s="264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4967</v>
      </c>
      <c r="G225" s="233"/>
      <c r="H225" s="237">
        <v>7.5599999999999996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6" customFormat="1">
      <c r="A226" s="16"/>
      <c r="B226" s="265"/>
      <c r="C226" s="266"/>
      <c r="D226" s="234" t="s">
        <v>251</v>
      </c>
      <c r="E226" s="267" t="s">
        <v>19</v>
      </c>
      <c r="F226" s="268" t="s">
        <v>307</v>
      </c>
      <c r="G226" s="266"/>
      <c r="H226" s="269">
        <v>7.5599999999999996</v>
      </c>
      <c r="I226" s="270"/>
      <c r="J226" s="266"/>
      <c r="K226" s="266"/>
      <c r="L226" s="271"/>
      <c r="M226" s="272"/>
      <c r="N226" s="273"/>
      <c r="O226" s="273"/>
      <c r="P226" s="273"/>
      <c r="Q226" s="273"/>
      <c r="R226" s="273"/>
      <c r="S226" s="273"/>
      <c r="T226" s="274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75" t="s">
        <v>251</v>
      </c>
      <c r="AU226" s="275" t="s">
        <v>78</v>
      </c>
      <c r="AV226" s="16" t="s">
        <v>268</v>
      </c>
      <c r="AW226" s="16" t="s">
        <v>31</v>
      </c>
      <c r="AX226" s="16" t="s">
        <v>69</v>
      </c>
      <c r="AY226" s="275" t="s">
        <v>240</v>
      </c>
    </row>
    <row r="227" s="15" customFormat="1">
      <c r="A227" s="15"/>
      <c r="B227" s="255"/>
      <c r="C227" s="256"/>
      <c r="D227" s="234" t="s">
        <v>251</v>
      </c>
      <c r="E227" s="257" t="s">
        <v>19</v>
      </c>
      <c r="F227" s="258" t="s">
        <v>2534</v>
      </c>
      <c r="G227" s="256"/>
      <c r="H227" s="257" t="s">
        <v>19</v>
      </c>
      <c r="I227" s="259"/>
      <c r="J227" s="256"/>
      <c r="K227" s="256"/>
      <c r="L227" s="260"/>
      <c r="M227" s="261"/>
      <c r="N227" s="262"/>
      <c r="O227" s="262"/>
      <c r="P227" s="262"/>
      <c r="Q227" s="262"/>
      <c r="R227" s="262"/>
      <c r="S227" s="262"/>
      <c r="T227" s="26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4" t="s">
        <v>251</v>
      </c>
      <c r="AU227" s="264" t="s">
        <v>78</v>
      </c>
      <c r="AV227" s="15" t="s">
        <v>76</v>
      </c>
      <c r="AW227" s="15" t="s">
        <v>31</v>
      </c>
      <c r="AX227" s="15" t="s">
        <v>69</v>
      </c>
      <c r="AY227" s="264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4968</v>
      </c>
      <c r="G228" s="233"/>
      <c r="H228" s="237">
        <v>6.8399999999999999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6" customFormat="1">
      <c r="A229" s="16"/>
      <c r="B229" s="265"/>
      <c r="C229" s="266"/>
      <c r="D229" s="234" t="s">
        <v>251</v>
      </c>
      <c r="E229" s="267" t="s">
        <v>19</v>
      </c>
      <c r="F229" s="268" t="s">
        <v>307</v>
      </c>
      <c r="G229" s="266"/>
      <c r="H229" s="269">
        <v>6.8399999999999999</v>
      </c>
      <c r="I229" s="270"/>
      <c r="J229" s="266"/>
      <c r="K229" s="266"/>
      <c r="L229" s="271"/>
      <c r="M229" s="272"/>
      <c r="N229" s="273"/>
      <c r="O229" s="273"/>
      <c r="P229" s="273"/>
      <c r="Q229" s="273"/>
      <c r="R229" s="273"/>
      <c r="S229" s="273"/>
      <c r="T229" s="274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75" t="s">
        <v>251</v>
      </c>
      <c r="AU229" s="275" t="s">
        <v>78</v>
      </c>
      <c r="AV229" s="16" t="s">
        <v>268</v>
      </c>
      <c r="AW229" s="16" t="s">
        <v>31</v>
      </c>
      <c r="AX229" s="16" t="s">
        <v>69</v>
      </c>
      <c r="AY229" s="275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45.599999999999994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16.5" customHeight="1">
      <c r="A231" s="40"/>
      <c r="B231" s="41"/>
      <c r="C231" s="214" t="s">
        <v>618</v>
      </c>
      <c r="D231" s="214" t="s">
        <v>242</v>
      </c>
      <c r="E231" s="215" t="s">
        <v>2335</v>
      </c>
      <c r="F231" s="216" t="s">
        <v>2336</v>
      </c>
      <c r="G231" s="217" t="s">
        <v>245</v>
      </c>
      <c r="H231" s="218">
        <v>45.600000000000001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4969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2338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2" customFormat="1" ht="16.5" customHeight="1">
      <c r="A233" s="40"/>
      <c r="B233" s="41"/>
      <c r="C233" s="214" t="s">
        <v>624</v>
      </c>
      <c r="D233" s="214" t="s">
        <v>242</v>
      </c>
      <c r="E233" s="215" t="s">
        <v>2339</v>
      </c>
      <c r="F233" s="216" t="s">
        <v>2340</v>
      </c>
      <c r="G233" s="217" t="s">
        <v>245</v>
      </c>
      <c r="H233" s="218">
        <v>38.759999999999998</v>
      </c>
      <c r="I233" s="219"/>
      <c r="J233" s="220">
        <f>ROUND(I233*H233,2)</f>
        <v>0</v>
      </c>
      <c r="K233" s="216" t="s">
        <v>246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247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247</v>
      </c>
      <c r="BM233" s="225" t="s">
        <v>4970</v>
      </c>
    </row>
    <row r="234" s="2" customFormat="1">
      <c r="A234" s="40"/>
      <c r="B234" s="41"/>
      <c r="C234" s="42"/>
      <c r="D234" s="227" t="s">
        <v>249</v>
      </c>
      <c r="E234" s="42"/>
      <c r="F234" s="228" t="s">
        <v>2342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249</v>
      </c>
      <c r="AU234" s="19" t="s">
        <v>78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4961</v>
      </c>
      <c r="G235" s="233"/>
      <c r="H235" s="237">
        <v>31.199999999999999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6" customFormat="1">
      <c r="A236" s="16"/>
      <c r="B236" s="265"/>
      <c r="C236" s="266"/>
      <c r="D236" s="234" t="s">
        <v>251</v>
      </c>
      <c r="E236" s="267" t="s">
        <v>19</v>
      </c>
      <c r="F236" s="268" t="s">
        <v>307</v>
      </c>
      <c r="G236" s="266"/>
      <c r="H236" s="269">
        <v>31.199999999999999</v>
      </c>
      <c r="I236" s="270"/>
      <c r="J236" s="266"/>
      <c r="K236" s="266"/>
      <c r="L236" s="271"/>
      <c r="M236" s="272"/>
      <c r="N236" s="273"/>
      <c r="O236" s="273"/>
      <c r="P236" s="273"/>
      <c r="Q236" s="273"/>
      <c r="R236" s="273"/>
      <c r="S236" s="273"/>
      <c r="T236" s="274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75" t="s">
        <v>251</v>
      </c>
      <c r="AU236" s="275" t="s">
        <v>78</v>
      </c>
      <c r="AV236" s="16" t="s">
        <v>268</v>
      </c>
      <c r="AW236" s="16" t="s">
        <v>31</v>
      </c>
      <c r="AX236" s="16" t="s">
        <v>69</v>
      </c>
      <c r="AY236" s="275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4967</v>
      </c>
      <c r="G237" s="233"/>
      <c r="H237" s="237">
        <v>7.5599999999999996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6" customFormat="1">
      <c r="A238" s="16"/>
      <c r="B238" s="265"/>
      <c r="C238" s="266"/>
      <c r="D238" s="234" t="s">
        <v>251</v>
      </c>
      <c r="E238" s="267" t="s">
        <v>19</v>
      </c>
      <c r="F238" s="268" t="s">
        <v>307</v>
      </c>
      <c r="G238" s="266"/>
      <c r="H238" s="269">
        <v>7.5599999999999996</v>
      </c>
      <c r="I238" s="270"/>
      <c r="J238" s="266"/>
      <c r="K238" s="266"/>
      <c r="L238" s="271"/>
      <c r="M238" s="272"/>
      <c r="N238" s="273"/>
      <c r="O238" s="273"/>
      <c r="P238" s="273"/>
      <c r="Q238" s="273"/>
      <c r="R238" s="273"/>
      <c r="S238" s="273"/>
      <c r="T238" s="274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75" t="s">
        <v>251</v>
      </c>
      <c r="AU238" s="275" t="s">
        <v>78</v>
      </c>
      <c r="AV238" s="16" t="s">
        <v>268</v>
      </c>
      <c r="AW238" s="16" t="s">
        <v>31</v>
      </c>
      <c r="AX238" s="16" t="s">
        <v>69</v>
      </c>
      <c r="AY238" s="275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38.759999999999998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16.5" customHeight="1">
      <c r="A240" s="40"/>
      <c r="B240" s="41"/>
      <c r="C240" s="214" t="s">
        <v>632</v>
      </c>
      <c r="D240" s="214" t="s">
        <v>242</v>
      </c>
      <c r="E240" s="215" t="s">
        <v>2537</v>
      </c>
      <c r="F240" s="216" t="s">
        <v>2538</v>
      </c>
      <c r="G240" s="217" t="s">
        <v>245</v>
      </c>
      <c r="H240" s="218">
        <v>6.8399999999999999</v>
      </c>
      <c r="I240" s="219"/>
      <c r="J240" s="220">
        <f>ROUND(I240*H240,2)</f>
        <v>0</v>
      </c>
      <c r="K240" s="216" t="s">
        <v>246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4971</v>
      </c>
    </row>
    <row r="241" s="2" customFormat="1">
      <c r="A241" s="40"/>
      <c r="B241" s="41"/>
      <c r="C241" s="42"/>
      <c r="D241" s="227" t="s">
        <v>249</v>
      </c>
      <c r="E241" s="42"/>
      <c r="F241" s="228" t="s">
        <v>2540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249</v>
      </c>
      <c r="AU241" s="19" t="s">
        <v>78</v>
      </c>
    </row>
    <row r="242" s="2" customFormat="1" ht="16.5" customHeight="1">
      <c r="A242" s="40"/>
      <c r="B242" s="41"/>
      <c r="C242" s="214" t="s">
        <v>637</v>
      </c>
      <c r="D242" s="214" t="s">
        <v>242</v>
      </c>
      <c r="E242" s="215" t="s">
        <v>2343</v>
      </c>
      <c r="F242" s="216" t="s">
        <v>2344</v>
      </c>
      <c r="G242" s="217" t="s">
        <v>245</v>
      </c>
      <c r="H242" s="218">
        <v>45.600000000000001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4972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2346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16.5" customHeight="1">
      <c r="A244" s="40"/>
      <c r="B244" s="41"/>
      <c r="C244" s="214" t="s">
        <v>642</v>
      </c>
      <c r="D244" s="214" t="s">
        <v>242</v>
      </c>
      <c r="E244" s="215" t="s">
        <v>2347</v>
      </c>
      <c r="F244" s="216" t="s">
        <v>2348</v>
      </c>
      <c r="G244" s="217" t="s">
        <v>245</v>
      </c>
      <c r="H244" s="218">
        <v>45.600000000000001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4973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2350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2" customFormat="1" ht="21.75" customHeight="1">
      <c r="A246" s="40"/>
      <c r="B246" s="41"/>
      <c r="C246" s="214" t="s">
        <v>647</v>
      </c>
      <c r="D246" s="214" t="s">
        <v>242</v>
      </c>
      <c r="E246" s="215" t="s">
        <v>2351</v>
      </c>
      <c r="F246" s="216" t="s">
        <v>2352</v>
      </c>
      <c r="G246" s="217" t="s">
        <v>245</v>
      </c>
      <c r="H246" s="218">
        <v>31.199999999999999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0.038850000000000003</v>
      </c>
      <c r="R246" s="223">
        <f>Q246*H246</f>
        <v>1.2121200000000001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4974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2354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2" customFormat="1" ht="16.5" customHeight="1">
      <c r="A248" s="40"/>
      <c r="B248" s="41"/>
      <c r="C248" s="214" t="s">
        <v>651</v>
      </c>
      <c r="D248" s="214" t="s">
        <v>242</v>
      </c>
      <c r="E248" s="215" t="s">
        <v>2544</v>
      </c>
      <c r="F248" s="216" t="s">
        <v>3927</v>
      </c>
      <c r="G248" s="217" t="s">
        <v>245</v>
      </c>
      <c r="H248" s="218">
        <v>6.8399999999999999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0.021100000000000001</v>
      </c>
      <c r="R248" s="223">
        <f>Q248*H248</f>
        <v>0.14432400000000001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4975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2547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2" customFormat="1" ht="24.15" customHeight="1">
      <c r="A250" s="40"/>
      <c r="B250" s="41"/>
      <c r="C250" s="214" t="s">
        <v>656</v>
      </c>
      <c r="D250" s="214" t="s">
        <v>242</v>
      </c>
      <c r="E250" s="215" t="s">
        <v>2355</v>
      </c>
      <c r="F250" s="216" t="s">
        <v>2356</v>
      </c>
      <c r="G250" s="217" t="s">
        <v>245</v>
      </c>
      <c r="H250" s="218">
        <v>7.5599999999999996</v>
      </c>
      <c r="I250" s="219"/>
      <c r="J250" s="220">
        <f>ROUND(I250*H250,2)</f>
        <v>0</v>
      </c>
      <c r="K250" s="216" t="s">
        <v>246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0.040289999999999999</v>
      </c>
      <c r="R250" s="223">
        <f>Q250*H250</f>
        <v>0.30459239999999999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247</v>
      </c>
      <c r="AT250" s="225" t="s">
        <v>242</v>
      </c>
      <c r="AU250" s="225" t="s">
        <v>78</v>
      </c>
      <c r="AY250" s="19" t="s">
        <v>240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247</v>
      </c>
      <c r="BM250" s="225" t="s">
        <v>4976</v>
      </c>
    </row>
    <row r="251" s="2" customFormat="1">
      <c r="A251" s="40"/>
      <c r="B251" s="41"/>
      <c r="C251" s="42"/>
      <c r="D251" s="227" t="s">
        <v>249</v>
      </c>
      <c r="E251" s="42"/>
      <c r="F251" s="228" t="s">
        <v>2358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249</v>
      </c>
      <c r="AU251" s="19" t="s">
        <v>78</v>
      </c>
    </row>
    <row r="252" s="2" customFormat="1" ht="24.15" customHeight="1">
      <c r="A252" s="40"/>
      <c r="B252" s="41"/>
      <c r="C252" s="214" t="s">
        <v>661</v>
      </c>
      <c r="D252" s="214" t="s">
        <v>242</v>
      </c>
      <c r="E252" s="215" t="s">
        <v>2359</v>
      </c>
      <c r="F252" s="216" t="s">
        <v>2360</v>
      </c>
      <c r="G252" s="217" t="s">
        <v>245</v>
      </c>
      <c r="H252" s="218">
        <v>45.600000000000001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4977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2362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4.15" customHeight="1">
      <c r="A254" s="40"/>
      <c r="B254" s="41"/>
      <c r="C254" s="214" t="s">
        <v>666</v>
      </c>
      <c r="D254" s="214" t="s">
        <v>242</v>
      </c>
      <c r="E254" s="215" t="s">
        <v>2363</v>
      </c>
      <c r="F254" s="216" t="s">
        <v>2364</v>
      </c>
      <c r="G254" s="217" t="s">
        <v>245</v>
      </c>
      <c r="H254" s="218">
        <v>45.600000000000001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4978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2366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2" customFormat="1" ht="24.15" customHeight="1">
      <c r="A256" s="40"/>
      <c r="B256" s="41"/>
      <c r="C256" s="214" t="s">
        <v>671</v>
      </c>
      <c r="D256" s="214" t="s">
        <v>242</v>
      </c>
      <c r="E256" s="215" t="s">
        <v>2370</v>
      </c>
      <c r="F256" s="216" t="s">
        <v>2371</v>
      </c>
      <c r="G256" s="217" t="s">
        <v>487</v>
      </c>
      <c r="H256" s="218">
        <v>2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4979</v>
      </c>
    </row>
    <row r="257" s="2" customFormat="1" ht="24.15" customHeight="1">
      <c r="A257" s="40"/>
      <c r="B257" s="41"/>
      <c r="C257" s="214" t="s">
        <v>676</v>
      </c>
      <c r="D257" s="214" t="s">
        <v>242</v>
      </c>
      <c r="E257" s="215" t="s">
        <v>2552</v>
      </c>
      <c r="F257" s="216" t="s">
        <v>2553</v>
      </c>
      <c r="G257" s="217" t="s">
        <v>487</v>
      </c>
      <c r="H257" s="218">
        <v>2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4980</v>
      </c>
    </row>
    <row r="258" s="12" customFormat="1" ht="22.8" customHeight="1">
      <c r="A258" s="12"/>
      <c r="B258" s="198"/>
      <c r="C258" s="199"/>
      <c r="D258" s="200" t="s">
        <v>68</v>
      </c>
      <c r="E258" s="212" t="s">
        <v>438</v>
      </c>
      <c r="F258" s="212" t="s">
        <v>439</v>
      </c>
      <c r="G258" s="199"/>
      <c r="H258" s="199"/>
      <c r="I258" s="202"/>
      <c r="J258" s="213">
        <f>BK258</f>
        <v>0</v>
      </c>
      <c r="K258" s="199"/>
      <c r="L258" s="204"/>
      <c r="M258" s="205"/>
      <c r="N258" s="206"/>
      <c r="O258" s="206"/>
      <c r="P258" s="207">
        <f>SUM(P259:P267)</f>
        <v>0</v>
      </c>
      <c r="Q258" s="206"/>
      <c r="R258" s="207">
        <f>SUM(R259:R267)</f>
        <v>0</v>
      </c>
      <c r="S258" s="206"/>
      <c r="T258" s="208">
        <f>SUM(T259:T267)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09" t="s">
        <v>76</v>
      </c>
      <c r="AT258" s="210" t="s">
        <v>68</v>
      </c>
      <c r="AU258" s="210" t="s">
        <v>76</v>
      </c>
      <c r="AY258" s="209" t="s">
        <v>240</v>
      </c>
      <c r="BK258" s="211">
        <f>SUM(BK259:BK267)</f>
        <v>0</v>
      </c>
    </row>
    <row r="259" s="2" customFormat="1" ht="24.15" customHeight="1">
      <c r="A259" s="40"/>
      <c r="B259" s="41"/>
      <c r="C259" s="214" t="s">
        <v>681</v>
      </c>
      <c r="D259" s="214" t="s">
        <v>242</v>
      </c>
      <c r="E259" s="215" t="s">
        <v>441</v>
      </c>
      <c r="F259" s="216" t="s">
        <v>442</v>
      </c>
      <c r="G259" s="217" t="s">
        <v>344</v>
      </c>
      <c r="H259" s="218">
        <v>2.7330000000000001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4981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444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2" customFormat="1" ht="21.75" customHeight="1">
      <c r="A261" s="40"/>
      <c r="B261" s="41"/>
      <c r="C261" s="214" t="s">
        <v>683</v>
      </c>
      <c r="D261" s="214" t="s">
        <v>242</v>
      </c>
      <c r="E261" s="215" t="s">
        <v>446</v>
      </c>
      <c r="F261" s="216" t="s">
        <v>447</v>
      </c>
      <c r="G261" s="217" t="s">
        <v>344</v>
      </c>
      <c r="H261" s="218">
        <v>2.7330000000000001</v>
      </c>
      <c r="I261" s="219"/>
      <c r="J261" s="220">
        <f>ROUND(I261*H261,2)</f>
        <v>0</v>
      </c>
      <c r="K261" s="216" t="s">
        <v>246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247</v>
      </c>
      <c r="AT261" s="225" t="s">
        <v>242</v>
      </c>
      <c r="AU261" s="225" t="s">
        <v>78</v>
      </c>
      <c r="AY261" s="19" t="s">
        <v>240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247</v>
      </c>
      <c r="BM261" s="225" t="s">
        <v>4982</v>
      </c>
    </row>
    <row r="262" s="2" customFormat="1">
      <c r="A262" s="40"/>
      <c r="B262" s="41"/>
      <c r="C262" s="42"/>
      <c r="D262" s="227" t="s">
        <v>249</v>
      </c>
      <c r="E262" s="42"/>
      <c r="F262" s="228" t="s">
        <v>449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249</v>
      </c>
      <c r="AU262" s="19" t="s">
        <v>78</v>
      </c>
    </row>
    <row r="263" s="2" customFormat="1" ht="24.15" customHeight="1">
      <c r="A263" s="40"/>
      <c r="B263" s="41"/>
      <c r="C263" s="214" t="s">
        <v>1244</v>
      </c>
      <c r="D263" s="214" t="s">
        <v>242</v>
      </c>
      <c r="E263" s="215" t="s">
        <v>451</v>
      </c>
      <c r="F263" s="216" t="s">
        <v>452</v>
      </c>
      <c r="G263" s="217" t="s">
        <v>344</v>
      </c>
      <c r="H263" s="218">
        <v>38.262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4983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454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3" customFormat="1">
      <c r="A265" s="13"/>
      <c r="B265" s="232"/>
      <c r="C265" s="233"/>
      <c r="D265" s="234" t="s">
        <v>251</v>
      </c>
      <c r="E265" s="233"/>
      <c r="F265" s="236" t="s">
        <v>4984</v>
      </c>
      <c r="G265" s="233"/>
      <c r="H265" s="237">
        <v>38.262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4</v>
      </c>
      <c r="AX265" s="13" t="s">
        <v>76</v>
      </c>
      <c r="AY265" s="243" t="s">
        <v>240</v>
      </c>
    </row>
    <row r="266" s="2" customFormat="1" ht="24.15" customHeight="1">
      <c r="A266" s="40"/>
      <c r="B266" s="41"/>
      <c r="C266" s="214" t="s">
        <v>1249</v>
      </c>
      <c r="D266" s="214" t="s">
        <v>242</v>
      </c>
      <c r="E266" s="215" t="s">
        <v>2193</v>
      </c>
      <c r="F266" s="216" t="s">
        <v>2194</v>
      </c>
      <c r="G266" s="217" t="s">
        <v>344</v>
      </c>
      <c r="H266" s="218">
        <v>2.2690000000000001</v>
      </c>
      <c r="I266" s="219"/>
      <c r="J266" s="220">
        <f>ROUND(I266*H266,2)</f>
        <v>0</v>
      </c>
      <c r="K266" s="216" t="s">
        <v>246</v>
      </c>
      <c r="L266" s="46"/>
      <c r="M266" s="221" t="s">
        <v>19</v>
      </c>
      <c r="N266" s="222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247</v>
      </c>
      <c r="AT266" s="225" t="s">
        <v>242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4985</v>
      </c>
    </row>
    <row r="267" s="2" customFormat="1">
      <c r="A267" s="40"/>
      <c r="B267" s="41"/>
      <c r="C267" s="42"/>
      <c r="D267" s="227" t="s">
        <v>249</v>
      </c>
      <c r="E267" s="42"/>
      <c r="F267" s="228" t="s">
        <v>2196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249</v>
      </c>
      <c r="AU267" s="19" t="s">
        <v>78</v>
      </c>
    </row>
    <row r="268" s="12" customFormat="1" ht="22.8" customHeight="1">
      <c r="A268" s="12"/>
      <c r="B268" s="198"/>
      <c r="C268" s="199"/>
      <c r="D268" s="200" t="s">
        <v>68</v>
      </c>
      <c r="E268" s="212" t="s">
        <v>461</v>
      </c>
      <c r="F268" s="212" t="s">
        <v>462</v>
      </c>
      <c r="G268" s="199"/>
      <c r="H268" s="199"/>
      <c r="I268" s="202"/>
      <c r="J268" s="213">
        <f>BK268</f>
        <v>0</v>
      </c>
      <c r="K268" s="199"/>
      <c r="L268" s="204"/>
      <c r="M268" s="205"/>
      <c r="N268" s="206"/>
      <c r="O268" s="206"/>
      <c r="P268" s="207">
        <f>SUM(P269:P272)</f>
        <v>0</v>
      </c>
      <c r="Q268" s="206"/>
      <c r="R268" s="207">
        <f>SUM(R269:R272)</f>
        <v>0</v>
      </c>
      <c r="S268" s="206"/>
      <c r="T268" s="208">
        <f>SUM(T269:T272)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76</v>
      </c>
      <c r="AT268" s="210" t="s">
        <v>68</v>
      </c>
      <c r="AU268" s="210" t="s">
        <v>76</v>
      </c>
      <c r="AY268" s="209" t="s">
        <v>240</v>
      </c>
      <c r="BK268" s="211">
        <f>SUM(BK269:BK272)</f>
        <v>0</v>
      </c>
    </row>
    <row r="269" s="2" customFormat="1" ht="24.15" customHeight="1">
      <c r="A269" s="40"/>
      <c r="B269" s="41"/>
      <c r="C269" s="214" t="s">
        <v>1254</v>
      </c>
      <c r="D269" s="214" t="s">
        <v>242</v>
      </c>
      <c r="E269" s="215" t="s">
        <v>464</v>
      </c>
      <c r="F269" s="216" t="s">
        <v>465</v>
      </c>
      <c r="G269" s="217" t="s">
        <v>344</v>
      </c>
      <c r="H269" s="218">
        <v>4.8799999999999999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4986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467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2" customFormat="1" ht="24.15" customHeight="1">
      <c r="A271" s="40"/>
      <c r="B271" s="41"/>
      <c r="C271" s="214" t="s">
        <v>1260</v>
      </c>
      <c r="D271" s="214" t="s">
        <v>242</v>
      </c>
      <c r="E271" s="215" t="s">
        <v>469</v>
      </c>
      <c r="F271" s="216" t="s">
        <v>470</v>
      </c>
      <c r="G271" s="217" t="s">
        <v>344</v>
      </c>
      <c r="H271" s="218">
        <v>4.8799999999999999</v>
      </c>
      <c r="I271" s="219"/>
      <c r="J271" s="220">
        <f>ROUND(I271*H271,2)</f>
        <v>0</v>
      </c>
      <c r="K271" s="216" t="s">
        <v>246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247</v>
      </c>
      <c r="AT271" s="225" t="s">
        <v>242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4987</v>
      </c>
    </row>
    <row r="272" s="2" customFormat="1">
      <c r="A272" s="40"/>
      <c r="B272" s="41"/>
      <c r="C272" s="42"/>
      <c r="D272" s="227" t="s">
        <v>249</v>
      </c>
      <c r="E272" s="42"/>
      <c r="F272" s="228" t="s">
        <v>472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249</v>
      </c>
      <c r="AU272" s="19" t="s">
        <v>78</v>
      </c>
    </row>
    <row r="273" s="12" customFormat="1" ht="25.92" customHeight="1">
      <c r="A273" s="12"/>
      <c r="B273" s="198"/>
      <c r="C273" s="199"/>
      <c r="D273" s="200" t="s">
        <v>68</v>
      </c>
      <c r="E273" s="201" t="s">
        <v>2386</v>
      </c>
      <c r="F273" s="201" t="s">
        <v>2387</v>
      </c>
      <c r="G273" s="199"/>
      <c r="H273" s="199"/>
      <c r="I273" s="202"/>
      <c r="J273" s="203">
        <f>BK273</f>
        <v>0</v>
      </c>
      <c r="K273" s="199"/>
      <c r="L273" s="204"/>
      <c r="M273" s="205"/>
      <c r="N273" s="206"/>
      <c r="O273" s="206"/>
      <c r="P273" s="207">
        <f>P274+P301</f>
        <v>0</v>
      </c>
      <c r="Q273" s="206"/>
      <c r="R273" s="207">
        <f>R274+R301</f>
        <v>0.15497100000000003</v>
      </c>
      <c r="S273" s="206"/>
      <c r="T273" s="208">
        <f>T274+T301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78</v>
      </c>
      <c r="AT273" s="210" t="s">
        <v>68</v>
      </c>
      <c r="AU273" s="210" t="s">
        <v>69</v>
      </c>
      <c r="AY273" s="209" t="s">
        <v>240</v>
      </c>
      <c r="BK273" s="211">
        <f>BK274+BK301</f>
        <v>0</v>
      </c>
    </row>
    <row r="274" s="12" customFormat="1" ht="22.8" customHeight="1">
      <c r="A274" s="12"/>
      <c r="B274" s="198"/>
      <c r="C274" s="199"/>
      <c r="D274" s="200" t="s">
        <v>68</v>
      </c>
      <c r="E274" s="212" t="s">
        <v>2388</v>
      </c>
      <c r="F274" s="212" t="s">
        <v>2389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SUM(P275:P300)</f>
        <v>0</v>
      </c>
      <c r="Q274" s="206"/>
      <c r="R274" s="207">
        <f>SUM(R275:R300)</f>
        <v>0.15497100000000003</v>
      </c>
      <c r="S274" s="206"/>
      <c r="T274" s="208">
        <f>SUM(T275:T300)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78</v>
      </c>
      <c r="AT274" s="210" t="s">
        <v>68</v>
      </c>
      <c r="AU274" s="210" t="s">
        <v>76</v>
      </c>
      <c r="AY274" s="209" t="s">
        <v>240</v>
      </c>
      <c r="BK274" s="211">
        <f>SUM(BK275:BK300)</f>
        <v>0</v>
      </c>
    </row>
    <row r="275" s="2" customFormat="1" ht="21.75" customHeight="1">
      <c r="A275" s="40"/>
      <c r="B275" s="41"/>
      <c r="C275" s="214" t="s">
        <v>1266</v>
      </c>
      <c r="D275" s="214" t="s">
        <v>242</v>
      </c>
      <c r="E275" s="215" t="s">
        <v>2390</v>
      </c>
      <c r="F275" s="216" t="s">
        <v>2391</v>
      </c>
      <c r="G275" s="217" t="s">
        <v>245</v>
      </c>
      <c r="H275" s="218">
        <v>9.3599999999999994</v>
      </c>
      <c r="I275" s="219"/>
      <c r="J275" s="220">
        <f>ROUND(I275*H275,2)</f>
        <v>0</v>
      </c>
      <c r="K275" s="216" t="s">
        <v>246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355</v>
      </c>
      <c r="AT275" s="225" t="s">
        <v>242</v>
      </c>
      <c r="AU275" s="225" t="s">
        <v>78</v>
      </c>
      <c r="AY275" s="19" t="s">
        <v>240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355</v>
      </c>
      <c r="BM275" s="225" t="s">
        <v>4988</v>
      </c>
    </row>
    <row r="276" s="2" customFormat="1">
      <c r="A276" s="40"/>
      <c r="B276" s="41"/>
      <c r="C276" s="42"/>
      <c r="D276" s="227" t="s">
        <v>249</v>
      </c>
      <c r="E276" s="42"/>
      <c r="F276" s="228" t="s">
        <v>2393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249</v>
      </c>
      <c r="AU276" s="19" t="s">
        <v>78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4989</v>
      </c>
      <c r="G277" s="233"/>
      <c r="H277" s="237">
        <v>9.3599999999999994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9.3599999999999994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16.5" customHeight="1">
      <c r="A279" s="40"/>
      <c r="B279" s="41"/>
      <c r="C279" s="276" t="s">
        <v>1269</v>
      </c>
      <c r="D279" s="276" t="s">
        <v>386</v>
      </c>
      <c r="E279" s="277" t="s">
        <v>2395</v>
      </c>
      <c r="F279" s="278" t="s">
        <v>2396</v>
      </c>
      <c r="G279" s="279" t="s">
        <v>344</v>
      </c>
      <c r="H279" s="280">
        <v>0.0030000000000000001</v>
      </c>
      <c r="I279" s="281"/>
      <c r="J279" s="282">
        <f>ROUND(I279*H279,2)</f>
        <v>0</v>
      </c>
      <c r="K279" s="278" t="s">
        <v>246</v>
      </c>
      <c r="L279" s="283"/>
      <c r="M279" s="284" t="s">
        <v>19</v>
      </c>
      <c r="N279" s="285" t="s">
        <v>40</v>
      </c>
      <c r="O279" s="86"/>
      <c r="P279" s="223">
        <f>O279*H279</f>
        <v>0</v>
      </c>
      <c r="Q279" s="223">
        <v>1</v>
      </c>
      <c r="R279" s="223">
        <f>Q279*H279</f>
        <v>0.0030000000000000001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612</v>
      </c>
      <c r="AT279" s="225" t="s">
        <v>386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355</v>
      </c>
      <c r="BM279" s="225" t="s">
        <v>4990</v>
      </c>
    </row>
    <row r="280" s="13" customFormat="1">
      <c r="A280" s="13"/>
      <c r="B280" s="232"/>
      <c r="C280" s="233"/>
      <c r="D280" s="234" t="s">
        <v>251</v>
      </c>
      <c r="E280" s="233"/>
      <c r="F280" s="236" t="s">
        <v>4991</v>
      </c>
      <c r="G280" s="233"/>
      <c r="H280" s="237">
        <v>0.0030000000000000001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4</v>
      </c>
      <c r="AX280" s="13" t="s">
        <v>76</v>
      </c>
      <c r="AY280" s="243" t="s">
        <v>240</v>
      </c>
    </row>
    <row r="281" s="2" customFormat="1" ht="21.75" customHeight="1">
      <c r="A281" s="40"/>
      <c r="B281" s="41"/>
      <c r="C281" s="214" t="s">
        <v>1273</v>
      </c>
      <c r="D281" s="214" t="s">
        <v>242</v>
      </c>
      <c r="E281" s="215" t="s">
        <v>2399</v>
      </c>
      <c r="F281" s="216" t="s">
        <v>2400</v>
      </c>
      <c r="G281" s="217" t="s">
        <v>245</v>
      </c>
      <c r="H281" s="218">
        <v>12.199999999999999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355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355</v>
      </c>
      <c r="BM281" s="225" t="s">
        <v>4992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2402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13" customFormat="1">
      <c r="A283" s="13"/>
      <c r="B283" s="232"/>
      <c r="C283" s="233"/>
      <c r="D283" s="234" t="s">
        <v>251</v>
      </c>
      <c r="E283" s="235" t="s">
        <v>19</v>
      </c>
      <c r="F283" s="236" t="s">
        <v>4993</v>
      </c>
      <c r="G283" s="233"/>
      <c r="H283" s="237">
        <v>12.199999999999999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31</v>
      </c>
      <c r="AX283" s="13" t="s">
        <v>69</v>
      </c>
      <c r="AY283" s="243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12.199999999999999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16.5" customHeight="1">
      <c r="A285" s="40"/>
      <c r="B285" s="41"/>
      <c r="C285" s="276" t="s">
        <v>1280</v>
      </c>
      <c r="D285" s="276" t="s">
        <v>386</v>
      </c>
      <c r="E285" s="277" t="s">
        <v>2395</v>
      </c>
      <c r="F285" s="278" t="s">
        <v>2396</v>
      </c>
      <c r="G285" s="279" t="s">
        <v>344</v>
      </c>
      <c r="H285" s="280">
        <v>0.0040000000000000001</v>
      </c>
      <c r="I285" s="281"/>
      <c r="J285" s="282">
        <f>ROUND(I285*H285,2)</f>
        <v>0</v>
      </c>
      <c r="K285" s="278" t="s">
        <v>246</v>
      </c>
      <c r="L285" s="283"/>
      <c r="M285" s="284" t="s">
        <v>19</v>
      </c>
      <c r="N285" s="285" t="s">
        <v>40</v>
      </c>
      <c r="O285" s="86"/>
      <c r="P285" s="223">
        <f>O285*H285</f>
        <v>0</v>
      </c>
      <c r="Q285" s="223">
        <v>1</v>
      </c>
      <c r="R285" s="223">
        <f>Q285*H285</f>
        <v>0.0040000000000000001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612</v>
      </c>
      <c r="AT285" s="225" t="s">
        <v>386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355</v>
      </c>
      <c r="BM285" s="225" t="s">
        <v>4994</v>
      </c>
    </row>
    <row r="286" s="13" customFormat="1">
      <c r="A286" s="13"/>
      <c r="B286" s="232"/>
      <c r="C286" s="233"/>
      <c r="D286" s="234" t="s">
        <v>251</v>
      </c>
      <c r="E286" s="233"/>
      <c r="F286" s="236" t="s">
        <v>4995</v>
      </c>
      <c r="G286" s="233"/>
      <c r="H286" s="237">
        <v>0.0040000000000000001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4</v>
      </c>
      <c r="AX286" s="13" t="s">
        <v>76</v>
      </c>
      <c r="AY286" s="243" t="s">
        <v>240</v>
      </c>
    </row>
    <row r="287" s="2" customFormat="1" ht="16.5" customHeight="1">
      <c r="A287" s="40"/>
      <c r="B287" s="41"/>
      <c r="C287" s="214" t="s">
        <v>1285</v>
      </c>
      <c r="D287" s="214" t="s">
        <v>242</v>
      </c>
      <c r="E287" s="215" t="s">
        <v>2406</v>
      </c>
      <c r="F287" s="216" t="s">
        <v>2407</v>
      </c>
      <c r="G287" s="217" t="s">
        <v>245</v>
      </c>
      <c r="H287" s="218">
        <v>9.3599999999999994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0.00040000000000000002</v>
      </c>
      <c r="R287" s="223">
        <f>Q287*H287</f>
        <v>0.0037439999999999999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355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355</v>
      </c>
      <c r="BM287" s="225" t="s">
        <v>4996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2409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4989</v>
      </c>
      <c r="G289" s="233"/>
      <c r="H289" s="237">
        <v>9.3599999999999994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4" customFormat="1">
      <c r="A290" s="14"/>
      <c r="B290" s="244"/>
      <c r="C290" s="245"/>
      <c r="D290" s="234" t="s">
        <v>251</v>
      </c>
      <c r="E290" s="246" t="s">
        <v>19</v>
      </c>
      <c r="F290" s="247" t="s">
        <v>253</v>
      </c>
      <c r="G290" s="245"/>
      <c r="H290" s="248">
        <v>9.3599999999999994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251</v>
      </c>
      <c r="AU290" s="254" t="s">
        <v>78</v>
      </c>
      <c r="AV290" s="14" t="s">
        <v>247</v>
      </c>
      <c r="AW290" s="14" t="s">
        <v>31</v>
      </c>
      <c r="AX290" s="14" t="s">
        <v>76</v>
      </c>
      <c r="AY290" s="254" t="s">
        <v>240</v>
      </c>
    </row>
    <row r="291" s="2" customFormat="1" ht="24.15" customHeight="1">
      <c r="A291" s="40"/>
      <c r="B291" s="41"/>
      <c r="C291" s="276" t="s">
        <v>1292</v>
      </c>
      <c r="D291" s="276" t="s">
        <v>386</v>
      </c>
      <c r="E291" s="277" t="s">
        <v>2410</v>
      </c>
      <c r="F291" s="278" t="s">
        <v>2411</v>
      </c>
      <c r="G291" s="279" t="s">
        <v>245</v>
      </c>
      <c r="H291" s="280">
        <v>10.909000000000001</v>
      </c>
      <c r="I291" s="281"/>
      <c r="J291" s="282">
        <f>ROUND(I291*H291,2)</f>
        <v>0</v>
      </c>
      <c r="K291" s="278" t="s">
        <v>246</v>
      </c>
      <c r="L291" s="283"/>
      <c r="M291" s="284" t="s">
        <v>19</v>
      </c>
      <c r="N291" s="285" t="s">
        <v>40</v>
      </c>
      <c r="O291" s="86"/>
      <c r="P291" s="223">
        <f>O291*H291</f>
        <v>0</v>
      </c>
      <c r="Q291" s="223">
        <v>0.0054000000000000003</v>
      </c>
      <c r="R291" s="223">
        <f>Q291*H291</f>
        <v>0.058908600000000005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612</v>
      </c>
      <c r="AT291" s="225" t="s">
        <v>386</v>
      </c>
      <c r="AU291" s="225" t="s">
        <v>78</v>
      </c>
      <c r="AY291" s="19" t="s">
        <v>240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355</v>
      </c>
      <c r="BM291" s="225" t="s">
        <v>4997</v>
      </c>
    </row>
    <row r="292" s="13" customFormat="1">
      <c r="A292" s="13"/>
      <c r="B292" s="232"/>
      <c r="C292" s="233"/>
      <c r="D292" s="234" t="s">
        <v>251</v>
      </c>
      <c r="E292" s="233"/>
      <c r="F292" s="236" t="s">
        <v>4998</v>
      </c>
      <c r="G292" s="233"/>
      <c r="H292" s="237">
        <v>10.909000000000001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4</v>
      </c>
      <c r="AX292" s="13" t="s">
        <v>76</v>
      </c>
      <c r="AY292" s="243" t="s">
        <v>240</v>
      </c>
    </row>
    <row r="293" s="2" customFormat="1" ht="16.5" customHeight="1">
      <c r="A293" s="40"/>
      <c r="B293" s="41"/>
      <c r="C293" s="214" t="s">
        <v>1298</v>
      </c>
      <c r="D293" s="214" t="s">
        <v>242</v>
      </c>
      <c r="E293" s="215" t="s">
        <v>2414</v>
      </c>
      <c r="F293" s="216" t="s">
        <v>2415</v>
      </c>
      <c r="G293" s="217" t="s">
        <v>245</v>
      </c>
      <c r="H293" s="218">
        <v>12.199999999999999</v>
      </c>
      <c r="I293" s="219"/>
      <c r="J293" s="220">
        <f>ROUND(I293*H293,2)</f>
        <v>0</v>
      </c>
      <c r="K293" s="216" t="s">
        <v>246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0.00040000000000000002</v>
      </c>
      <c r="R293" s="223">
        <f>Q293*H293</f>
        <v>0.0048799999999999998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355</v>
      </c>
      <c r="AT293" s="225" t="s">
        <v>242</v>
      </c>
      <c r="AU293" s="225" t="s">
        <v>78</v>
      </c>
      <c r="AY293" s="19" t="s">
        <v>240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355</v>
      </c>
      <c r="BM293" s="225" t="s">
        <v>4999</v>
      </c>
    </row>
    <row r="294" s="2" customFormat="1">
      <c r="A294" s="40"/>
      <c r="B294" s="41"/>
      <c r="C294" s="42"/>
      <c r="D294" s="227" t="s">
        <v>249</v>
      </c>
      <c r="E294" s="42"/>
      <c r="F294" s="228" t="s">
        <v>2417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249</v>
      </c>
      <c r="AU294" s="19" t="s">
        <v>78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4993</v>
      </c>
      <c r="G295" s="233"/>
      <c r="H295" s="237">
        <v>12.199999999999999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4" customFormat="1">
      <c r="A296" s="14"/>
      <c r="B296" s="244"/>
      <c r="C296" s="245"/>
      <c r="D296" s="234" t="s">
        <v>251</v>
      </c>
      <c r="E296" s="246" t="s">
        <v>19</v>
      </c>
      <c r="F296" s="247" t="s">
        <v>253</v>
      </c>
      <c r="G296" s="245"/>
      <c r="H296" s="248">
        <v>12.199999999999999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251</v>
      </c>
      <c r="AU296" s="254" t="s">
        <v>78</v>
      </c>
      <c r="AV296" s="14" t="s">
        <v>247</v>
      </c>
      <c r="AW296" s="14" t="s">
        <v>31</v>
      </c>
      <c r="AX296" s="14" t="s">
        <v>76</v>
      </c>
      <c r="AY296" s="254" t="s">
        <v>240</v>
      </c>
    </row>
    <row r="297" s="2" customFormat="1" ht="24.15" customHeight="1">
      <c r="A297" s="40"/>
      <c r="B297" s="41"/>
      <c r="C297" s="276" t="s">
        <v>1300</v>
      </c>
      <c r="D297" s="276" t="s">
        <v>386</v>
      </c>
      <c r="E297" s="277" t="s">
        <v>2410</v>
      </c>
      <c r="F297" s="278" t="s">
        <v>2411</v>
      </c>
      <c r="G297" s="279" t="s">
        <v>245</v>
      </c>
      <c r="H297" s="280">
        <v>14.896000000000001</v>
      </c>
      <c r="I297" s="281"/>
      <c r="J297" s="282">
        <f>ROUND(I297*H297,2)</f>
        <v>0</v>
      </c>
      <c r="K297" s="278" t="s">
        <v>246</v>
      </c>
      <c r="L297" s="283"/>
      <c r="M297" s="284" t="s">
        <v>19</v>
      </c>
      <c r="N297" s="285" t="s">
        <v>40</v>
      </c>
      <c r="O297" s="86"/>
      <c r="P297" s="223">
        <f>O297*H297</f>
        <v>0</v>
      </c>
      <c r="Q297" s="223">
        <v>0.0054000000000000003</v>
      </c>
      <c r="R297" s="223">
        <f>Q297*H297</f>
        <v>0.080438400000000007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612</v>
      </c>
      <c r="AT297" s="225" t="s">
        <v>386</v>
      </c>
      <c r="AU297" s="225" t="s">
        <v>78</v>
      </c>
      <c r="AY297" s="19" t="s">
        <v>240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355</v>
      </c>
      <c r="BM297" s="225" t="s">
        <v>5000</v>
      </c>
    </row>
    <row r="298" s="13" customFormat="1">
      <c r="A298" s="13"/>
      <c r="B298" s="232"/>
      <c r="C298" s="233"/>
      <c r="D298" s="234" t="s">
        <v>251</v>
      </c>
      <c r="E298" s="233"/>
      <c r="F298" s="236" t="s">
        <v>5001</v>
      </c>
      <c r="G298" s="233"/>
      <c r="H298" s="237">
        <v>14.896000000000001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4</v>
      </c>
      <c r="AX298" s="13" t="s">
        <v>76</v>
      </c>
      <c r="AY298" s="243" t="s">
        <v>240</v>
      </c>
    </row>
    <row r="299" s="2" customFormat="1" ht="24.15" customHeight="1">
      <c r="A299" s="40"/>
      <c r="B299" s="41"/>
      <c r="C299" s="214" t="s">
        <v>1302</v>
      </c>
      <c r="D299" s="214" t="s">
        <v>242</v>
      </c>
      <c r="E299" s="215" t="s">
        <v>2420</v>
      </c>
      <c r="F299" s="216" t="s">
        <v>2421</v>
      </c>
      <c r="G299" s="217" t="s">
        <v>344</v>
      </c>
      <c r="H299" s="218">
        <v>0.155</v>
      </c>
      <c r="I299" s="219"/>
      <c r="J299" s="220">
        <f>ROUND(I299*H299,2)</f>
        <v>0</v>
      </c>
      <c r="K299" s="216" t="s">
        <v>246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355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355</v>
      </c>
      <c r="BM299" s="225" t="s">
        <v>5002</v>
      </c>
    </row>
    <row r="300" s="2" customFormat="1">
      <c r="A300" s="40"/>
      <c r="B300" s="41"/>
      <c r="C300" s="42"/>
      <c r="D300" s="227" t="s">
        <v>249</v>
      </c>
      <c r="E300" s="42"/>
      <c r="F300" s="228" t="s">
        <v>2423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249</v>
      </c>
      <c r="AU300" s="19" t="s">
        <v>78</v>
      </c>
    </row>
    <row r="301" s="12" customFormat="1" ht="22.8" customHeight="1">
      <c r="A301" s="12"/>
      <c r="B301" s="198"/>
      <c r="C301" s="199"/>
      <c r="D301" s="200" t="s">
        <v>68</v>
      </c>
      <c r="E301" s="212" t="s">
        <v>2424</v>
      </c>
      <c r="F301" s="212" t="s">
        <v>2425</v>
      </c>
      <c r="G301" s="199"/>
      <c r="H301" s="199"/>
      <c r="I301" s="202"/>
      <c r="J301" s="213">
        <f>BK301</f>
        <v>0</v>
      </c>
      <c r="K301" s="199"/>
      <c r="L301" s="204"/>
      <c r="M301" s="205"/>
      <c r="N301" s="206"/>
      <c r="O301" s="206"/>
      <c r="P301" s="207">
        <f>SUM(P302:P304)</f>
        <v>0</v>
      </c>
      <c r="Q301" s="206"/>
      <c r="R301" s="207">
        <f>SUM(R302:R304)</f>
        <v>0</v>
      </c>
      <c r="S301" s="206"/>
      <c r="T301" s="208">
        <f>SUM(T302:T304)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78</v>
      </c>
      <c r="AT301" s="210" t="s">
        <v>68</v>
      </c>
      <c r="AU301" s="210" t="s">
        <v>76</v>
      </c>
      <c r="AY301" s="209" t="s">
        <v>240</v>
      </c>
      <c r="BK301" s="211">
        <f>SUM(BK302:BK304)</f>
        <v>0</v>
      </c>
    </row>
    <row r="302" s="2" customFormat="1" ht="24.15" customHeight="1">
      <c r="A302" s="40"/>
      <c r="B302" s="41"/>
      <c r="C302" s="214" t="s">
        <v>1305</v>
      </c>
      <c r="D302" s="214" t="s">
        <v>242</v>
      </c>
      <c r="E302" s="215" t="s">
        <v>2576</v>
      </c>
      <c r="F302" s="216" t="s">
        <v>3954</v>
      </c>
      <c r="G302" s="217" t="s">
        <v>487</v>
      </c>
      <c r="H302" s="218">
        <v>2</v>
      </c>
      <c r="I302" s="219"/>
      <c r="J302" s="220">
        <f>ROUND(I302*H302,2)</f>
        <v>0</v>
      </c>
      <c r="K302" s="216" t="s">
        <v>19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355</v>
      </c>
      <c r="AT302" s="225" t="s">
        <v>242</v>
      </c>
      <c r="AU302" s="225" t="s">
        <v>78</v>
      </c>
      <c r="AY302" s="19" t="s">
        <v>240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355</v>
      </c>
      <c r="BM302" s="225" t="s">
        <v>5003</v>
      </c>
    </row>
    <row r="303" s="2" customFormat="1" ht="24.15" customHeight="1">
      <c r="A303" s="40"/>
      <c r="B303" s="41"/>
      <c r="C303" s="214" t="s">
        <v>1307</v>
      </c>
      <c r="D303" s="214" t="s">
        <v>242</v>
      </c>
      <c r="E303" s="215" t="s">
        <v>2429</v>
      </c>
      <c r="F303" s="216" t="s">
        <v>3865</v>
      </c>
      <c r="G303" s="217" t="s">
        <v>487</v>
      </c>
      <c r="H303" s="218">
        <v>2</v>
      </c>
      <c r="I303" s="219"/>
      <c r="J303" s="220">
        <f>ROUND(I303*H303,2)</f>
        <v>0</v>
      </c>
      <c r="K303" s="216" t="s">
        <v>19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355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355</v>
      </c>
      <c r="BM303" s="225" t="s">
        <v>5004</v>
      </c>
    </row>
    <row r="304" s="2" customFormat="1" ht="21.75" customHeight="1">
      <c r="A304" s="40"/>
      <c r="B304" s="41"/>
      <c r="C304" s="214" t="s">
        <v>1314</v>
      </c>
      <c r="D304" s="214" t="s">
        <v>242</v>
      </c>
      <c r="E304" s="215" t="s">
        <v>2432</v>
      </c>
      <c r="F304" s="216" t="s">
        <v>3867</v>
      </c>
      <c r="G304" s="217" t="s">
        <v>487</v>
      </c>
      <c r="H304" s="218">
        <v>2</v>
      </c>
      <c r="I304" s="219"/>
      <c r="J304" s="220">
        <f>ROUND(I304*H304,2)</f>
        <v>0</v>
      </c>
      <c r="K304" s="216" t="s">
        <v>19</v>
      </c>
      <c r="L304" s="46"/>
      <c r="M304" s="291" t="s">
        <v>19</v>
      </c>
      <c r="N304" s="292" t="s">
        <v>40</v>
      </c>
      <c r="O304" s="288"/>
      <c r="P304" s="293">
        <f>O304*H304</f>
        <v>0</v>
      </c>
      <c r="Q304" s="293">
        <v>0</v>
      </c>
      <c r="R304" s="293">
        <f>Q304*H304</f>
        <v>0</v>
      </c>
      <c r="S304" s="293">
        <v>0</v>
      </c>
      <c r="T304" s="29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355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355</v>
      </c>
      <c r="BM304" s="225" t="s">
        <v>5005</v>
      </c>
    </row>
    <row r="305" s="2" customFormat="1" ht="6.96" customHeight="1">
      <c r="A305" s="40"/>
      <c r="B305" s="61"/>
      <c r="C305" s="62"/>
      <c r="D305" s="62"/>
      <c r="E305" s="62"/>
      <c r="F305" s="62"/>
      <c r="G305" s="62"/>
      <c r="H305" s="62"/>
      <c r="I305" s="62"/>
      <c r="J305" s="62"/>
      <c r="K305" s="62"/>
      <c r="L305" s="46"/>
      <c r="M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</row>
  </sheetData>
  <sheetProtection sheet="1" autoFilter="0" formatColumns="0" formatRows="0" objects="1" scenarios="1" spinCount="100000" saltValue="UoHyYTcI1zMzw3jMKU5kQKKdiqxZ3jDHwmensdoVeOoX6TJI8p92UbKxN8WvF9x7TZewGiGLpzRINlVsqsGaoA==" hashValue="22tEwbyAFTIfSwHn6KzXPmX0403NUbGxD4hHU2eHkCkYaG0C3QsiQwufZU249TvxfFfmjQUvdwyh8hwTPvhmaQ==" algorithmName="SHA-512" password="CC51"/>
  <autoFilter ref="C96:K3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49" r:id="rId10" display="https://podminky.urs.cz/item/CS_URS_2023_01/411321616"/>
    <hyperlink ref="F153" r:id="rId11" display="https://podminky.urs.cz/item/CS_URS_2023_01/411351011"/>
    <hyperlink ref="F157" r:id="rId12" display="https://podminky.urs.cz/item/CS_URS_2023_01/411351012"/>
    <hyperlink ref="F159" r:id="rId13" display="https://podminky.urs.cz/item/CS_URS_2023_01/411354313"/>
    <hyperlink ref="F163" r:id="rId14" display="https://podminky.urs.cz/item/CS_URS_2023_01/411354314"/>
    <hyperlink ref="F165" r:id="rId15" display="https://podminky.urs.cz/item/CS_URS_2023_01/411361821"/>
    <hyperlink ref="F170" r:id="rId16" display="https://podminky.urs.cz/item/CS_URS_2023_01/631311114"/>
    <hyperlink ref="F174" r:id="rId17" display="https://podminky.urs.cz/item/CS_URS_2023_01/631319011"/>
    <hyperlink ref="F176" r:id="rId18" display="https://podminky.urs.cz/item/CS_URS_2023_01/637211111"/>
    <hyperlink ref="F181" r:id="rId19" display="https://podminky.urs.cz/item/CS_URS_2023_01/850311811"/>
    <hyperlink ref="F185" r:id="rId20" display="https://podminky.urs.cz/item/CS_URS_2023_01/850361819"/>
    <hyperlink ref="F187" r:id="rId21" display="https://podminky.urs.cz/item/CS_URS_2023_01/899102211"/>
    <hyperlink ref="F190" r:id="rId22" display="https://podminky.urs.cz/item/CS_URS_2023_01/949101112"/>
    <hyperlink ref="F194" r:id="rId23" display="https://podminky.urs.cz/item/CS_URS_2023_01/952901411"/>
    <hyperlink ref="F198" r:id="rId24" display="https://podminky.urs.cz/item/CS_URS_2023_01/961055111"/>
    <hyperlink ref="F202" r:id="rId25" display="https://podminky.urs.cz/item/CS_URS_2023_01/963051113"/>
    <hyperlink ref="F206" r:id="rId26" display="https://podminky.urs.cz/item/CS_URS_2023_01/971052431"/>
    <hyperlink ref="F208" r:id="rId27" display="https://podminky.urs.cz/item/CS_URS_2023_01/985112111"/>
    <hyperlink ref="F212" r:id="rId28" display="https://podminky.urs.cz/item/CS_URS_2023_01/985112121"/>
    <hyperlink ref="F216" r:id="rId29" display="https://podminky.urs.cz/item/CS_URS_2023_01/985112131"/>
    <hyperlink ref="F220" r:id="rId30" display="https://podminky.urs.cz/item/CS_URS_2023_01/985112192"/>
    <hyperlink ref="F232" r:id="rId31" display="https://podminky.urs.cz/item/CS_URS_2023_01/985112193"/>
    <hyperlink ref="F234" r:id="rId32" display="https://podminky.urs.cz/item/CS_URS_2023_01/985131111"/>
    <hyperlink ref="F241" r:id="rId33" display="https://podminky.urs.cz/item/CS_URS_2023_01/985132111"/>
    <hyperlink ref="F243" r:id="rId34" display="https://podminky.urs.cz/item/CS_URS_2023_01/985139111"/>
    <hyperlink ref="F245" r:id="rId35" display="https://podminky.urs.cz/item/CS_URS_2023_01/985139112"/>
    <hyperlink ref="F247" r:id="rId36" display="https://podminky.urs.cz/item/CS_URS_2023_01/985311112"/>
    <hyperlink ref="F249" r:id="rId37" display="https://podminky.urs.cz/item/CS_URS_2023_01/985311211"/>
    <hyperlink ref="F251" r:id="rId38" display="https://podminky.urs.cz/item/CS_URS_2023_01/985311312"/>
    <hyperlink ref="F253" r:id="rId39" display="https://podminky.urs.cz/item/CS_URS_2023_01/985311911"/>
    <hyperlink ref="F255" r:id="rId40" display="https://podminky.urs.cz/item/CS_URS_2023_01/985311912"/>
    <hyperlink ref="F260" r:id="rId41" display="https://podminky.urs.cz/item/CS_URS_2023_01/997013111"/>
    <hyperlink ref="F262" r:id="rId42" display="https://podminky.urs.cz/item/CS_URS_2023_01/997013501"/>
    <hyperlink ref="F264" r:id="rId43" display="https://podminky.urs.cz/item/CS_URS_2023_01/997013509"/>
    <hyperlink ref="F267" r:id="rId44" display="https://podminky.urs.cz/item/CS_URS_2023_01/997013862"/>
    <hyperlink ref="F270" r:id="rId45" display="https://podminky.urs.cz/item/CS_URS_2023_01/998273102"/>
    <hyperlink ref="F272" r:id="rId46" display="https://podminky.urs.cz/item/CS_URS_2023_01/998273126"/>
    <hyperlink ref="F276" r:id="rId47" display="https://podminky.urs.cz/item/CS_URS_2023_01/711111001"/>
    <hyperlink ref="F282" r:id="rId48" display="https://podminky.urs.cz/item/CS_URS_2023_01/711112001"/>
    <hyperlink ref="F288" r:id="rId49" display="https://podminky.urs.cz/item/CS_URS_2023_01/711141559"/>
    <hyperlink ref="F294" r:id="rId50" display="https://podminky.urs.cz/item/CS_URS_2023_01/711142559"/>
    <hyperlink ref="F300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4510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5006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ROUND((SUM(BE90:BE266)),  2)</f>
        <v>0</v>
      </c>
      <c r="G35" s="40"/>
      <c r="H35" s="40"/>
      <c r="I35" s="159">
        <v>0.20999999999999999</v>
      </c>
      <c r="J35" s="158">
        <f>ROUND(((SUM(BE90:BE266))*I35),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ROUND((SUM(BF90:BF266)),  2)</f>
        <v>0</v>
      </c>
      <c r="G36" s="40"/>
      <c r="H36" s="40"/>
      <c r="I36" s="159">
        <v>0.14999999999999999</v>
      </c>
      <c r="J36" s="158">
        <f>ROUND(((SUM(BF90:BF266))*I36),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4510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IO05.3.006 - Odkalování řadu (kalosvod 11, 12)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J262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4510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IO05.3.006 - Odkalování řadu (kalosvod 11, 12)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61.322682435279994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P92+P217+P247+P262</f>
        <v>0</v>
      </c>
      <c r="Q91" s="206"/>
      <c r="R91" s="207">
        <f>R92+R217+R247+R262</f>
        <v>61.322682435279994</v>
      </c>
      <c r="S91" s="206"/>
      <c r="T91" s="208">
        <f>T92+T217+T247+T262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BK92+BK217+BK247+BK262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SUM(P93:P216)</f>
        <v>0</v>
      </c>
      <c r="Q92" s="206"/>
      <c r="R92" s="207">
        <f>SUM(R93:R216)</f>
        <v>0.035218640000000002</v>
      </c>
      <c r="S92" s="206"/>
      <c r="T92" s="208">
        <f>SUM(T93:T216)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SUM(BK93:BK216)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34.280000000000001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5007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1765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5008</v>
      </c>
      <c r="G96" s="233"/>
      <c r="H96" s="237">
        <v>11.880000000000001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5009</v>
      </c>
      <c r="G97" s="233"/>
      <c r="H97" s="237">
        <v>22.399999999999999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34.280000000000001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5.3460000000000001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5010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5011</v>
      </c>
      <c r="G101" s="233"/>
      <c r="H101" s="237">
        <v>21.384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21.384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5012</v>
      </c>
      <c r="G103" s="233"/>
      <c r="H103" s="237">
        <v>5.3460000000000001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5.3460000000000001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16.038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5013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5011</v>
      </c>
      <c r="G107" s="233"/>
      <c r="H107" s="237">
        <v>21.384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21.384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5014</v>
      </c>
      <c r="G109" s="233"/>
      <c r="H109" s="237">
        <v>16.038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16.038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1774</v>
      </c>
      <c r="F111" s="216" t="s">
        <v>1775</v>
      </c>
      <c r="G111" s="217" t="s">
        <v>256</v>
      </c>
      <c r="H111" s="218">
        <v>4.1399999999999997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5015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1778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5016</v>
      </c>
      <c r="G114" s="233"/>
      <c r="H114" s="237">
        <v>4.4800000000000004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4.4800000000000004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5017</v>
      </c>
      <c r="G116" s="233"/>
      <c r="H116" s="237">
        <v>3.1200000000000001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5018</v>
      </c>
      <c r="G117" s="233"/>
      <c r="H117" s="237">
        <v>8.9600000000000009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12.080000000000002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16.560000000000002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5019</v>
      </c>
      <c r="G120" s="233"/>
      <c r="H120" s="237">
        <v>4.1399999999999997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4.1399999999999997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1783</v>
      </c>
      <c r="F122" s="216" t="s">
        <v>1784</v>
      </c>
      <c r="G122" s="217" t="s">
        <v>256</v>
      </c>
      <c r="H122" s="218">
        <v>12.42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5020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1786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1778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5016</v>
      </c>
      <c r="G125" s="233"/>
      <c r="H125" s="237">
        <v>4.4800000000000004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4.4800000000000004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5017</v>
      </c>
      <c r="G127" s="233"/>
      <c r="H127" s="237">
        <v>3.1200000000000001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5018</v>
      </c>
      <c r="G128" s="233"/>
      <c r="H128" s="237">
        <v>8.9600000000000009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12.080000000000002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16.560000000000002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5021</v>
      </c>
      <c r="G131" s="233"/>
      <c r="H131" s="237">
        <v>12.42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12.42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16.5" customHeight="1">
      <c r="A133" s="40"/>
      <c r="B133" s="41"/>
      <c r="C133" s="214" t="s">
        <v>290</v>
      </c>
      <c r="D133" s="214" t="s">
        <v>242</v>
      </c>
      <c r="E133" s="215" t="s">
        <v>274</v>
      </c>
      <c r="F133" s="216" t="s">
        <v>275</v>
      </c>
      <c r="G133" s="217" t="s">
        <v>245</v>
      </c>
      <c r="H133" s="218">
        <v>35.280000000000001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0.00069999999999999999</v>
      </c>
      <c r="R133" s="223">
        <f>Q133*H133</f>
        <v>0.024695999999999999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5022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277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5023</v>
      </c>
      <c r="G135" s="233"/>
      <c r="H135" s="237">
        <v>35.280000000000001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35.280000000000001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4.15" customHeight="1">
      <c r="A137" s="40"/>
      <c r="B137" s="41"/>
      <c r="C137" s="214" t="s">
        <v>295</v>
      </c>
      <c r="D137" s="214" t="s">
        <v>242</v>
      </c>
      <c r="E137" s="215" t="s">
        <v>286</v>
      </c>
      <c r="F137" s="216" t="s">
        <v>287</v>
      </c>
      <c r="G137" s="217" t="s">
        <v>245</v>
      </c>
      <c r="H137" s="218">
        <v>35.280000000000001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5024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21.75" customHeight="1">
      <c r="A139" s="40"/>
      <c r="B139" s="41"/>
      <c r="C139" s="214" t="s">
        <v>300</v>
      </c>
      <c r="D139" s="214" t="s">
        <v>242</v>
      </c>
      <c r="E139" s="215" t="s">
        <v>291</v>
      </c>
      <c r="F139" s="216" t="s">
        <v>292</v>
      </c>
      <c r="G139" s="217" t="s">
        <v>256</v>
      </c>
      <c r="H139" s="218">
        <v>21.384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0.00046000000000000001</v>
      </c>
      <c r="R139" s="223">
        <f>Q139*H139</f>
        <v>0.0098366400000000007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5025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294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5011</v>
      </c>
      <c r="G141" s="233"/>
      <c r="H141" s="237">
        <v>21.384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21.384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296</v>
      </c>
      <c r="F143" s="216" t="s">
        <v>297</v>
      </c>
      <c r="G143" s="217" t="s">
        <v>256</v>
      </c>
      <c r="H143" s="218">
        <v>21.384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5026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37.8" customHeight="1">
      <c r="A145" s="40"/>
      <c r="B145" s="41"/>
      <c r="C145" s="214" t="s">
        <v>315</v>
      </c>
      <c r="D145" s="214" t="s">
        <v>242</v>
      </c>
      <c r="E145" s="215" t="s">
        <v>1801</v>
      </c>
      <c r="F145" s="216" t="s">
        <v>1802</v>
      </c>
      <c r="G145" s="217" t="s">
        <v>256</v>
      </c>
      <c r="H145" s="218">
        <v>9.4860000000000007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5027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5012</v>
      </c>
      <c r="G148" s="233"/>
      <c r="H148" s="237">
        <v>5.3460000000000001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5019</v>
      </c>
      <c r="G149" s="233"/>
      <c r="H149" s="237">
        <v>4.1399999999999997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9.4860000000000007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322</v>
      </c>
      <c r="D151" s="214" t="s">
        <v>242</v>
      </c>
      <c r="E151" s="215" t="s">
        <v>1805</v>
      </c>
      <c r="F151" s="216" t="s">
        <v>1806</v>
      </c>
      <c r="G151" s="217" t="s">
        <v>256</v>
      </c>
      <c r="H151" s="218">
        <v>47.43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5028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1808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5012</v>
      </c>
      <c r="G154" s="233"/>
      <c r="H154" s="237">
        <v>5.3460000000000001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5019</v>
      </c>
      <c r="G155" s="233"/>
      <c r="H155" s="237">
        <v>4.1399999999999997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9.4860000000000007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13" customFormat="1">
      <c r="A157" s="13"/>
      <c r="B157" s="232"/>
      <c r="C157" s="233"/>
      <c r="D157" s="234" t="s">
        <v>251</v>
      </c>
      <c r="E157" s="233"/>
      <c r="F157" s="236" t="s">
        <v>5029</v>
      </c>
      <c r="G157" s="233"/>
      <c r="H157" s="237">
        <v>47.43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4</v>
      </c>
      <c r="AX157" s="13" t="s">
        <v>76</v>
      </c>
      <c r="AY157" s="243" t="s">
        <v>240</v>
      </c>
    </row>
    <row r="158" s="2" customFormat="1" ht="37.8" customHeight="1">
      <c r="A158" s="40"/>
      <c r="B158" s="41"/>
      <c r="C158" s="214" t="s">
        <v>328</v>
      </c>
      <c r="D158" s="214" t="s">
        <v>242</v>
      </c>
      <c r="E158" s="215" t="s">
        <v>316</v>
      </c>
      <c r="F158" s="216" t="s">
        <v>317</v>
      </c>
      <c r="G158" s="217" t="s">
        <v>256</v>
      </c>
      <c r="H158" s="218">
        <v>28.457999999999998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5030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319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5" customFormat="1">
      <c r="A160" s="15"/>
      <c r="B160" s="255"/>
      <c r="C160" s="256"/>
      <c r="D160" s="234" t="s">
        <v>251</v>
      </c>
      <c r="E160" s="257" t="s">
        <v>19</v>
      </c>
      <c r="F160" s="258" t="s">
        <v>320</v>
      </c>
      <c r="G160" s="256"/>
      <c r="H160" s="257" t="s">
        <v>19</v>
      </c>
      <c r="I160" s="259"/>
      <c r="J160" s="256"/>
      <c r="K160" s="256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251</v>
      </c>
      <c r="AU160" s="264" t="s">
        <v>78</v>
      </c>
      <c r="AV160" s="15" t="s">
        <v>76</v>
      </c>
      <c r="AW160" s="15" t="s">
        <v>31</v>
      </c>
      <c r="AX160" s="15" t="s">
        <v>69</v>
      </c>
      <c r="AY160" s="264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5014</v>
      </c>
      <c r="G161" s="233"/>
      <c r="H161" s="237">
        <v>16.038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5021</v>
      </c>
      <c r="G162" s="233"/>
      <c r="H162" s="237">
        <v>12.42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28.457999999999998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334</v>
      </c>
      <c r="D164" s="214" t="s">
        <v>242</v>
      </c>
      <c r="E164" s="215" t="s">
        <v>323</v>
      </c>
      <c r="F164" s="216" t="s">
        <v>324</v>
      </c>
      <c r="G164" s="217" t="s">
        <v>256</v>
      </c>
      <c r="H164" s="218">
        <v>142.28999999999999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5031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326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5014</v>
      </c>
      <c r="G167" s="233"/>
      <c r="H167" s="237">
        <v>16.038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5021</v>
      </c>
      <c r="G168" s="233"/>
      <c r="H168" s="237">
        <v>12.42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28.457999999999998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3" customFormat="1">
      <c r="A170" s="13"/>
      <c r="B170" s="232"/>
      <c r="C170" s="233"/>
      <c r="D170" s="234" t="s">
        <v>251</v>
      </c>
      <c r="E170" s="233"/>
      <c r="F170" s="236" t="s">
        <v>5032</v>
      </c>
      <c r="G170" s="233"/>
      <c r="H170" s="237">
        <v>142.28999999999999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4</v>
      </c>
      <c r="AX170" s="13" t="s">
        <v>76</v>
      </c>
      <c r="AY170" s="243" t="s">
        <v>240</v>
      </c>
    </row>
    <row r="171" s="2" customFormat="1" ht="24.15" customHeight="1">
      <c r="A171" s="40"/>
      <c r="B171" s="41"/>
      <c r="C171" s="214" t="s">
        <v>341</v>
      </c>
      <c r="D171" s="214" t="s">
        <v>242</v>
      </c>
      <c r="E171" s="215" t="s">
        <v>342</v>
      </c>
      <c r="F171" s="216" t="s">
        <v>343</v>
      </c>
      <c r="G171" s="217" t="s">
        <v>344</v>
      </c>
      <c r="H171" s="218">
        <v>75.888000000000005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5033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346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5011</v>
      </c>
      <c r="G174" s="233"/>
      <c r="H174" s="237">
        <v>21.384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21.384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5016</v>
      </c>
      <c r="G176" s="233"/>
      <c r="H176" s="237">
        <v>4.4800000000000004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6" customFormat="1">
      <c r="A177" s="16"/>
      <c r="B177" s="265"/>
      <c r="C177" s="266"/>
      <c r="D177" s="234" t="s">
        <v>251</v>
      </c>
      <c r="E177" s="267" t="s">
        <v>19</v>
      </c>
      <c r="F177" s="268" t="s">
        <v>307</v>
      </c>
      <c r="G177" s="266"/>
      <c r="H177" s="269">
        <v>4.4800000000000004</v>
      </c>
      <c r="I177" s="270"/>
      <c r="J177" s="266"/>
      <c r="K177" s="266"/>
      <c r="L177" s="271"/>
      <c r="M177" s="272"/>
      <c r="N177" s="273"/>
      <c r="O177" s="273"/>
      <c r="P177" s="273"/>
      <c r="Q177" s="273"/>
      <c r="R177" s="273"/>
      <c r="S177" s="273"/>
      <c r="T177" s="274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75" t="s">
        <v>251</v>
      </c>
      <c r="AU177" s="275" t="s">
        <v>78</v>
      </c>
      <c r="AV177" s="16" t="s">
        <v>268</v>
      </c>
      <c r="AW177" s="16" t="s">
        <v>31</v>
      </c>
      <c r="AX177" s="16" t="s">
        <v>69</v>
      </c>
      <c r="AY177" s="275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5017</v>
      </c>
      <c r="G178" s="233"/>
      <c r="H178" s="237">
        <v>3.1200000000000001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5018</v>
      </c>
      <c r="G179" s="233"/>
      <c r="H179" s="237">
        <v>8.9600000000000009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6" customFormat="1">
      <c r="A180" s="16"/>
      <c r="B180" s="265"/>
      <c r="C180" s="266"/>
      <c r="D180" s="234" t="s">
        <v>251</v>
      </c>
      <c r="E180" s="267" t="s">
        <v>19</v>
      </c>
      <c r="F180" s="268" t="s">
        <v>307</v>
      </c>
      <c r="G180" s="266"/>
      <c r="H180" s="269">
        <v>12.080000000000002</v>
      </c>
      <c r="I180" s="270"/>
      <c r="J180" s="266"/>
      <c r="K180" s="266"/>
      <c r="L180" s="271"/>
      <c r="M180" s="272"/>
      <c r="N180" s="273"/>
      <c r="O180" s="273"/>
      <c r="P180" s="273"/>
      <c r="Q180" s="273"/>
      <c r="R180" s="273"/>
      <c r="S180" s="273"/>
      <c r="T180" s="274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275" t="s">
        <v>251</v>
      </c>
      <c r="AU180" s="275" t="s">
        <v>78</v>
      </c>
      <c r="AV180" s="16" t="s">
        <v>268</v>
      </c>
      <c r="AW180" s="16" t="s">
        <v>31</v>
      </c>
      <c r="AX180" s="16" t="s">
        <v>69</v>
      </c>
      <c r="AY180" s="275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37.944000000000003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13" customFormat="1">
      <c r="A182" s="13"/>
      <c r="B182" s="232"/>
      <c r="C182" s="233"/>
      <c r="D182" s="234" t="s">
        <v>251</v>
      </c>
      <c r="E182" s="233"/>
      <c r="F182" s="236" t="s">
        <v>5034</v>
      </c>
      <c r="G182" s="233"/>
      <c r="H182" s="237">
        <v>75.888000000000005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4</v>
      </c>
      <c r="AX182" s="13" t="s">
        <v>76</v>
      </c>
      <c r="AY182" s="243" t="s">
        <v>240</v>
      </c>
    </row>
    <row r="183" s="2" customFormat="1" ht="24.15" customHeight="1">
      <c r="A183" s="40"/>
      <c r="B183" s="41"/>
      <c r="C183" s="214" t="s">
        <v>8</v>
      </c>
      <c r="D183" s="214" t="s">
        <v>242</v>
      </c>
      <c r="E183" s="215" t="s">
        <v>1941</v>
      </c>
      <c r="F183" s="216" t="s">
        <v>357</v>
      </c>
      <c r="G183" s="217" t="s">
        <v>256</v>
      </c>
      <c r="H183" s="218">
        <v>13.662000000000001</v>
      </c>
      <c r="I183" s="219"/>
      <c r="J183" s="220">
        <f>ROUND(I183*H183,2)</f>
        <v>0</v>
      </c>
      <c r="K183" s="216" t="s">
        <v>246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247</v>
      </c>
      <c r="AT183" s="225" t="s">
        <v>242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5035</v>
      </c>
    </row>
    <row r="184" s="2" customFormat="1">
      <c r="A184" s="40"/>
      <c r="B184" s="41"/>
      <c r="C184" s="42"/>
      <c r="D184" s="227" t="s">
        <v>249</v>
      </c>
      <c r="E184" s="42"/>
      <c r="F184" s="228" t="s">
        <v>1943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249</v>
      </c>
      <c r="AU184" s="19" t="s">
        <v>78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5011</v>
      </c>
      <c r="G185" s="233"/>
      <c r="H185" s="237">
        <v>21.384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6" customFormat="1">
      <c r="A186" s="16"/>
      <c r="B186" s="265"/>
      <c r="C186" s="266"/>
      <c r="D186" s="234" t="s">
        <v>251</v>
      </c>
      <c r="E186" s="267" t="s">
        <v>19</v>
      </c>
      <c r="F186" s="268" t="s">
        <v>307</v>
      </c>
      <c r="G186" s="266"/>
      <c r="H186" s="269">
        <v>21.384</v>
      </c>
      <c r="I186" s="270"/>
      <c r="J186" s="266"/>
      <c r="K186" s="266"/>
      <c r="L186" s="271"/>
      <c r="M186" s="272"/>
      <c r="N186" s="273"/>
      <c r="O186" s="273"/>
      <c r="P186" s="273"/>
      <c r="Q186" s="273"/>
      <c r="R186" s="273"/>
      <c r="S186" s="273"/>
      <c r="T186" s="274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275" t="s">
        <v>251</v>
      </c>
      <c r="AU186" s="275" t="s">
        <v>78</v>
      </c>
      <c r="AV186" s="16" t="s">
        <v>268</v>
      </c>
      <c r="AW186" s="16" t="s">
        <v>31</v>
      </c>
      <c r="AX186" s="16" t="s">
        <v>69</v>
      </c>
      <c r="AY186" s="275" t="s">
        <v>240</v>
      </c>
    </row>
    <row r="187" s="15" customFormat="1">
      <c r="A187" s="15"/>
      <c r="B187" s="255"/>
      <c r="C187" s="256"/>
      <c r="D187" s="234" t="s">
        <v>251</v>
      </c>
      <c r="E187" s="257" t="s">
        <v>19</v>
      </c>
      <c r="F187" s="258" t="s">
        <v>361</v>
      </c>
      <c r="G187" s="256"/>
      <c r="H187" s="257" t="s">
        <v>19</v>
      </c>
      <c r="I187" s="259"/>
      <c r="J187" s="256"/>
      <c r="K187" s="256"/>
      <c r="L187" s="260"/>
      <c r="M187" s="261"/>
      <c r="N187" s="262"/>
      <c r="O187" s="262"/>
      <c r="P187" s="262"/>
      <c r="Q187" s="262"/>
      <c r="R187" s="262"/>
      <c r="S187" s="262"/>
      <c r="T187" s="263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4" t="s">
        <v>251</v>
      </c>
      <c r="AU187" s="264" t="s">
        <v>78</v>
      </c>
      <c r="AV187" s="15" t="s">
        <v>76</v>
      </c>
      <c r="AW187" s="15" t="s">
        <v>31</v>
      </c>
      <c r="AX187" s="15" t="s">
        <v>69</v>
      </c>
      <c r="AY187" s="264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5036</v>
      </c>
      <c r="G188" s="233"/>
      <c r="H188" s="237">
        <v>-1.782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5037</v>
      </c>
      <c r="G189" s="233"/>
      <c r="H189" s="237">
        <v>-2.3759999999999999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5038</v>
      </c>
      <c r="G190" s="233"/>
      <c r="H190" s="237">
        <v>-3.5640000000000001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6" customFormat="1">
      <c r="A191" s="16"/>
      <c r="B191" s="265"/>
      <c r="C191" s="266"/>
      <c r="D191" s="234" t="s">
        <v>251</v>
      </c>
      <c r="E191" s="267" t="s">
        <v>19</v>
      </c>
      <c r="F191" s="268" t="s">
        <v>307</v>
      </c>
      <c r="G191" s="266"/>
      <c r="H191" s="269">
        <v>-7.7219999999999995</v>
      </c>
      <c r="I191" s="270"/>
      <c r="J191" s="266"/>
      <c r="K191" s="266"/>
      <c r="L191" s="271"/>
      <c r="M191" s="272"/>
      <c r="N191" s="273"/>
      <c r="O191" s="273"/>
      <c r="P191" s="273"/>
      <c r="Q191" s="273"/>
      <c r="R191" s="273"/>
      <c r="S191" s="273"/>
      <c r="T191" s="274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75" t="s">
        <v>251</v>
      </c>
      <c r="AU191" s="275" t="s">
        <v>78</v>
      </c>
      <c r="AV191" s="16" t="s">
        <v>268</v>
      </c>
      <c r="AW191" s="16" t="s">
        <v>31</v>
      </c>
      <c r="AX191" s="16" t="s">
        <v>69</v>
      </c>
      <c r="AY191" s="275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13.661999999999999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16.5" customHeight="1">
      <c r="A193" s="40"/>
      <c r="B193" s="41"/>
      <c r="C193" s="276" t="s">
        <v>355</v>
      </c>
      <c r="D193" s="276" t="s">
        <v>386</v>
      </c>
      <c r="E193" s="277" t="s">
        <v>1108</v>
      </c>
      <c r="F193" s="278" t="s">
        <v>1109</v>
      </c>
      <c r="G193" s="279" t="s">
        <v>344</v>
      </c>
      <c r="H193" s="280">
        <v>29.510000000000002</v>
      </c>
      <c r="I193" s="281"/>
      <c r="J193" s="282">
        <f>ROUND(I193*H193,2)</f>
        <v>0</v>
      </c>
      <c r="K193" s="278" t="s">
        <v>246</v>
      </c>
      <c r="L193" s="283"/>
      <c r="M193" s="284" t="s">
        <v>19</v>
      </c>
      <c r="N193" s="285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300</v>
      </c>
      <c r="AT193" s="225" t="s">
        <v>386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5039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5040</v>
      </c>
      <c r="G194" s="233"/>
      <c r="H194" s="237">
        <v>29.510000000000002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4" customFormat="1">
      <c r="A195" s="14"/>
      <c r="B195" s="244"/>
      <c r="C195" s="245"/>
      <c r="D195" s="234" t="s">
        <v>251</v>
      </c>
      <c r="E195" s="246" t="s">
        <v>19</v>
      </c>
      <c r="F195" s="247" t="s">
        <v>253</v>
      </c>
      <c r="G195" s="245"/>
      <c r="H195" s="248">
        <v>29.510000000000002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251</v>
      </c>
      <c r="AU195" s="254" t="s">
        <v>78</v>
      </c>
      <c r="AV195" s="14" t="s">
        <v>247</v>
      </c>
      <c r="AW195" s="14" t="s">
        <v>31</v>
      </c>
      <c r="AX195" s="14" t="s">
        <v>76</v>
      </c>
      <c r="AY195" s="254" t="s">
        <v>240</v>
      </c>
    </row>
    <row r="196" s="2" customFormat="1" ht="37.8" customHeight="1">
      <c r="A196" s="40"/>
      <c r="B196" s="41"/>
      <c r="C196" s="214" t="s">
        <v>371</v>
      </c>
      <c r="D196" s="214" t="s">
        <v>242</v>
      </c>
      <c r="E196" s="215" t="s">
        <v>372</v>
      </c>
      <c r="F196" s="216" t="s">
        <v>373</v>
      </c>
      <c r="G196" s="217" t="s">
        <v>256</v>
      </c>
      <c r="H196" s="218">
        <v>2.8199999999999998</v>
      </c>
      <c r="I196" s="219"/>
      <c r="J196" s="220">
        <f>ROUND(I196*H196,2)</f>
        <v>0</v>
      </c>
      <c r="K196" s="216" t="s">
        <v>246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5041</v>
      </c>
    </row>
    <row r="197" s="2" customFormat="1">
      <c r="A197" s="40"/>
      <c r="B197" s="41"/>
      <c r="C197" s="42"/>
      <c r="D197" s="227" t="s">
        <v>249</v>
      </c>
      <c r="E197" s="42"/>
      <c r="F197" s="228" t="s">
        <v>375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249</v>
      </c>
      <c r="AU197" s="19" t="s">
        <v>78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5042</v>
      </c>
      <c r="G198" s="233"/>
      <c r="H198" s="237">
        <v>2.8199999999999998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2.8199999999999998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16.5" customHeight="1">
      <c r="A200" s="40"/>
      <c r="B200" s="41"/>
      <c r="C200" s="276" t="s">
        <v>385</v>
      </c>
      <c r="D200" s="276" t="s">
        <v>386</v>
      </c>
      <c r="E200" s="277" t="s">
        <v>2071</v>
      </c>
      <c r="F200" s="278" t="s">
        <v>2072</v>
      </c>
      <c r="G200" s="279" t="s">
        <v>344</v>
      </c>
      <c r="H200" s="280">
        <v>6.0910000000000002</v>
      </c>
      <c r="I200" s="281"/>
      <c r="J200" s="282">
        <f>ROUND(I200*H200,2)</f>
        <v>0</v>
      </c>
      <c r="K200" s="278" t="s">
        <v>246</v>
      </c>
      <c r="L200" s="283"/>
      <c r="M200" s="284" t="s">
        <v>19</v>
      </c>
      <c r="N200" s="285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300</v>
      </c>
      <c r="AT200" s="225" t="s">
        <v>386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5043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5044</v>
      </c>
      <c r="G201" s="233"/>
      <c r="H201" s="237">
        <v>6.0910000000000002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4" customFormat="1">
      <c r="A202" s="14"/>
      <c r="B202" s="244"/>
      <c r="C202" s="245"/>
      <c r="D202" s="234" t="s">
        <v>251</v>
      </c>
      <c r="E202" s="246" t="s">
        <v>19</v>
      </c>
      <c r="F202" s="247" t="s">
        <v>253</v>
      </c>
      <c r="G202" s="245"/>
      <c r="H202" s="248">
        <v>6.0910000000000002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251</v>
      </c>
      <c r="AU202" s="254" t="s">
        <v>78</v>
      </c>
      <c r="AV202" s="14" t="s">
        <v>247</v>
      </c>
      <c r="AW202" s="14" t="s">
        <v>31</v>
      </c>
      <c r="AX202" s="14" t="s">
        <v>76</v>
      </c>
      <c r="AY202" s="254" t="s">
        <v>240</v>
      </c>
    </row>
    <row r="203" s="2" customFormat="1" ht="24.15" customHeight="1">
      <c r="A203" s="40"/>
      <c r="B203" s="41"/>
      <c r="C203" s="214" t="s">
        <v>391</v>
      </c>
      <c r="D203" s="214" t="s">
        <v>242</v>
      </c>
      <c r="E203" s="215" t="s">
        <v>398</v>
      </c>
      <c r="F203" s="216" t="s">
        <v>399</v>
      </c>
      <c r="G203" s="217" t="s">
        <v>245</v>
      </c>
      <c r="H203" s="218">
        <v>34.280000000000001</v>
      </c>
      <c r="I203" s="219"/>
      <c r="J203" s="220">
        <f>ROUND(I203*H203,2)</f>
        <v>0</v>
      </c>
      <c r="K203" s="216" t="s">
        <v>246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247</v>
      </c>
      <c r="AT203" s="225" t="s">
        <v>242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5045</v>
      </c>
    </row>
    <row r="204" s="2" customFormat="1">
      <c r="A204" s="40"/>
      <c r="B204" s="41"/>
      <c r="C204" s="42"/>
      <c r="D204" s="227" t="s">
        <v>249</v>
      </c>
      <c r="E204" s="42"/>
      <c r="F204" s="228" t="s">
        <v>401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249</v>
      </c>
      <c r="AU204" s="19" t="s">
        <v>78</v>
      </c>
    </row>
    <row r="205" s="15" customFormat="1">
      <c r="A205" s="15"/>
      <c r="B205" s="255"/>
      <c r="C205" s="256"/>
      <c r="D205" s="234" t="s">
        <v>251</v>
      </c>
      <c r="E205" s="257" t="s">
        <v>19</v>
      </c>
      <c r="F205" s="258" t="s">
        <v>1842</v>
      </c>
      <c r="G205" s="256"/>
      <c r="H205" s="257" t="s">
        <v>19</v>
      </c>
      <c r="I205" s="259"/>
      <c r="J205" s="256"/>
      <c r="K205" s="256"/>
      <c r="L205" s="260"/>
      <c r="M205" s="261"/>
      <c r="N205" s="262"/>
      <c r="O205" s="262"/>
      <c r="P205" s="262"/>
      <c r="Q205" s="262"/>
      <c r="R205" s="262"/>
      <c r="S205" s="262"/>
      <c r="T205" s="263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4" t="s">
        <v>251</v>
      </c>
      <c r="AU205" s="264" t="s">
        <v>78</v>
      </c>
      <c r="AV205" s="15" t="s">
        <v>76</v>
      </c>
      <c r="AW205" s="15" t="s">
        <v>31</v>
      </c>
      <c r="AX205" s="15" t="s">
        <v>69</v>
      </c>
      <c r="AY205" s="264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5008</v>
      </c>
      <c r="G206" s="233"/>
      <c r="H206" s="237">
        <v>11.880000000000001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5009</v>
      </c>
      <c r="G207" s="233"/>
      <c r="H207" s="237">
        <v>22.399999999999999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34.280000000000001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397</v>
      </c>
      <c r="D209" s="214" t="s">
        <v>242</v>
      </c>
      <c r="E209" s="215" t="s">
        <v>402</v>
      </c>
      <c r="F209" s="216" t="s">
        <v>403</v>
      </c>
      <c r="G209" s="217" t="s">
        <v>245</v>
      </c>
      <c r="H209" s="218">
        <v>34.280000000000001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5046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405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2" customFormat="1" ht="16.5" customHeight="1">
      <c r="A211" s="40"/>
      <c r="B211" s="41"/>
      <c r="C211" s="276" t="s">
        <v>7</v>
      </c>
      <c r="D211" s="276" t="s">
        <v>386</v>
      </c>
      <c r="E211" s="277" t="s">
        <v>407</v>
      </c>
      <c r="F211" s="278" t="s">
        <v>408</v>
      </c>
      <c r="G211" s="279" t="s">
        <v>409</v>
      </c>
      <c r="H211" s="280">
        <v>0.68600000000000005</v>
      </c>
      <c r="I211" s="281"/>
      <c r="J211" s="282">
        <f>ROUND(I211*H211,2)</f>
        <v>0</v>
      </c>
      <c r="K211" s="278" t="s">
        <v>246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0.001</v>
      </c>
      <c r="R211" s="223">
        <f>Q211*H211</f>
        <v>0.00068600000000000009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5047</v>
      </c>
    </row>
    <row r="212" s="13" customFormat="1">
      <c r="A212" s="13"/>
      <c r="B212" s="232"/>
      <c r="C212" s="233"/>
      <c r="D212" s="234" t="s">
        <v>251</v>
      </c>
      <c r="E212" s="233"/>
      <c r="F212" s="236" t="s">
        <v>5048</v>
      </c>
      <c r="G212" s="233"/>
      <c r="H212" s="237">
        <v>0.68600000000000005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4</v>
      </c>
      <c r="AX212" s="13" t="s">
        <v>76</v>
      </c>
      <c r="AY212" s="243" t="s">
        <v>240</v>
      </c>
    </row>
    <row r="213" s="2" customFormat="1" ht="21.75" customHeight="1">
      <c r="A213" s="40"/>
      <c r="B213" s="41"/>
      <c r="C213" s="214" t="s">
        <v>406</v>
      </c>
      <c r="D213" s="214" t="s">
        <v>242</v>
      </c>
      <c r="E213" s="215" t="s">
        <v>1846</v>
      </c>
      <c r="F213" s="216" t="s">
        <v>1847</v>
      </c>
      <c r="G213" s="217" t="s">
        <v>245</v>
      </c>
      <c r="H213" s="218">
        <v>22.399999999999999</v>
      </c>
      <c r="I213" s="219"/>
      <c r="J213" s="220">
        <f>ROUND(I213*H213,2)</f>
        <v>0</v>
      </c>
      <c r="K213" s="216" t="s">
        <v>246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247</v>
      </c>
      <c r="AT213" s="225" t="s">
        <v>242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247</v>
      </c>
      <c r="BM213" s="225" t="s">
        <v>5049</v>
      </c>
    </row>
    <row r="214" s="2" customFormat="1">
      <c r="A214" s="40"/>
      <c r="B214" s="41"/>
      <c r="C214" s="42"/>
      <c r="D214" s="227" t="s">
        <v>249</v>
      </c>
      <c r="E214" s="42"/>
      <c r="F214" s="228" t="s">
        <v>1849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249</v>
      </c>
      <c r="AU214" s="19" t="s">
        <v>78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5009</v>
      </c>
      <c r="G215" s="233"/>
      <c r="H215" s="237">
        <v>22.399999999999999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22.399999999999999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12" customFormat="1" ht="22.8" customHeight="1">
      <c r="A217" s="12"/>
      <c r="B217" s="198"/>
      <c r="C217" s="199"/>
      <c r="D217" s="200" t="s">
        <v>68</v>
      </c>
      <c r="E217" s="212" t="s">
        <v>247</v>
      </c>
      <c r="F217" s="212" t="s">
        <v>412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SUM(P218:P246)</f>
        <v>0</v>
      </c>
      <c r="Q217" s="206"/>
      <c r="R217" s="207">
        <f>SUM(R218:R246)</f>
        <v>36.948589345279998</v>
      </c>
      <c r="S217" s="206"/>
      <c r="T217" s="208">
        <f>SUM(T218:T246)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76</v>
      </c>
      <c r="AT217" s="210" t="s">
        <v>68</v>
      </c>
      <c r="AU217" s="210" t="s">
        <v>76</v>
      </c>
      <c r="AY217" s="209" t="s">
        <v>240</v>
      </c>
      <c r="BK217" s="211">
        <f>SUM(BK218:BK246)</f>
        <v>0</v>
      </c>
    </row>
    <row r="218" s="2" customFormat="1" ht="16.5" customHeight="1">
      <c r="A218" s="40"/>
      <c r="B218" s="41"/>
      <c r="C218" s="214" t="s">
        <v>413</v>
      </c>
      <c r="D218" s="214" t="s">
        <v>242</v>
      </c>
      <c r="E218" s="215" t="s">
        <v>414</v>
      </c>
      <c r="F218" s="216" t="s">
        <v>415</v>
      </c>
      <c r="G218" s="217" t="s">
        <v>256</v>
      </c>
      <c r="H218" s="218">
        <v>4.1580000000000004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5050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417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5051</v>
      </c>
      <c r="G220" s="233"/>
      <c r="H220" s="237">
        <v>1.782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5052</v>
      </c>
      <c r="G221" s="233"/>
      <c r="H221" s="237">
        <v>2.3759999999999999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4.1579999999999995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16.5" customHeight="1">
      <c r="A223" s="40"/>
      <c r="B223" s="41"/>
      <c r="C223" s="214" t="s">
        <v>427</v>
      </c>
      <c r="D223" s="214" t="s">
        <v>242</v>
      </c>
      <c r="E223" s="215" t="s">
        <v>1859</v>
      </c>
      <c r="F223" s="216" t="s">
        <v>1860</v>
      </c>
      <c r="G223" s="217" t="s">
        <v>245</v>
      </c>
      <c r="H223" s="218">
        <v>44.799999999999997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0.20266000000000001</v>
      </c>
      <c r="R223" s="223">
        <f>Q223*H223</f>
        <v>9.0791679999999992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5053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1862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5054</v>
      </c>
      <c r="G225" s="233"/>
      <c r="H225" s="237">
        <v>44.799999999999997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44.799999999999997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2" customFormat="1" ht="24.15" customHeight="1">
      <c r="A227" s="40"/>
      <c r="B227" s="41"/>
      <c r="C227" s="214" t="s">
        <v>434</v>
      </c>
      <c r="D227" s="214" t="s">
        <v>242</v>
      </c>
      <c r="E227" s="215" t="s">
        <v>2085</v>
      </c>
      <c r="F227" s="216" t="s">
        <v>2086</v>
      </c>
      <c r="G227" s="217" t="s">
        <v>256</v>
      </c>
      <c r="H227" s="218">
        <v>0.14399999999999999</v>
      </c>
      <c r="I227" s="219"/>
      <c r="J227" s="220">
        <f>ROUND(I227*H227,2)</f>
        <v>0</v>
      </c>
      <c r="K227" s="216" t="s">
        <v>246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5055</v>
      </c>
    </row>
    <row r="228" s="2" customFormat="1">
      <c r="A228" s="40"/>
      <c r="B228" s="41"/>
      <c r="C228" s="42"/>
      <c r="D228" s="227" t="s">
        <v>249</v>
      </c>
      <c r="E228" s="42"/>
      <c r="F228" s="228" t="s">
        <v>2088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249</v>
      </c>
      <c r="AU228" s="19" t="s">
        <v>78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5056</v>
      </c>
      <c r="G229" s="233"/>
      <c r="H229" s="237">
        <v>0.14399999999999999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0.14399999999999999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24.15" customHeight="1">
      <c r="A231" s="40"/>
      <c r="B231" s="41"/>
      <c r="C231" s="214" t="s">
        <v>440</v>
      </c>
      <c r="D231" s="214" t="s">
        <v>242</v>
      </c>
      <c r="E231" s="215" t="s">
        <v>2090</v>
      </c>
      <c r="F231" s="216" t="s">
        <v>2091</v>
      </c>
      <c r="G231" s="217" t="s">
        <v>245</v>
      </c>
      <c r="H231" s="218">
        <v>1.1519999999999999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0.0063171399999999997</v>
      </c>
      <c r="R231" s="223">
        <f>Q231*H231</f>
        <v>0.007277345279999999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5057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2093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5058</v>
      </c>
      <c r="G233" s="233"/>
      <c r="H233" s="237">
        <v>1.1519999999999999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4" customFormat="1">
      <c r="A234" s="14"/>
      <c r="B234" s="244"/>
      <c r="C234" s="245"/>
      <c r="D234" s="234" t="s">
        <v>251</v>
      </c>
      <c r="E234" s="246" t="s">
        <v>19</v>
      </c>
      <c r="F234" s="247" t="s">
        <v>253</v>
      </c>
      <c r="G234" s="245"/>
      <c r="H234" s="248">
        <v>1.1519999999999999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251</v>
      </c>
      <c r="AU234" s="254" t="s">
        <v>78</v>
      </c>
      <c r="AV234" s="14" t="s">
        <v>247</v>
      </c>
      <c r="AW234" s="14" t="s">
        <v>31</v>
      </c>
      <c r="AX234" s="14" t="s">
        <v>76</v>
      </c>
      <c r="AY234" s="254" t="s">
        <v>240</v>
      </c>
    </row>
    <row r="235" s="2" customFormat="1" ht="16.5" customHeight="1">
      <c r="A235" s="40"/>
      <c r="B235" s="41"/>
      <c r="C235" s="214" t="s">
        <v>445</v>
      </c>
      <c r="D235" s="214" t="s">
        <v>242</v>
      </c>
      <c r="E235" s="215" t="s">
        <v>1864</v>
      </c>
      <c r="F235" s="216" t="s">
        <v>1865</v>
      </c>
      <c r="G235" s="217" t="s">
        <v>256</v>
      </c>
      <c r="H235" s="218">
        <v>3.1200000000000001</v>
      </c>
      <c r="I235" s="219"/>
      <c r="J235" s="220">
        <f>ROUND(I235*H235,2)</f>
        <v>0</v>
      </c>
      <c r="K235" s="216" t="s">
        <v>246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1.9967999999999999</v>
      </c>
      <c r="R235" s="223">
        <f>Q235*H235</f>
        <v>6.230016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247</v>
      </c>
      <c r="AT235" s="225" t="s">
        <v>242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5059</v>
      </c>
    </row>
    <row r="236" s="2" customFormat="1">
      <c r="A236" s="40"/>
      <c r="B236" s="41"/>
      <c r="C236" s="42"/>
      <c r="D236" s="227" t="s">
        <v>249</v>
      </c>
      <c r="E236" s="42"/>
      <c r="F236" s="228" t="s">
        <v>1867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249</v>
      </c>
      <c r="AU236" s="19" t="s">
        <v>78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5060</v>
      </c>
      <c r="G237" s="233"/>
      <c r="H237" s="237">
        <v>3.1200000000000001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4" customFormat="1">
      <c r="A238" s="14"/>
      <c r="B238" s="244"/>
      <c r="C238" s="245"/>
      <c r="D238" s="234" t="s">
        <v>251</v>
      </c>
      <c r="E238" s="246" t="s">
        <v>19</v>
      </c>
      <c r="F238" s="247" t="s">
        <v>253</v>
      </c>
      <c r="G238" s="245"/>
      <c r="H238" s="248">
        <v>3.1200000000000001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251</v>
      </c>
      <c r="AU238" s="254" t="s">
        <v>78</v>
      </c>
      <c r="AV238" s="14" t="s">
        <v>247</v>
      </c>
      <c r="AW238" s="14" t="s">
        <v>31</v>
      </c>
      <c r="AX238" s="14" t="s">
        <v>76</v>
      </c>
      <c r="AY238" s="254" t="s">
        <v>240</v>
      </c>
    </row>
    <row r="239" s="2" customFormat="1" ht="24.15" customHeight="1">
      <c r="A239" s="40"/>
      <c r="B239" s="41"/>
      <c r="C239" s="214" t="s">
        <v>450</v>
      </c>
      <c r="D239" s="214" t="s">
        <v>242</v>
      </c>
      <c r="E239" s="215" t="s">
        <v>1869</v>
      </c>
      <c r="F239" s="216" t="s">
        <v>1870</v>
      </c>
      <c r="G239" s="217" t="s">
        <v>256</v>
      </c>
      <c r="H239" s="218">
        <v>8.9600000000000009</v>
      </c>
      <c r="I239" s="219"/>
      <c r="J239" s="220">
        <f>ROUND(I239*H239,2)</f>
        <v>0</v>
      </c>
      <c r="K239" s="216" t="s">
        <v>246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2.4142999999999999</v>
      </c>
      <c r="R239" s="223">
        <f>Q239*H239</f>
        <v>21.632128000000002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247</v>
      </c>
      <c r="AT239" s="225" t="s">
        <v>242</v>
      </c>
      <c r="AU239" s="225" t="s">
        <v>78</v>
      </c>
      <c r="AY239" s="19" t="s">
        <v>240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247</v>
      </c>
      <c r="BM239" s="225" t="s">
        <v>5061</v>
      </c>
    </row>
    <row r="240" s="2" customFormat="1">
      <c r="A240" s="40"/>
      <c r="B240" s="41"/>
      <c r="C240" s="42"/>
      <c r="D240" s="227" t="s">
        <v>249</v>
      </c>
      <c r="E240" s="42"/>
      <c r="F240" s="228" t="s">
        <v>1872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249</v>
      </c>
      <c r="AU240" s="19" t="s">
        <v>78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5062</v>
      </c>
      <c r="G241" s="233"/>
      <c r="H241" s="237">
        <v>8.9600000000000009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8.9600000000000009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16.5" customHeight="1">
      <c r="A243" s="40"/>
      <c r="B243" s="41"/>
      <c r="C243" s="214" t="s">
        <v>456</v>
      </c>
      <c r="D243" s="214" t="s">
        <v>242</v>
      </c>
      <c r="E243" s="215" t="s">
        <v>1874</v>
      </c>
      <c r="F243" s="216" t="s">
        <v>1875</v>
      </c>
      <c r="G243" s="217" t="s">
        <v>245</v>
      </c>
      <c r="H243" s="218">
        <v>22.399999999999999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5063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1877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5064</v>
      </c>
      <c r="G245" s="233"/>
      <c r="H245" s="237">
        <v>22.399999999999999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4" customFormat="1">
      <c r="A246" s="14"/>
      <c r="B246" s="244"/>
      <c r="C246" s="245"/>
      <c r="D246" s="234" t="s">
        <v>251</v>
      </c>
      <c r="E246" s="246" t="s">
        <v>19</v>
      </c>
      <c r="F246" s="247" t="s">
        <v>253</v>
      </c>
      <c r="G246" s="245"/>
      <c r="H246" s="248">
        <v>22.399999999999999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251</v>
      </c>
      <c r="AU246" s="254" t="s">
        <v>78</v>
      </c>
      <c r="AV246" s="14" t="s">
        <v>247</v>
      </c>
      <c r="AW246" s="14" t="s">
        <v>31</v>
      </c>
      <c r="AX246" s="14" t="s">
        <v>76</v>
      </c>
      <c r="AY246" s="254" t="s">
        <v>240</v>
      </c>
    </row>
    <row r="247" s="12" customFormat="1" ht="22.8" customHeight="1">
      <c r="A247" s="12"/>
      <c r="B247" s="198"/>
      <c r="C247" s="199"/>
      <c r="D247" s="200" t="s">
        <v>68</v>
      </c>
      <c r="E247" s="212" t="s">
        <v>300</v>
      </c>
      <c r="F247" s="212" t="s">
        <v>426</v>
      </c>
      <c r="G247" s="199"/>
      <c r="H247" s="199"/>
      <c r="I247" s="202"/>
      <c r="J247" s="213">
        <f>BK247</f>
        <v>0</v>
      </c>
      <c r="K247" s="199"/>
      <c r="L247" s="204"/>
      <c r="M247" s="205"/>
      <c r="N247" s="206"/>
      <c r="O247" s="206"/>
      <c r="P247" s="207">
        <f>SUM(P248:P261)</f>
        <v>0</v>
      </c>
      <c r="Q247" s="206"/>
      <c r="R247" s="207">
        <f>SUM(R248:R261)</f>
        <v>24.338874449999999</v>
      </c>
      <c r="S247" s="206"/>
      <c r="T247" s="208">
        <f>SUM(T248:T261)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76</v>
      </c>
      <c r="AT247" s="210" t="s">
        <v>68</v>
      </c>
      <c r="AU247" s="210" t="s">
        <v>76</v>
      </c>
      <c r="AY247" s="209" t="s">
        <v>240</v>
      </c>
      <c r="BK247" s="211">
        <f>SUM(BK248:BK261)</f>
        <v>0</v>
      </c>
    </row>
    <row r="248" s="2" customFormat="1" ht="24.15" customHeight="1">
      <c r="A248" s="40"/>
      <c r="B248" s="41"/>
      <c r="C248" s="214" t="s">
        <v>463</v>
      </c>
      <c r="D248" s="214" t="s">
        <v>242</v>
      </c>
      <c r="E248" s="215" t="s">
        <v>2101</v>
      </c>
      <c r="F248" s="216" t="s">
        <v>2102</v>
      </c>
      <c r="G248" s="217" t="s">
        <v>256</v>
      </c>
      <c r="H248" s="218">
        <v>0.73499999999999999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2.5018699999999998</v>
      </c>
      <c r="R248" s="223">
        <f>Q248*H248</f>
        <v>1.8388744499999998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5065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2104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5066</v>
      </c>
      <c r="G250" s="233"/>
      <c r="H250" s="237">
        <v>0.73499999999999999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0.73499999999999999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24.15" customHeight="1">
      <c r="A252" s="40"/>
      <c r="B252" s="41"/>
      <c r="C252" s="214" t="s">
        <v>468</v>
      </c>
      <c r="D252" s="214" t="s">
        <v>242</v>
      </c>
      <c r="E252" s="215" t="s">
        <v>2106</v>
      </c>
      <c r="F252" s="216" t="s">
        <v>2107</v>
      </c>
      <c r="G252" s="217" t="s">
        <v>487</v>
      </c>
      <c r="H252" s="218">
        <v>2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3.75</v>
      </c>
      <c r="R252" s="223">
        <f>Q252*H252</f>
        <v>7.5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5067</v>
      </c>
    </row>
    <row r="253" s="2" customFormat="1">
      <c r="A253" s="40"/>
      <c r="B253" s="41"/>
      <c r="C253" s="42"/>
      <c r="D253" s="234" t="s">
        <v>504</v>
      </c>
      <c r="E253" s="42"/>
      <c r="F253" s="290" t="s">
        <v>2109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504</v>
      </c>
      <c r="AU253" s="19" t="s">
        <v>78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5068</v>
      </c>
      <c r="G254" s="233"/>
      <c r="H254" s="237">
        <v>2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4" customFormat="1">
      <c r="A255" s="14"/>
      <c r="B255" s="244"/>
      <c r="C255" s="245"/>
      <c r="D255" s="234" t="s">
        <v>251</v>
      </c>
      <c r="E255" s="246" t="s">
        <v>19</v>
      </c>
      <c r="F255" s="247" t="s">
        <v>253</v>
      </c>
      <c r="G255" s="245"/>
      <c r="H255" s="248">
        <v>2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251</v>
      </c>
      <c r="AU255" s="254" t="s">
        <v>78</v>
      </c>
      <c r="AV255" s="14" t="s">
        <v>247</v>
      </c>
      <c r="AW255" s="14" t="s">
        <v>31</v>
      </c>
      <c r="AX255" s="14" t="s">
        <v>76</v>
      </c>
      <c r="AY255" s="254" t="s">
        <v>240</v>
      </c>
    </row>
    <row r="256" s="2" customFormat="1" ht="24.15" customHeight="1">
      <c r="A256" s="40"/>
      <c r="B256" s="41"/>
      <c r="C256" s="214" t="s">
        <v>612</v>
      </c>
      <c r="D256" s="214" t="s">
        <v>242</v>
      </c>
      <c r="E256" s="215" t="s">
        <v>657</v>
      </c>
      <c r="F256" s="216" t="s">
        <v>2111</v>
      </c>
      <c r="G256" s="217" t="s">
        <v>487</v>
      </c>
      <c r="H256" s="218">
        <v>2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3.75</v>
      </c>
      <c r="R256" s="223">
        <f>Q256*H256</f>
        <v>7.5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5069</v>
      </c>
    </row>
    <row r="257" s="13" customFormat="1">
      <c r="A257" s="13"/>
      <c r="B257" s="232"/>
      <c r="C257" s="233"/>
      <c r="D257" s="234" t="s">
        <v>251</v>
      </c>
      <c r="E257" s="235" t="s">
        <v>19</v>
      </c>
      <c r="F257" s="236" t="s">
        <v>5068</v>
      </c>
      <c r="G257" s="233"/>
      <c r="H257" s="237">
        <v>2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251</v>
      </c>
      <c r="AU257" s="243" t="s">
        <v>78</v>
      </c>
      <c r="AV257" s="13" t="s">
        <v>78</v>
      </c>
      <c r="AW257" s="13" t="s">
        <v>31</v>
      </c>
      <c r="AX257" s="13" t="s">
        <v>69</v>
      </c>
      <c r="AY257" s="243" t="s">
        <v>240</v>
      </c>
    </row>
    <row r="258" s="14" customFormat="1">
      <c r="A258" s="14"/>
      <c r="B258" s="244"/>
      <c r="C258" s="245"/>
      <c r="D258" s="234" t="s">
        <v>251</v>
      </c>
      <c r="E258" s="246" t="s">
        <v>19</v>
      </c>
      <c r="F258" s="247" t="s">
        <v>253</v>
      </c>
      <c r="G258" s="245"/>
      <c r="H258" s="248">
        <v>2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251</v>
      </c>
      <c r="AU258" s="254" t="s">
        <v>78</v>
      </c>
      <c r="AV258" s="14" t="s">
        <v>247</v>
      </c>
      <c r="AW258" s="14" t="s">
        <v>31</v>
      </c>
      <c r="AX258" s="14" t="s">
        <v>76</v>
      </c>
      <c r="AY258" s="254" t="s">
        <v>240</v>
      </c>
    </row>
    <row r="259" s="2" customFormat="1" ht="24.15" customHeight="1">
      <c r="A259" s="40"/>
      <c r="B259" s="41"/>
      <c r="C259" s="214" t="s">
        <v>618</v>
      </c>
      <c r="D259" s="214" t="s">
        <v>242</v>
      </c>
      <c r="E259" s="215" t="s">
        <v>2113</v>
      </c>
      <c r="F259" s="216" t="s">
        <v>2114</v>
      </c>
      <c r="G259" s="217" t="s">
        <v>487</v>
      </c>
      <c r="H259" s="218">
        <v>2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3.75</v>
      </c>
      <c r="R259" s="223">
        <f>Q259*H259</f>
        <v>7.5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5070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5071</v>
      </c>
      <c r="G260" s="233"/>
      <c r="H260" s="237">
        <v>2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2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12" customFormat="1" ht="22.8" customHeight="1">
      <c r="A262" s="12"/>
      <c r="B262" s="198"/>
      <c r="C262" s="199"/>
      <c r="D262" s="200" t="s">
        <v>68</v>
      </c>
      <c r="E262" s="212" t="s">
        <v>461</v>
      </c>
      <c r="F262" s="212" t="s">
        <v>462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SUM(P263:P266)</f>
        <v>0</v>
      </c>
      <c r="Q262" s="206"/>
      <c r="R262" s="207">
        <f>SUM(R263:R266)</f>
        <v>0</v>
      </c>
      <c r="S262" s="206"/>
      <c r="T262" s="208">
        <f>SUM(T263:T266)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76</v>
      </c>
      <c r="AT262" s="210" t="s">
        <v>68</v>
      </c>
      <c r="AU262" s="210" t="s">
        <v>76</v>
      </c>
      <c r="AY262" s="209" t="s">
        <v>240</v>
      </c>
      <c r="BK262" s="211">
        <f>SUM(BK263:BK266)</f>
        <v>0</v>
      </c>
    </row>
    <row r="263" s="2" customFormat="1" ht="24.15" customHeight="1">
      <c r="A263" s="40"/>
      <c r="B263" s="41"/>
      <c r="C263" s="214" t="s">
        <v>624</v>
      </c>
      <c r="D263" s="214" t="s">
        <v>242</v>
      </c>
      <c r="E263" s="215" t="s">
        <v>464</v>
      </c>
      <c r="F263" s="216" t="s">
        <v>465</v>
      </c>
      <c r="G263" s="217" t="s">
        <v>344</v>
      </c>
      <c r="H263" s="218">
        <v>61.323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5072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467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2" customFormat="1" ht="24.15" customHeight="1">
      <c r="A265" s="40"/>
      <c r="B265" s="41"/>
      <c r="C265" s="214" t="s">
        <v>632</v>
      </c>
      <c r="D265" s="214" t="s">
        <v>242</v>
      </c>
      <c r="E265" s="215" t="s">
        <v>469</v>
      </c>
      <c r="F265" s="216" t="s">
        <v>470</v>
      </c>
      <c r="G265" s="217" t="s">
        <v>344</v>
      </c>
      <c r="H265" s="218">
        <v>61.323</v>
      </c>
      <c r="I265" s="219"/>
      <c r="J265" s="220">
        <f>ROUND(I265*H265,2)</f>
        <v>0</v>
      </c>
      <c r="K265" s="216" t="s">
        <v>246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247</v>
      </c>
      <c r="AT265" s="225" t="s">
        <v>242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5073</v>
      </c>
    </row>
    <row r="266" s="2" customFormat="1">
      <c r="A266" s="40"/>
      <c r="B266" s="41"/>
      <c r="C266" s="42"/>
      <c r="D266" s="227" t="s">
        <v>249</v>
      </c>
      <c r="E266" s="42"/>
      <c r="F266" s="228" t="s">
        <v>472</v>
      </c>
      <c r="G266" s="42"/>
      <c r="H266" s="42"/>
      <c r="I266" s="229"/>
      <c r="J266" s="42"/>
      <c r="K266" s="42"/>
      <c r="L266" s="46"/>
      <c r="M266" s="286"/>
      <c r="N266" s="287"/>
      <c r="O266" s="288"/>
      <c r="P266" s="288"/>
      <c r="Q266" s="288"/>
      <c r="R266" s="288"/>
      <c r="S266" s="288"/>
      <c r="T266" s="289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249</v>
      </c>
      <c r="AU266" s="19" t="s">
        <v>78</v>
      </c>
    </row>
    <row r="267" s="2" customFormat="1" ht="6.96" customHeight="1">
      <c r="A267" s="40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46"/>
      <c r="M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</sheetData>
  <sheetProtection sheet="1" autoFilter="0" formatColumns="0" formatRows="0" objects="1" scenarios="1" spinCount="100000" saltValue="We/fC5fYDudwNPh8mljFx6ijZkvoCfld96MKGnWSQ+/RJhAJC5+mXYeAxaICggdLBKH/3LRKh3KuNnUQVSwG9g==" hashValue="SspaPAHtekpJHfJygt5TwrKlguEHRaNW6vyQY/3Fv85s7AOiqvtGmjiXMtxCN01f54xNLOSPKt5CcDw5COllRg==" algorithmName="SHA-512" password="CC51"/>
  <autoFilter ref="C89:K2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51101201"/>
    <hyperlink ref="F138" r:id="rId7" display="https://podminky.urs.cz/item/CS_URS_2023_01/151101211"/>
    <hyperlink ref="F140" r:id="rId8" display="https://podminky.urs.cz/item/CS_URS_2023_01/151101301"/>
    <hyperlink ref="F144" r:id="rId9" display="https://podminky.urs.cz/item/CS_URS_2023_01/151101311"/>
    <hyperlink ref="F146" r:id="rId10" display="https://podminky.urs.cz/item/CS_URS_2023_01/162751117"/>
    <hyperlink ref="F152" r:id="rId11" display="https://podminky.urs.cz/item/CS_URS_2023_01/162751119"/>
    <hyperlink ref="F159" r:id="rId12" display="https://podminky.urs.cz/item/CS_URS_2023_01/162751137"/>
    <hyperlink ref="F165" r:id="rId13" display="https://podminky.urs.cz/item/CS_URS_2023_01/162751139"/>
    <hyperlink ref="F172" r:id="rId14" display="https://podminky.urs.cz/item/CS_URS_2023_01/171201231"/>
    <hyperlink ref="F184" r:id="rId15" display="https://podminky.urs.cz/item/CS_URS_2023_01/174151101"/>
    <hyperlink ref="F197" r:id="rId16" display="https://podminky.urs.cz/item/CS_URS_2023_01/175151101"/>
    <hyperlink ref="F204" r:id="rId17" display="https://podminky.urs.cz/item/CS_URS_2023_01/181351003"/>
    <hyperlink ref="F210" r:id="rId18" display="https://podminky.urs.cz/item/CS_URS_2023_01/181451121"/>
    <hyperlink ref="F214" r:id="rId19" display="https://podminky.urs.cz/item/CS_URS_2023_01/181951112"/>
    <hyperlink ref="F219" r:id="rId20" display="https://podminky.urs.cz/item/CS_URS_2023_01/451541111"/>
    <hyperlink ref="F224" r:id="rId21" display="https://podminky.urs.cz/item/CS_URS_2023_01/451561111"/>
    <hyperlink ref="F228" r:id="rId22" display="https://podminky.urs.cz/item/CS_URS_2023_01/452311172"/>
    <hyperlink ref="F232" r:id="rId23" display="https://podminky.urs.cz/item/CS_URS_2023_01/452351101"/>
    <hyperlink ref="F236" r:id="rId24" display="https://podminky.urs.cz/item/CS_URS_2023_01/461211711"/>
    <hyperlink ref="F240" r:id="rId25" display="https://podminky.urs.cz/item/CS_URS_2023_01/463212121"/>
    <hyperlink ref="F244" r:id="rId26" display="https://podminky.urs.cz/item/CS_URS_2023_01/463212191"/>
    <hyperlink ref="F249" r:id="rId27" display="https://podminky.urs.cz/item/CS_URS_2023_01/899633241"/>
    <hyperlink ref="F264" r:id="rId28" display="https://podminky.urs.cz/item/CS_URS_2023_01/998273102"/>
    <hyperlink ref="F266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4510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5074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ROUND((SUM(BE90:BE204)),  2)</f>
        <v>0</v>
      </c>
      <c r="G35" s="40"/>
      <c r="H35" s="40"/>
      <c r="I35" s="159">
        <v>0.20999999999999999</v>
      </c>
      <c r="J35" s="158">
        <f>ROUND(((SUM(BE90:BE204))*I35),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ROUND((SUM(BF90:BF204)),  2)</f>
        <v>0</v>
      </c>
      <c r="G36" s="40"/>
      <c r="H36" s="40"/>
      <c r="I36" s="159">
        <v>0.14999999999999999</v>
      </c>
      <c r="J36" s="158">
        <f>ROUND(((SUM(BF90:BF204))*I36),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4510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IO05.3.007 - Trubní propojení DN100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222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476</v>
      </c>
      <c r="E66" s="184"/>
      <c r="F66" s="184"/>
      <c r="G66" s="184"/>
      <c r="H66" s="184"/>
      <c r="I66" s="184"/>
      <c r="J66" s="185">
        <f>J154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477</v>
      </c>
      <c r="E67" s="184"/>
      <c r="F67" s="184"/>
      <c r="G67" s="184"/>
      <c r="H67" s="184"/>
      <c r="I67" s="184"/>
      <c r="J67" s="185">
        <f>J192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J200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4510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IO05.3.007 - Trubní propojení DN100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1.0257109999999998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P92+P154+P192+P200</f>
        <v>0</v>
      </c>
      <c r="Q91" s="206"/>
      <c r="R91" s="207">
        <f>R92+R154+R192+R200</f>
        <v>1.0257109999999998</v>
      </c>
      <c r="S91" s="206"/>
      <c r="T91" s="208">
        <f>T92+T154+T192+T200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BK92+BK154+BK192+BK200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300</v>
      </c>
      <c r="F92" s="212" t="s">
        <v>426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SUM(P93:P153)</f>
        <v>0</v>
      </c>
      <c r="Q92" s="206"/>
      <c r="R92" s="207">
        <f>SUM(R93:R153)</f>
        <v>0.21002099999999996</v>
      </c>
      <c r="S92" s="206"/>
      <c r="T92" s="208">
        <f>SUM(T93:T153)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SUM(BK93:BK153)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686</v>
      </c>
      <c r="F93" s="216" t="s">
        <v>687</v>
      </c>
      <c r="G93" s="217" t="s">
        <v>487</v>
      </c>
      <c r="H93" s="218">
        <v>3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0.00167</v>
      </c>
      <c r="R93" s="223">
        <f>Q93*H93</f>
        <v>0.0050100000000000006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5075</v>
      </c>
    </row>
    <row r="94" s="2" customFormat="1">
      <c r="A94" s="40"/>
      <c r="B94" s="41"/>
      <c r="C94" s="42"/>
      <c r="D94" s="227" t="s">
        <v>249</v>
      </c>
      <c r="E94" s="42"/>
      <c r="F94" s="228" t="s">
        <v>689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5076</v>
      </c>
      <c r="G95" s="233"/>
      <c r="H95" s="237">
        <v>3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3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16.5" customHeight="1">
      <c r="A97" s="40"/>
      <c r="B97" s="41"/>
      <c r="C97" s="276" t="s">
        <v>78</v>
      </c>
      <c r="D97" s="276" t="s">
        <v>386</v>
      </c>
      <c r="E97" s="277" t="s">
        <v>691</v>
      </c>
      <c r="F97" s="278" t="s">
        <v>692</v>
      </c>
      <c r="G97" s="279" t="s">
        <v>487</v>
      </c>
      <c r="H97" s="280">
        <v>3</v>
      </c>
      <c r="I97" s="281"/>
      <c r="J97" s="282">
        <f>ROUND(I97*H97,2)</f>
        <v>0</v>
      </c>
      <c r="K97" s="278" t="s">
        <v>19</v>
      </c>
      <c r="L97" s="283"/>
      <c r="M97" s="284" t="s">
        <v>19</v>
      </c>
      <c r="N97" s="285" t="s">
        <v>40</v>
      </c>
      <c r="O97" s="86"/>
      <c r="P97" s="223">
        <f>O97*H97</f>
        <v>0</v>
      </c>
      <c r="Q97" s="223">
        <v>0.0050000000000000001</v>
      </c>
      <c r="R97" s="223">
        <f>Q97*H97</f>
        <v>0.014999999999999999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300</v>
      </c>
      <c r="AT97" s="225" t="s">
        <v>386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5077</v>
      </c>
    </row>
    <row r="98" s="2" customFormat="1" ht="24.15" customHeight="1">
      <c r="A98" s="40"/>
      <c r="B98" s="41"/>
      <c r="C98" s="214" t="s">
        <v>268</v>
      </c>
      <c r="D98" s="214" t="s">
        <v>242</v>
      </c>
      <c r="E98" s="215" t="s">
        <v>694</v>
      </c>
      <c r="F98" s="216" t="s">
        <v>695</v>
      </c>
      <c r="G98" s="217" t="s">
        <v>487</v>
      </c>
      <c r="H98" s="218">
        <v>2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0.00167</v>
      </c>
      <c r="R98" s="223">
        <f>Q98*H98</f>
        <v>0.0033400000000000001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5078</v>
      </c>
    </row>
    <row r="99" s="2" customFormat="1">
      <c r="A99" s="40"/>
      <c r="B99" s="41"/>
      <c r="C99" s="42"/>
      <c r="D99" s="227" t="s">
        <v>249</v>
      </c>
      <c r="E99" s="42"/>
      <c r="F99" s="228" t="s">
        <v>697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13" customFormat="1">
      <c r="A100" s="13"/>
      <c r="B100" s="232"/>
      <c r="C100" s="233"/>
      <c r="D100" s="234" t="s">
        <v>251</v>
      </c>
      <c r="E100" s="235" t="s">
        <v>19</v>
      </c>
      <c r="F100" s="236" t="s">
        <v>5079</v>
      </c>
      <c r="G100" s="233"/>
      <c r="H100" s="237">
        <v>2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251</v>
      </c>
      <c r="AU100" s="243" t="s">
        <v>78</v>
      </c>
      <c r="AV100" s="13" t="s">
        <v>78</v>
      </c>
      <c r="AW100" s="13" t="s">
        <v>31</v>
      </c>
      <c r="AX100" s="13" t="s">
        <v>69</v>
      </c>
      <c r="AY100" s="243" t="s">
        <v>240</v>
      </c>
    </row>
    <row r="101" s="14" customFormat="1">
      <c r="A101" s="14"/>
      <c r="B101" s="244"/>
      <c r="C101" s="245"/>
      <c r="D101" s="234" t="s">
        <v>251</v>
      </c>
      <c r="E101" s="246" t="s">
        <v>19</v>
      </c>
      <c r="F101" s="247" t="s">
        <v>253</v>
      </c>
      <c r="G101" s="245"/>
      <c r="H101" s="248">
        <v>2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251</v>
      </c>
      <c r="AU101" s="254" t="s">
        <v>78</v>
      </c>
      <c r="AV101" s="14" t="s">
        <v>247</v>
      </c>
      <c r="AW101" s="14" t="s">
        <v>31</v>
      </c>
      <c r="AX101" s="14" t="s">
        <v>76</v>
      </c>
      <c r="AY101" s="254" t="s">
        <v>240</v>
      </c>
    </row>
    <row r="102" s="2" customFormat="1" ht="16.5" customHeight="1">
      <c r="A102" s="40"/>
      <c r="B102" s="41"/>
      <c r="C102" s="276" t="s">
        <v>247</v>
      </c>
      <c r="D102" s="276" t="s">
        <v>386</v>
      </c>
      <c r="E102" s="277" t="s">
        <v>699</v>
      </c>
      <c r="F102" s="278" t="s">
        <v>700</v>
      </c>
      <c r="G102" s="279" t="s">
        <v>487</v>
      </c>
      <c r="H102" s="280">
        <v>2</v>
      </c>
      <c r="I102" s="281"/>
      <c r="J102" s="282">
        <f>ROUND(I102*H102,2)</f>
        <v>0</v>
      </c>
      <c r="K102" s="278" t="s">
        <v>19</v>
      </c>
      <c r="L102" s="283"/>
      <c r="M102" s="284" t="s">
        <v>19</v>
      </c>
      <c r="N102" s="285" t="s">
        <v>40</v>
      </c>
      <c r="O102" s="86"/>
      <c r="P102" s="223">
        <f>O102*H102</f>
        <v>0</v>
      </c>
      <c r="Q102" s="223">
        <v>0.0050000000000000001</v>
      </c>
      <c r="R102" s="223">
        <f>Q102*H102</f>
        <v>0.01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300</v>
      </c>
      <c r="AT102" s="225" t="s">
        <v>386</v>
      </c>
      <c r="AU102" s="225" t="s">
        <v>78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5080</v>
      </c>
    </row>
    <row r="103" s="2" customFormat="1" ht="24.15" customHeight="1">
      <c r="A103" s="40"/>
      <c r="B103" s="41"/>
      <c r="C103" s="214" t="s">
        <v>285</v>
      </c>
      <c r="D103" s="214" t="s">
        <v>242</v>
      </c>
      <c r="E103" s="215" t="s">
        <v>5081</v>
      </c>
      <c r="F103" s="216" t="s">
        <v>5082</v>
      </c>
      <c r="G103" s="217" t="s">
        <v>487</v>
      </c>
      <c r="H103" s="218">
        <v>4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5083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5084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2" customFormat="1" ht="21.75" customHeight="1">
      <c r="A105" s="40"/>
      <c r="B105" s="41"/>
      <c r="C105" s="276" t="s">
        <v>290</v>
      </c>
      <c r="D105" s="276" t="s">
        <v>386</v>
      </c>
      <c r="E105" s="277" t="s">
        <v>5085</v>
      </c>
      <c r="F105" s="278" t="s">
        <v>5086</v>
      </c>
      <c r="G105" s="279" t="s">
        <v>487</v>
      </c>
      <c r="H105" s="280">
        <v>2</v>
      </c>
      <c r="I105" s="281"/>
      <c r="J105" s="282">
        <f>ROUND(I105*H105,2)</f>
        <v>0</v>
      </c>
      <c r="K105" s="278" t="s">
        <v>19</v>
      </c>
      <c r="L105" s="283"/>
      <c r="M105" s="284" t="s">
        <v>19</v>
      </c>
      <c r="N105" s="285" t="s">
        <v>40</v>
      </c>
      <c r="O105" s="86"/>
      <c r="P105" s="223">
        <f>O105*H105</f>
        <v>0</v>
      </c>
      <c r="Q105" s="223">
        <v>0.025000000000000001</v>
      </c>
      <c r="R105" s="223">
        <f>Q105*H105</f>
        <v>0.050000000000000003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300</v>
      </c>
      <c r="AT105" s="225" t="s">
        <v>386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5087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5088</v>
      </c>
      <c r="G106" s="233"/>
      <c r="H106" s="237">
        <v>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2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16.5" customHeight="1">
      <c r="A108" s="40"/>
      <c r="B108" s="41"/>
      <c r="C108" s="276" t="s">
        <v>295</v>
      </c>
      <c r="D108" s="276" t="s">
        <v>386</v>
      </c>
      <c r="E108" s="277" t="s">
        <v>5089</v>
      </c>
      <c r="F108" s="278" t="s">
        <v>5090</v>
      </c>
      <c r="G108" s="279" t="s">
        <v>487</v>
      </c>
      <c r="H108" s="280">
        <v>2</v>
      </c>
      <c r="I108" s="281"/>
      <c r="J108" s="282">
        <f>ROUND(I108*H108,2)</f>
        <v>0</v>
      </c>
      <c r="K108" s="278" t="s">
        <v>19</v>
      </c>
      <c r="L108" s="283"/>
      <c r="M108" s="284" t="s">
        <v>19</v>
      </c>
      <c r="N108" s="285" t="s">
        <v>40</v>
      </c>
      <c r="O108" s="86"/>
      <c r="P108" s="223">
        <f>O108*H108</f>
        <v>0</v>
      </c>
      <c r="Q108" s="223">
        <v>0.025000000000000001</v>
      </c>
      <c r="R108" s="223">
        <f>Q108*H108</f>
        <v>0.050000000000000003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300</v>
      </c>
      <c r="AT108" s="225" t="s">
        <v>386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5091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5088</v>
      </c>
      <c r="G109" s="233"/>
      <c r="H109" s="237">
        <v>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2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300</v>
      </c>
      <c r="D111" s="214" t="s">
        <v>242</v>
      </c>
      <c r="E111" s="215" t="s">
        <v>5092</v>
      </c>
      <c r="F111" s="216" t="s">
        <v>5093</v>
      </c>
      <c r="G111" s="217" t="s">
        <v>487</v>
      </c>
      <c r="H111" s="218">
        <v>1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0.0079600000000000001</v>
      </c>
      <c r="R111" s="223">
        <f>Q111*H111</f>
        <v>0.0079600000000000001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5094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5095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2" customFormat="1" ht="16.5" customHeight="1">
      <c r="A113" s="40"/>
      <c r="B113" s="41"/>
      <c r="C113" s="276" t="s">
        <v>309</v>
      </c>
      <c r="D113" s="276" t="s">
        <v>386</v>
      </c>
      <c r="E113" s="277" t="s">
        <v>5096</v>
      </c>
      <c r="F113" s="278" t="s">
        <v>5097</v>
      </c>
      <c r="G113" s="279" t="s">
        <v>487</v>
      </c>
      <c r="H113" s="280">
        <v>1</v>
      </c>
      <c r="I113" s="281"/>
      <c r="J113" s="282">
        <f>ROUND(I113*H113,2)</f>
        <v>0</v>
      </c>
      <c r="K113" s="278" t="s">
        <v>19</v>
      </c>
      <c r="L113" s="283"/>
      <c r="M113" s="284" t="s">
        <v>19</v>
      </c>
      <c r="N113" s="285" t="s">
        <v>40</v>
      </c>
      <c r="O113" s="86"/>
      <c r="P113" s="223">
        <f>O113*H113</f>
        <v>0</v>
      </c>
      <c r="Q113" s="223">
        <v>0.025000000000000001</v>
      </c>
      <c r="R113" s="223">
        <f>Q113*H113</f>
        <v>0.025000000000000001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300</v>
      </c>
      <c r="AT113" s="225" t="s">
        <v>386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5098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5099</v>
      </c>
      <c r="G114" s="233"/>
      <c r="H114" s="237">
        <v>1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2" customFormat="1" ht="24.15" customHeight="1">
      <c r="A116" s="40"/>
      <c r="B116" s="41"/>
      <c r="C116" s="214" t="s">
        <v>315</v>
      </c>
      <c r="D116" s="214" t="s">
        <v>242</v>
      </c>
      <c r="E116" s="215" t="s">
        <v>710</v>
      </c>
      <c r="F116" s="216" t="s">
        <v>711</v>
      </c>
      <c r="G116" s="217" t="s">
        <v>430</v>
      </c>
      <c r="H116" s="218">
        <v>20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5100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713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5101</v>
      </c>
      <c r="G118" s="233"/>
      <c r="H118" s="237">
        <v>20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20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16.5" customHeight="1">
      <c r="A120" s="40"/>
      <c r="B120" s="41"/>
      <c r="C120" s="276" t="s">
        <v>322</v>
      </c>
      <c r="D120" s="276" t="s">
        <v>386</v>
      </c>
      <c r="E120" s="277" t="s">
        <v>715</v>
      </c>
      <c r="F120" s="278" t="s">
        <v>716</v>
      </c>
      <c r="G120" s="279" t="s">
        <v>430</v>
      </c>
      <c r="H120" s="280">
        <v>20.300000000000001</v>
      </c>
      <c r="I120" s="281"/>
      <c r="J120" s="282">
        <f>ROUND(I120*H120,2)</f>
        <v>0</v>
      </c>
      <c r="K120" s="278" t="s">
        <v>246</v>
      </c>
      <c r="L120" s="283"/>
      <c r="M120" s="284" t="s">
        <v>19</v>
      </c>
      <c r="N120" s="285" t="s">
        <v>40</v>
      </c>
      <c r="O120" s="86"/>
      <c r="P120" s="223">
        <f>O120*H120</f>
        <v>0</v>
      </c>
      <c r="Q120" s="223">
        <v>0.00147</v>
      </c>
      <c r="R120" s="223">
        <f>Q120*H120</f>
        <v>0.029840999999999999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300</v>
      </c>
      <c r="AT120" s="225" t="s">
        <v>386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5102</v>
      </c>
    </row>
    <row r="121" s="13" customFormat="1">
      <c r="A121" s="13"/>
      <c r="B121" s="232"/>
      <c r="C121" s="233"/>
      <c r="D121" s="234" t="s">
        <v>251</v>
      </c>
      <c r="E121" s="233"/>
      <c r="F121" s="236" t="s">
        <v>5103</v>
      </c>
      <c r="G121" s="233"/>
      <c r="H121" s="237">
        <v>20.300000000000001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4</v>
      </c>
      <c r="AX121" s="13" t="s">
        <v>76</v>
      </c>
      <c r="AY121" s="243" t="s">
        <v>240</v>
      </c>
    </row>
    <row r="122" s="2" customFormat="1" ht="24.15" customHeight="1">
      <c r="A122" s="40"/>
      <c r="B122" s="41"/>
      <c r="C122" s="214" t="s">
        <v>328</v>
      </c>
      <c r="D122" s="214" t="s">
        <v>242</v>
      </c>
      <c r="E122" s="215" t="s">
        <v>719</v>
      </c>
      <c r="F122" s="216" t="s">
        <v>720</v>
      </c>
      <c r="G122" s="217" t="s">
        <v>487</v>
      </c>
      <c r="H122" s="218">
        <v>13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5104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722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3" customFormat="1">
      <c r="A124" s="13"/>
      <c r="B124" s="232"/>
      <c r="C124" s="233"/>
      <c r="D124" s="234" t="s">
        <v>251</v>
      </c>
      <c r="E124" s="235" t="s">
        <v>19</v>
      </c>
      <c r="F124" s="236" t="s">
        <v>5105</v>
      </c>
      <c r="G124" s="233"/>
      <c r="H124" s="237">
        <v>13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251</v>
      </c>
      <c r="AU124" s="243" t="s">
        <v>78</v>
      </c>
      <c r="AV124" s="13" t="s">
        <v>78</v>
      </c>
      <c r="AW124" s="13" t="s">
        <v>31</v>
      </c>
      <c r="AX124" s="13" t="s">
        <v>69</v>
      </c>
      <c r="AY124" s="243" t="s">
        <v>240</v>
      </c>
    </row>
    <row r="125" s="14" customFormat="1">
      <c r="A125" s="14"/>
      <c r="B125" s="244"/>
      <c r="C125" s="245"/>
      <c r="D125" s="234" t="s">
        <v>251</v>
      </c>
      <c r="E125" s="246" t="s">
        <v>19</v>
      </c>
      <c r="F125" s="247" t="s">
        <v>253</v>
      </c>
      <c r="G125" s="245"/>
      <c r="H125" s="248">
        <v>13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251</v>
      </c>
      <c r="AU125" s="254" t="s">
        <v>78</v>
      </c>
      <c r="AV125" s="14" t="s">
        <v>247</v>
      </c>
      <c r="AW125" s="14" t="s">
        <v>31</v>
      </c>
      <c r="AX125" s="14" t="s">
        <v>76</v>
      </c>
      <c r="AY125" s="254" t="s">
        <v>240</v>
      </c>
    </row>
    <row r="126" s="2" customFormat="1" ht="16.5" customHeight="1">
      <c r="A126" s="40"/>
      <c r="B126" s="41"/>
      <c r="C126" s="276" t="s">
        <v>334</v>
      </c>
      <c r="D126" s="276" t="s">
        <v>386</v>
      </c>
      <c r="E126" s="277" t="s">
        <v>724</v>
      </c>
      <c r="F126" s="278" t="s">
        <v>725</v>
      </c>
      <c r="G126" s="279" t="s">
        <v>487</v>
      </c>
      <c r="H126" s="280">
        <v>13</v>
      </c>
      <c r="I126" s="281"/>
      <c r="J126" s="282">
        <f>ROUND(I126*H126,2)</f>
        <v>0</v>
      </c>
      <c r="K126" s="278" t="s">
        <v>246</v>
      </c>
      <c r="L126" s="283"/>
      <c r="M126" s="284" t="s">
        <v>19</v>
      </c>
      <c r="N126" s="285" t="s">
        <v>40</v>
      </c>
      <c r="O126" s="86"/>
      <c r="P126" s="223">
        <f>O126*H126</f>
        <v>0</v>
      </c>
      <c r="Q126" s="223">
        <v>0.00038999999999999999</v>
      </c>
      <c r="R126" s="223">
        <f>Q126*H126</f>
        <v>0.0050699999999999999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300</v>
      </c>
      <c r="AT126" s="225" t="s">
        <v>386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5106</v>
      </c>
    </row>
    <row r="127" s="2" customFormat="1" ht="24.15" customHeight="1">
      <c r="A127" s="40"/>
      <c r="B127" s="41"/>
      <c r="C127" s="214" t="s">
        <v>341</v>
      </c>
      <c r="D127" s="214" t="s">
        <v>242</v>
      </c>
      <c r="E127" s="215" t="s">
        <v>727</v>
      </c>
      <c r="F127" s="216" t="s">
        <v>728</v>
      </c>
      <c r="G127" s="217" t="s">
        <v>487</v>
      </c>
      <c r="H127" s="218">
        <v>4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5107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730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5108</v>
      </c>
      <c r="G129" s="233"/>
      <c r="H129" s="237">
        <v>4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4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76</v>
      </c>
      <c r="AY130" s="254" t="s">
        <v>240</v>
      </c>
    </row>
    <row r="131" s="2" customFormat="1" ht="16.5" customHeight="1">
      <c r="A131" s="40"/>
      <c r="B131" s="41"/>
      <c r="C131" s="276" t="s">
        <v>8</v>
      </c>
      <c r="D131" s="276" t="s">
        <v>386</v>
      </c>
      <c r="E131" s="277" t="s">
        <v>732</v>
      </c>
      <c r="F131" s="278" t="s">
        <v>733</v>
      </c>
      <c r="G131" s="279" t="s">
        <v>487</v>
      </c>
      <c r="H131" s="280">
        <v>4</v>
      </c>
      <c r="I131" s="281"/>
      <c r="J131" s="282">
        <f>ROUND(I131*H131,2)</f>
        <v>0</v>
      </c>
      <c r="K131" s="278" t="s">
        <v>246</v>
      </c>
      <c r="L131" s="283"/>
      <c r="M131" s="284" t="s">
        <v>19</v>
      </c>
      <c r="N131" s="285" t="s">
        <v>40</v>
      </c>
      <c r="O131" s="86"/>
      <c r="P131" s="223">
        <f>O131*H131</f>
        <v>0</v>
      </c>
      <c r="Q131" s="223">
        <v>0.00084000000000000003</v>
      </c>
      <c r="R131" s="223">
        <f>Q131*H131</f>
        <v>0.0033600000000000001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300</v>
      </c>
      <c r="AT131" s="225" t="s">
        <v>386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5109</v>
      </c>
    </row>
    <row r="132" s="2" customFormat="1" ht="24.15" customHeight="1">
      <c r="A132" s="40"/>
      <c r="B132" s="41"/>
      <c r="C132" s="214" t="s">
        <v>355</v>
      </c>
      <c r="D132" s="214" t="s">
        <v>242</v>
      </c>
      <c r="E132" s="215" t="s">
        <v>742</v>
      </c>
      <c r="F132" s="216" t="s">
        <v>743</v>
      </c>
      <c r="G132" s="217" t="s">
        <v>487</v>
      </c>
      <c r="H132" s="218">
        <v>3</v>
      </c>
      <c r="I132" s="219"/>
      <c r="J132" s="220">
        <f>ROUND(I132*H132,2)</f>
        <v>0</v>
      </c>
      <c r="K132" s="216" t="s">
        <v>246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5110</v>
      </c>
    </row>
    <row r="133" s="2" customFormat="1">
      <c r="A133" s="40"/>
      <c r="B133" s="41"/>
      <c r="C133" s="42"/>
      <c r="D133" s="227" t="s">
        <v>249</v>
      </c>
      <c r="E133" s="42"/>
      <c r="F133" s="228" t="s">
        <v>745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249</v>
      </c>
      <c r="AU133" s="19" t="s">
        <v>78</v>
      </c>
    </row>
    <row r="134" s="13" customFormat="1">
      <c r="A134" s="13"/>
      <c r="B134" s="232"/>
      <c r="C134" s="233"/>
      <c r="D134" s="234" t="s">
        <v>251</v>
      </c>
      <c r="E134" s="235" t="s">
        <v>19</v>
      </c>
      <c r="F134" s="236" t="s">
        <v>5076</v>
      </c>
      <c r="G134" s="233"/>
      <c r="H134" s="237">
        <v>3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251</v>
      </c>
      <c r="AU134" s="243" t="s">
        <v>78</v>
      </c>
      <c r="AV134" s="13" t="s">
        <v>78</v>
      </c>
      <c r="AW134" s="13" t="s">
        <v>31</v>
      </c>
      <c r="AX134" s="13" t="s">
        <v>69</v>
      </c>
      <c r="AY134" s="243" t="s">
        <v>240</v>
      </c>
    </row>
    <row r="135" s="14" customFormat="1">
      <c r="A135" s="14"/>
      <c r="B135" s="244"/>
      <c r="C135" s="245"/>
      <c r="D135" s="234" t="s">
        <v>251</v>
      </c>
      <c r="E135" s="246" t="s">
        <v>19</v>
      </c>
      <c r="F135" s="247" t="s">
        <v>253</v>
      </c>
      <c r="G135" s="245"/>
      <c r="H135" s="248">
        <v>3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251</v>
      </c>
      <c r="AU135" s="254" t="s">
        <v>78</v>
      </c>
      <c r="AV135" s="14" t="s">
        <v>247</v>
      </c>
      <c r="AW135" s="14" t="s">
        <v>31</v>
      </c>
      <c r="AX135" s="14" t="s">
        <v>76</v>
      </c>
      <c r="AY135" s="254" t="s">
        <v>240</v>
      </c>
    </row>
    <row r="136" s="2" customFormat="1" ht="16.5" customHeight="1">
      <c r="A136" s="40"/>
      <c r="B136" s="41"/>
      <c r="C136" s="276" t="s">
        <v>371</v>
      </c>
      <c r="D136" s="276" t="s">
        <v>386</v>
      </c>
      <c r="E136" s="277" t="s">
        <v>746</v>
      </c>
      <c r="F136" s="278" t="s">
        <v>747</v>
      </c>
      <c r="G136" s="279" t="s">
        <v>487</v>
      </c>
      <c r="H136" s="280">
        <v>2</v>
      </c>
      <c r="I136" s="281"/>
      <c r="J136" s="282">
        <f>ROUND(I136*H136,2)</f>
        <v>0</v>
      </c>
      <c r="K136" s="278" t="s">
        <v>246</v>
      </c>
      <c r="L136" s="283"/>
      <c r="M136" s="284" t="s">
        <v>19</v>
      </c>
      <c r="N136" s="285" t="s">
        <v>40</v>
      </c>
      <c r="O136" s="86"/>
      <c r="P136" s="223">
        <f>O136*H136</f>
        <v>0</v>
      </c>
      <c r="Q136" s="223">
        <v>0.00048000000000000001</v>
      </c>
      <c r="R136" s="223">
        <f>Q136*H136</f>
        <v>0.00096000000000000002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300</v>
      </c>
      <c r="AT136" s="225" t="s">
        <v>386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5111</v>
      </c>
    </row>
    <row r="137" s="2" customFormat="1" ht="24.15" customHeight="1">
      <c r="A137" s="40"/>
      <c r="B137" s="41"/>
      <c r="C137" s="214" t="s">
        <v>385</v>
      </c>
      <c r="D137" s="214" t="s">
        <v>242</v>
      </c>
      <c r="E137" s="215" t="s">
        <v>749</v>
      </c>
      <c r="F137" s="216" t="s">
        <v>750</v>
      </c>
      <c r="G137" s="217" t="s">
        <v>487</v>
      </c>
      <c r="H137" s="218">
        <v>4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5112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752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5113</v>
      </c>
      <c r="G139" s="233"/>
      <c r="H139" s="237">
        <v>4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4" customFormat="1">
      <c r="A140" s="14"/>
      <c r="B140" s="244"/>
      <c r="C140" s="245"/>
      <c r="D140" s="234" t="s">
        <v>251</v>
      </c>
      <c r="E140" s="246" t="s">
        <v>19</v>
      </c>
      <c r="F140" s="247" t="s">
        <v>253</v>
      </c>
      <c r="G140" s="245"/>
      <c r="H140" s="248">
        <v>4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251</v>
      </c>
      <c r="AU140" s="254" t="s">
        <v>78</v>
      </c>
      <c r="AV140" s="14" t="s">
        <v>247</v>
      </c>
      <c r="AW140" s="14" t="s">
        <v>31</v>
      </c>
      <c r="AX140" s="14" t="s">
        <v>76</v>
      </c>
      <c r="AY140" s="254" t="s">
        <v>240</v>
      </c>
    </row>
    <row r="141" s="2" customFormat="1" ht="16.5" customHeight="1">
      <c r="A141" s="40"/>
      <c r="B141" s="41"/>
      <c r="C141" s="276" t="s">
        <v>391</v>
      </c>
      <c r="D141" s="276" t="s">
        <v>386</v>
      </c>
      <c r="E141" s="277" t="s">
        <v>754</v>
      </c>
      <c r="F141" s="278" t="s">
        <v>755</v>
      </c>
      <c r="G141" s="279" t="s">
        <v>487</v>
      </c>
      <c r="H141" s="280">
        <v>2</v>
      </c>
      <c r="I141" s="281"/>
      <c r="J141" s="282">
        <f>ROUND(I141*H141,2)</f>
        <v>0</v>
      </c>
      <c r="K141" s="278" t="s">
        <v>246</v>
      </c>
      <c r="L141" s="283"/>
      <c r="M141" s="284" t="s">
        <v>19</v>
      </c>
      <c r="N141" s="285" t="s">
        <v>40</v>
      </c>
      <c r="O141" s="86"/>
      <c r="P141" s="223">
        <f>O141*H141</f>
        <v>0</v>
      </c>
      <c r="Q141" s="223">
        <v>0.00072000000000000005</v>
      </c>
      <c r="R141" s="223">
        <f>Q141*H141</f>
        <v>0.0014400000000000001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300</v>
      </c>
      <c r="AT141" s="225" t="s">
        <v>386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5114</v>
      </c>
    </row>
    <row r="142" s="2" customFormat="1" ht="16.5" customHeight="1">
      <c r="A142" s="40"/>
      <c r="B142" s="41"/>
      <c r="C142" s="276" t="s">
        <v>397</v>
      </c>
      <c r="D142" s="276" t="s">
        <v>386</v>
      </c>
      <c r="E142" s="277" t="s">
        <v>757</v>
      </c>
      <c r="F142" s="278" t="s">
        <v>758</v>
      </c>
      <c r="G142" s="279" t="s">
        <v>487</v>
      </c>
      <c r="H142" s="280">
        <v>2</v>
      </c>
      <c r="I142" s="281"/>
      <c r="J142" s="282">
        <f>ROUND(I142*H142,2)</f>
        <v>0</v>
      </c>
      <c r="K142" s="278" t="s">
        <v>246</v>
      </c>
      <c r="L142" s="283"/>
      <c r="M142" s="284" t="s">
        <v>19</v>
      </c>
      <c r="N142" s="285" t="s">
        <v>40</v>
      </c>
      <c r="O142" s="86"/>
      <c r="P142" s="223">
        <f>O142*H142</f>
        <v>0</v>
      </c>
      <c r="Q142" s="223">
        <v>0.00080000000000000004</v>
      </c>
      <c r="R142" s="223">
        <f>Q142*H142</f>
        <v>0.0016000000000000001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300</v>
      </c>
      <c r="AT142" s="225" t="s">
        <v>386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5115</v>
      </c>
    </row>
    <row r="143" s="2" customFormat="1" ht="24.15" customHeight="1">
      <c r="A143" s="40"/>
      <c r="B143" s="41"/>
      <c r="C143" s="214" t="s">
        <v>7</v>
      </c>
      <c r="D143" s="214" t="s">
        <v>242</v>
      </c>
      <c r="E143" s="215" t="s">
        <v>760</v>
      </c>
      <c r="F143" s="216" t="s">
        <v>761</v>
      </c>
      <c r="G143" s="217" t="s">
        <v>487</v>
      </c>
      <c r="H143" s="218">
        <v>2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5116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763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5079</v>
      </c>
      <c r="G145" s="233"/>
      <c r="H145" s="237">
        <v>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4" customFormat="1">
      <c r="A146" s="14"/>
      <c r="B146" s="244"/>
      <c r="C146" s="245"/>
      <c r="D146" s="234" t="s">
        <v>251</v>
      </c>
      <c r="E146" s="246" t="s">
        <v>19</v>
      </c>
      <c r="F146" s="247" t="s">
        <v>253</v>
      </c>
      <c r="G146" s="245"/>
      <c r="H146" s="248">
        <v>2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251</v>
      </c>
      <c r="AU146" s="254" t="s">
        <v>78</v>
      </c>
      <c r="AV146" s="14" t="s">
        <v>247</v>
      </c>
      <c r="AW146" s="14" t="s">
        <v>31</v>
      </c>
      <c r="AX146" s="14" t="s">
        <v>76</v>
      </c>
      <c r="AY146" s="254" t="s">
        <v>240</v>
      </c>
    </row>
    <row r="147" s="2" customFormat="1" ht="16.5" customHeight="1">
      <c r="A147" s="40"/>
      <c r="B147" s="41"/>
      <c r="C147" s="276" t="s">
        <v>406</v>
      </c>
      <c r="D147" s="276" t="s">
        <v>386</v>
      </c>
      <c r="E147" s="277" t="s">
        <v>764</v>
      </c>
      <c r="F147" s="278" t="s">
        <v>765</v>
      </c>
      <c r="G147" s="279" t="s">
        <v>487</v>
      </c>
      <c r="H147" s="280">
        <v>2</v>
      </c>
      <c r="I147" s="281"/>
      <c r="J147" s="282">
        <f>ROUND(I147*H147,2)</f>
        <v>0</v>
      </c>
      <c r="K147" s="278" t="s">
        <v>246</v>
      </c>
      <c r="L147" s="283"/>
      <c r="M147" s="284" t="s">
        <v>19</v>
      </c>
      <c r="N147" s="285" t="s">
        <v>40</v>
      </c>
      <c r="O147" s="86"/>
      <c r="P147" s="223">
        <f>O147*H147</f>
        <v>0</v>
      </c>
      <c r="Q147" s="223">
        <v>0.00072000000000000005</v>
      </c>
      <c r="R147" s="223">
        <f>Q147*H147</f>
        <v>0.0014400000000000001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300</v>
      </c>
      <c r="AT147" s="225" t="s">
        <v>386</v>
      </c>
      <c r="AU147" s="225" t="s">
        <v>78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5117</v>
      </c>
    </row>
    <row r="148" s="2" customFormat="1" ht="16.5" customHeight="1">
      <c r="A148" s="40"/>
      <c r="B148" s="41"/>
      <c r="C148" s="214" t="s">
        <v>413</v>
      </c>
      <c r="D148" s="214" t="s">
        <v>242</v>
      </c>
      <c r="E148" s="215" t="s">
        <v>767</v>
      </c>
      <c r="F148" s="216" t="s">
        <v>768</v>
      </c>
      <c r="G148" s="217" t="s">
        <v>430</v>
      </c>
      <c r="H148" s="218">
        <v>20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5118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770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5101</v>
      </c>
      <c r="G150" s="233"/>
      <c r="H150" s="237">
        <v>20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20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76</v>
      </c>
      <c r="AY151" s="254" t="s">
        <v>240</v>
      </c>
    </row>
    <row r="152" s="2" customFormat="1" ht="16.5" customHeight="1">
      <c r="A152" s="40"/>
      <c r="B152" s="41"/>
      <c r="C152" s="214" t="s">
        <v>427</v>
      </c>
      <c r="D152" s="214" t="s">
        <v>242</v>
      </c>
      <c r="E152" s="215" t="s">
        <v>771</v>
      </c>
      <c r="F152" s="216" t="s">
        <v>772</v>
      </c>
      <c r="G152" s="217" t="s">
        <v>430</v>
      </c>
      <c r="H152" s="218">
        <v>20</v>
      </c>
      <c r="I152" s="219"/>
      <c r="J152" s="220">
        <f>ROUND(I152*H152,2)</f>
        <v>0</v>
      </c>
      <c r="K152" s="216" t="s">
        <v>246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247</v>
      </c>
      <c r="AT152" s="225" t="s">
        <v>242</v>
      </c>
      <c r="AU152" s="225" t="s">
        <v>78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5119</v>
      </c>
    </row>
    <row r="153" s="2" customFormat="1">
      <c r="A153" s="40"/>
      <c r="B153" s="41"/>
      <c r="C153" s="42"/>
      <c r="D153" s="227" t="s">
        <v>249</v>
      </c>
      <c r="E153" s="42"/>
      <c r="F153" s="228" t="s">
        <v>774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249</v>
      </c>
      <c r="AU153" s="19" t="s">
        <v>78</v>
      </c>
    </row>
    <row r="154" s="12" customFormat="1" ht="22.8" customHeight="1">
      <c r="A154" s="12"/>
      <c r="B154" s="198"/>
      <c r="C154" s="199"/>
      <c r="D154" s="200" t="s">
        <v>68</v>
      </c>
      <c r="E154" s="212" t="s">
        <v>573</v>
      </c>
      <c r="F154" s="212" t="s">
        <v>574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SUM(P155:P191)</f>
        <v>0</v>
      </c>
      <c r="Q154" s="206"/>
      <c r="R154" s="207">
        <f>SUM(R155:R191)</f>
        <v>0.19568999999999998</v>
      </c>
      <c r="S154" s="206"/>
      <c r="T154" s="208">
        <f>SUM(T155:T191)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76</v>
      </c>
      <c r="AT154" s="210" t="s">
        <v>68</v>
      </c>
      <c r="AU154" s="210" t="s">
        <v>76</v>
      </c>
      <c r="AY154" s="209" t="s">
        <v>240</v>
      </c>
      <c r="BK154" s="211">
        <f>SUM(BK155:BK191)</f>
        <v>0</v>
      </c>
    </row>
    <row r="155" s="2" customFormat="1" ht="24.15" customHeight="1">
      <c r="A155" s="40"/>
      <c r="B155" s="41"/>
      <c r="C155" s="214" t="s">
        <v>434</v>
      </c>
      <c r="D155" s="214" t="s">
        <v>242</v>
      </c>
      <c r="E155" s="215" t="s">
        <v>686</v>
      </c>
      <c r="F155" s="216" t="s">
        <v>687</v>
      </c>
      <c r="G155" s="217" t="s">
        <v>487</v>
      </c>
      <c r="H155" s="218">
        <v>4</v>
      </c>
      <c r="I155" s="219"/>
      <c r="J155" s="220">
        <f>ROUND(I155*H155,2)</f>
        <v>0</v>
      </c>
      <c r="K155" s="216" t="s">
        <v>246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0.00167</v>
      </c>
      <c r="R155" s="223">
        <f>Q155*H155</f>
        <v>0.0066800000000000002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247</v>
      </c>
      <c r="AT155" s="225" t="s">
        <v>242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5120</v>
      </c>
    </row>
    <row r="156" s="2" customFormat="1">
      <c r="A156" s="40"/>
      <c r="B156" s="41"/>
      <c r="C156" s="42"/>
      <c r="D156" s="227" t="s">
        <v>249</v>
      </c>
      <c r="E156" s="42"/>
      <c r="F156" s="228" t="s">
        <v>689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249</v>
      </c>
      <c r="AU156" s="19" t="s">
        <v>78</v>
      </c>
    </row>
    <row r="157" s="2" customFormat="1" ht="16.5" customHeight="1">
      <c r="A157" s="40"/>
      <c r="B157" s="41"/>
      <c r="C157" s="276" t="s">
        <v>440</v>
      </c>
      <c r="D157" s="276" t="s">
        <v>386</v>
      </c>
      <c r="E157" s="277" t="s">
        <v>3578</v>
      </c>
      <c r="F157" s="278" t="s">
        <v>3579</v>
      </c>
      <c r="G157" s="279" t="s">
        <v>487</v>
      </c>
      <c r="H157" s="280">
        <v>2</v>
      </c>
      <c r="I157" s="281"/>
      <c r="J157" s="282">
        <f>ROUND(I157*H157,2)</f>
        <v>0</v>
      </c>
      <c r="K157" s="278" t="s">
        <v>19</v>
      </c>
      <c r="L157" s="283"/>
      <c r="M157" s="284" t="s">
        <v>19</v>
      </c>
      <c r="N157" s="285" t="s">
        <v>40</v>
      </c>
      <c r="O157" s="86"/>
      <c r="P157" s="223">
        <f>O157*H157</f>
        <v>0</v>
      </c>
      <c r="Q157" s="223">
        <v>0.014999999999999999</v>
      </c>
      <c r="R157" s="223">
        <f>Q157*H157</f>
        <v>0.029999999999999999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300</v>
      </c>
      <c r="AT157" s="225" t="s">
        <v>386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5121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5088</v>
      </c>
      <c r="G158" s="233"/>
      <c r="H158" s="237">
        <v>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2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24.15" customHeight="1">
      <c r="A160" s="40"/>
      <c r="B160" s="41"/>
      <c r="C160" s="276" t="s">
        <v>445</v>
      </c>
      <c r="D160" s="276" t="s">
        <v>386</v>
      </c>
      <c r="E160" s="277" t="s">
        <v>3582</v>
      </c>
      <c r="F160" s="278" t="s">
        <v>3583</v>
      </c>
      <c r="G160" s="279" t="s">
        <v>487</v>
      </c>
      <c r="H160" s="280">
        <v>1</v>
      </c>
      <c r="I160" s="281"/>
      <c r="J160" s="282">
        <f>ROUND(I160*H160,2)</f>
        <v>0</v>
      </c>
      <c r="K160" s="278" t="s">
        <v>19</v>
      </c>
      <c r="L160" s="283"/>
      <c r="M160" s="284" t="s">
        <v>19</v>
      </c>
      <c r="N160" s="285" t="s">
        <v>40</v>
      </c>
      <c r="O160" s="86"/>
      <c r="P160" s="223">
        <f>O160*H160</f>
        <v>0</v>
      </c>
      <c r="Q160" s="223">
        <v>0.02</v>
      </c>
      <c r="R160" s="223">
        <f>Q160*H160</f>
        <v>0.02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300</v>
      </c>
      <c r="AT160" s="225" t="s">
        <v>386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5122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5099</v>
      </c>
      <c r="G161" s="233"/>
      <c r="H161" s="237">
        <v>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4" customFormat="1">
      <c r="A162" s="14"/>
      <c r="B162" s="244"/>
      <c r="C162" s="245"/>
      <c r="D162" s="234" t="s">
        <v>251</v>
      </c>
      <c r="E162" s="246" t="s">
        <v>19</v>
      </c>
      <c r="F162" s="247" t="s">
        <v>253</v>
      </c>
      <c r="G162" s="245"/>
      <c r="H162" s="248">
        <v>1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251</v>
      </c>
      <c r="AU162" s="254" t="s">
        <v>78</v>
      </c>
      <c r="AV162" s="14" t="s">
        <v>247</v>
      </c>
      <c r="AW162" s="14" t="s">
        <v>31</v>
      </c>
      <c r="AX162" s="14" t="s">
        <v>76</v>
      </c>
      <c r="AY162" s="254" t="s">
        <v>240</v>
      </c>
    </row>
    <row r="163" s="2" customFormat="1" ht="16.5" customHeight="1">
      <c r="A163" s="40"/>
      <c r="B163" s="41"/>
      <c r="C163" s="276" t="s">
        <v>450</v>
      </c>
      <c r="D163" s="276" t="s">
        <v>386</v>
      </c>
      <c r="E163" s="277" t="s">
        <v>5123</v>
      </c>
      <c r="F163" s="278" t="s">
        <v>5124</v>
      </c>
      <c r="G163" s="279" t="s">
        <v>487</v>
      </c>
      <c r="H163" s="280">
        <v>1</v>
      </c>
      <c r="I163" s="281"/>
      <c r="J163" s="282">
        <f>ROUND(I163*H163,2)</f>
        <v>0</v>
      </c>
      <c r="K163" s="278" t="s">
        <v>19</v>
      </c>
      <c r="L163" s="283"/>
      <c r="M163" s="284" t="s">
        <v>19</v>
      </c>
      <c r="N163" s="285" t="s">
        <v>40</v>
      </c>
      <c r="O163" s="86"/>
      <c r="P163" s="223">
        <f>O163*H163</f>
        <v>0</v>
      </c>
      <c r="Q163" s="223">
        <v>0.02</v>
      </c>
      <c r="R163" s="223">
        <f>Q163*H163</f>
        <v>0.02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300</v>
      </c>
      <c r="AT163" s="225" t="s">
        <v>386</v>
      </c>
      <c r="AU163" s="225" t="s">
        <v>78</v>
      </c>
      <c r="AY163" s="19" t="s">
        <v>240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247</v>
      </c>
      <c r="BM163" s="225" t="s">
        <v>5125</v>
      </c>
    </row>
    <row r="164" s="2" customFormat="1">
      <c r="A164" s="40"/>
      <c r="B164" s="41"/>
      <c r="C164" s="42"/>
      <c r="D164" s="234" t="s">
        <v>504</v>
      </c>
      <c r="E164" s="42"/>
      <c r="F164" s="290" t="s">
        <v>5126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504</v>
      </c>
      <c r="AU164" s="19" t="s">
        <v>78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5099</v>
      </c>
      <c r="G165" s="233"/>
      <c r="H165" s="237">
        <v>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4" customFormat="1">
      <c r="A166" s="14"/>
      <c r="B166" s="244"/>
      <c r="C166" s="245"/>
      <c r="D166" s="234" t="s">
        <v>251</v>
      </c>
      <c r="E166" s="246" t="s">
        <v>19</v>
      </c>
      <c r="F166" s="247" t="s">
        <v>253</v>
      </c>
      <c r="G166" s="245"/>
      <c r="H166" s="248">
        <v>1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251</v>
      </c>
      <c r="AU166" s="254" t="s">
        <v>78</v>
      </c>
      <c r="AV166" s="14" t="s">
        <v>247</v>
      </c>
      <c r="AW166" s="14" t="s">
        <v>31</v>
      </c>
      <c r="AX166" s="14" t="s">
        <v>76</v>
      </c>
      <c r="AY166" s="254" t="s">
        <v>240</v>
      </c>
    </row>
    <row r="167" s="2" customFormat="1" ht="24.15" customHeight="1">
      <c r="A167" s="40"/>
      <c r="B167" s="41"/>
      <c r="C167" s="214" t="s">
        <v>456</v>
      </c>
      <c r="D167" s="214" t="s">
        <v>242</v>
      </c>
      <c r="E167" s="215" t="s">
        <v>694</v>
      </c>
      <c r="F167" s="216" t="s">
        <v>695</v>
      </c>
      <c r="G167" s="217" t="s">
        <v>487</v>
      </c>
      <c r="H167" s="218">
        <v>3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0.00167</v>
      </c>
      <c r="R167" s="223">
        <f>Q167*H167</f>
        <v>0.0050100000000000006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5127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697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2" customFormat="1" ht="16.5" customHeight="1">
      <c r="A169" s="40"/>
      <c r="B169" s="41"/>
      <c r="C169" s="276" t="s">
        <v>463</v>
      </c>
      <c r="D169" s="276" t="s">
        <v>386</v>
      </c>
      <c r="E169" s="277" t="s">
        <v>3594</v>
      </c>
      <c r="F169" s="278" t="s">
        <v>3595</v>
      </c>
      <c r="G169" s="279" t="s">
        <v>487</v>
      </c>
      <c r="H169" s="280">
        <v>3</v>
      </c>
      <c r="I169" s="281"/>
      <c r="J169" s="282">
        <f>ROUND(I169*H169,2)</f>
        <v>0</v>
      </c>
      <c r="K169" s="278" t="s">
        <v>19</v>
      </c>
      <c r="L169" s="283"/>
      <c r="M169" s="284" t="s">
        <v>19</v>
      </c>
      <c r="N169" s="285" t="s">
        <v>40</v>
      </c>
      <c r="O169" s="86"/>
      <c r="P169" s="223">
        <f>O169*H169</f>
        <v>0</v>
      </c>
      <c r="Q169" s="223">
        <v>0.02</v>
      </c>
      <c r="R169" s="223">
        <f>Q169*H169</f>
        <v>0.059999999999999998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300</v>
      </c>
      <c r="AT169" s="225" t="s">
        <v>386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5128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5076</v>
      </c>
      <c r="G170" s="233"/>
      <c r="H170" s="237">
        <v>3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4" customFormat="1">
      <c r="A171" s="14"/>
      <c r="B171" s="244"/>
      <c r="C171" s="245"/>
      <c r="D171" s="234" t="s">
        <v>251</v>
      </c>
      <c r="E171" s="246" t="s">
        <v>19</v>
      </c>
      <c r="F171" s="247" t="s">
        <v>253</v>
      </c>
      <c r="G171" s="245"/>
      <c r="H171" s="248">
        <v>3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251</v>
      </c>
      <c r="AU171" s="254" t="s">
        <v>78</v>
      </c>
      <c r="AV171" s="14" t="s">
        <v>247</v>
      </c>
      <c r="AW171" s="14" t="s">
        <v>31</v>
      </c>
      <c r="AX171" s="14" t="s">
        <v>76</v>
      </c>
      <c r="AY171" s="254" t="s">
        <v>240</v>
      </c>
    </row>
    <row r="172" s="2" customFormat="1" ht="24.15" customHeight="1">
      <c r="A172" s="40"/>
      <c r="B172" s="41"/>
      <c r="C172" s="214" t="s">
        <v>468</v>
      </c>
      <c r="D172" s="214" t="s">
        <v>242</v>
      </c>
      <c r="E172" s="215" t="s">
        <v>3105</v>
      </c>
      <c r="F172" s="216" t="s">
        <v>3106</v>
      </c>
      <c r="G172" s="217" t="s">
        <v>487</v>
      </c>
      <c r="H172" s="218">
        <v>10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0.002</v>
      </c>
      <c r="R172" s="223">
        <f>Q172*H172</f>
        <v>0.02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5129</v>
      </c>
    </row>
    <row r="173" s="2" customFormat="1">
      <c r="A173" s="40"/>
      <c r="B173" s="41"/>
      <c r="C173" s="42"/>
      <c r="D173" s="234" t="s">
        <v>504</v>
      </c>
      <c r="E173" s="42"/>
      <c r="F173" s="290" t="s">
        <v>3108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504</v>
      </c>
      <c r="AU173" s="19" t="s">
        <v>78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5130</v>
      </c>
      <c r="G174" s="233"/>
      <c r="H174" s="237">
        <v>10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4" customFormat="1">
      <c r="A175" s="14"/>
      <c r="B175" s="244"/>
      <c r="C175" s="245"/>
      <c r="D175" s="234" t="s">
        <v>251</v>
      </c>
      <c r="E175" s="246" t="s">
        <v>19</v>
      </c>
      <c r="F175" s="247" t="s">
        <v>253</v>
      </c>
      <c r="G175" s="245"/>
      <c r="H175" s="248">
        <v>10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251</v>
      </c>
      <c r="AU175" s="254" t="s">
        <v>78</v>
      </c>
      <c r="AV175" s="14" t="s">
        <v>247</v>
      </c>
      <c r="AW175" s="14" t="s">
        <v>31</v>
      </c>
      <c r="AX175" s="14" t="s">
        <v>76</v>
      </c>
      <c r="AY175" s="254" t="s">
        <v>240</v>
      </c>
    </row>
    <row r="176" s="2" customFormat="1" ht="24.15" customHeight="1">
      <c r="A176" s="40"/>
      <c r="B176" s="41"/>
      <c r="C176" s="214" t="s">
        <v>612</v>
      </c>
      <c r="D176" s="214" t="s">
        <v>242</v>
      </c>
      <c r="E176" s="215" t="s">
        <v>619</v>
      </c>
      <c r="F176" s="216" t="s">
        <v>620</v>
      </c>
      <c r="G176" s="217" t="s">
        <v>487</v>
      </c>
      <c r="H176" s="218">
        <v>4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0.002</v>
      </c>
      <c r="R176" s="223">
        <f>Q176*H176</f>
        <v>0.0080000000000000002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5131</v>
      </c>
    </row>
    <row r="177" s="2" customFormat="1">
      <c r="A177" s="40"/>
      <c r="B177" s="41"/>
      <c r="C177" s="42"/>
      <c r="D177" s="234" t="s">
        <v>504</v>
      </c>
      <c r="E177" s="42"/>
      <c r="F177" s="290" t="s">
        <v>622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504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5132</v>
      </c>
      <c r="G178" s="233"/>
      <c r="H178" s="237">
        <v>4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4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4.15" customHeight="1">
      <c r="A180" s="40"/>
      <c r="B180" s="41"/>
      <c r="C180" s="214" t="s">
        <v>618</v>
      </c>
      <c r="D180" s="214" t="s">
        <v>242</v>
      </c>
      <c r="E180" s="215" t="s">
        <v>777</v>
      </c>
      <c r="F180" s="216" t="s">
        <v>778</v>
      </c>
      <c r="G180" s="217" t="s">
        <v>487</v>
      </c>
      <c r="H180" s="218">
        <v>7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0.002</v>
      </c>
      <c r="R180" s="223">
        <f>Q180*H180</f>
        <v>0.014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5133</v>
      </c>
    </row>
    <row r="181" s="2" customFormat="1">
      <c r="A181" s="40"/>
      <c r="B181" s="41"/>
      <c r="C181" s="42"/>
      <c r="D181" s="234" t="s">
        <v>504</v>
      </c>
      <c r="E181" s="42"/>
      <c r="F181" s="290" t="s">
        <v>780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504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5134</v>
      </c>
      <c r="G182" s="233"/>
      <c r="H182" s="237">
        <v>7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7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24.15" customHeight="1">
      <c r="A184" s="40"/>
      <c r="B184" s="41"/>
      <c r="C184" s="214" t="s">
        <v>624</v>
      </c>
      <c r="D184" s="214" t="s">
        <v>242</v>
      </c>
      <c r="E184" s="215" t="s">
        <v>781</v>
      </c>
      <c r="F184" s="216" t="s">
        <v>782</v>
      </c>
      <c r="G184" s="217" t="s">
        <v>487</v>
      </c>
      <c r="H184" s="218">
        <v>4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0.002</v>
      </c>
      <c r="R184" s="223">
        <f>Q184*H184</f>
        <v>0.0080000000000000002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247</v>
      </c>
      <c r="AT184" s="225" t="s">
        <v>242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5135</v>
      </c>
    </row>
    <row r="185" s="2" customFormat="1">
      <c r="A185" s="40"/>
      <c r="B185" s="41"/>
      <c r="C185" s="42"/>
      <c r="D185" s="234" t="s">
        <v>504</v>
      </c>
      <c r="E185" s="42"/>
      <c r="F185" s="290" t="s">
        <v>784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504</v>
      </c>
      <c r="AU185" s="19" t="s">
        <v>78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5136</v>
      </c>
      <c r="G186" s="233"/>
      <c r="H186" s="237">
        <v>4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4" customFormat="1">
      <c r="A187" s="14"/>
      <c r="B187" s="244"/>
      <c r="C187" s="245"/>
      <c r="D187" s="234" t="s">
        <v>251</v>
      </c>
      <c r="E187" s="246" t="s">
        <v>19</v>
      </c>
      <c r="F187" s="247" t="s">
        <v>253</v>
      </c>
      <c r="G187" s="245"/>
      <c r="H187" s="248">
        <v>4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251</v>
      </c>
      <c r="AU187" s="254" t="s">
        <v>78</v>
      </c>
      <c r="AV187" s="14" t="s">
        <v>247</v>
      </c>
      <c r="AW187" s="14" t="s">
        <v>31</v>
      </c>
      <c r="AX187" s="14" t="s">
        <v>76</v>
      </c>
      <c r="AY187" s="254" t="s">
        <v>240</v>
      </c>
    </row>
    <row r="188" s="2" customFormat="1" ht="24.15" customHeight="1">
      <c r="A188" s="40"/>
      <c r="B188" s="41"/>
      <c r="C188" s="214" t="s">
        <v>632</v>
      </c>
      <c r="D188" s="214" t="s">
        <v>242</v>
      </c>
      <c r="E188" s="215" t="s">
        <v>625</v>
      </c>
      <c r="F188" s="216" t="s">
        <v>626</v>
      </c>
      <c r="G188" s="217" t="s">
        <v>487</v>
      </c>
      <c r="H188" s="218">
        <v>2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0.002</v>
      </c>
      <c r="R188" s="223">
        <f>Q188*H188</f>
        <v>0.0040000000000000001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247</v>
      </c>
      <c r="AT188" s="225" t="s">
        <v>242</v>
      </c>
      <c r="AU188" s="225" t="s">
        <v>78</v>
      </c>
      <c r="AY188" s="19" t="s">
        <v>240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247</v>
      </c>
      <c r="BM188" s="225" t="s">
        <v>5137</v>
      </c>
    </row>
    <row r="189" s="2" customFormat="1">
      <c r="A189" s="40"/>
      <c r="B189" s="41"/>
      <c r="C189" s="42"/>
      <c r="D189" s="234" t="s">
        <v>504</v>
      </c>
      <c r="E189" s="42"/>
      <c r="F189" s="290" t="s">
        <v>628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504</v>
      </c>
      <c r="AU189" s="19" t="s">
        <v>78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5079</v>
      </c>
      <c r="G190" s="233"/>
      <c r="H190" s="237">
        <v>2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2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12" customFormat="1" ht="22.8" customHeight="1">
      <c r="A192" s="12"/>
      <c r="B192" s="198"/>
      <c r="C192" s="199"/>
      <c r="D192" s="200" t="s">
        <v>68</v>
      </c>
      <c r="E192" s="212" t="s">
        <v>630</v>
      </c>
      <c r="F192" s="212" t="s">
        <v>631</v>
      </c>
      <c r="G192" s="199"/>
      <c r="H192" s="199"/>
      <c r="I192" s="202"/>
      <c r="J192" s="213">
        <f>BK192</f>
        <v>0</v>
      </c>
      <c r="K192" s="199"/>
      <c r="L192" s="204"/>
      <c r="M192" s="205"/>
      <c r="N192" s="206"/>
      <c r="O192" s="206"/>
      <c r="P192" s="207">
        <f>SUM(P193:P199)</f>
        <v>0</v>
      </c>
      <c r="Q192" s="206"/>
      <c r="R192" s="207">
        <f>SUM(R193:R199)</f>
        <v>0.62</v>
      </c>
      <c r="S192" s="206"/>
      <c r="T192" s="208">
        <f>SUM(T193:T199)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76</v>
      </c>
      <c r="AT192" s="210" t="s">
        <v>68</v>
      </c>
      <c r="AU192" s="210" t="s">
        <v>76</v>
      </c>
      <c r="AY192" s="209" t="s">
        <v>240</v>
      </c>
      <c r="BK192" s="211">
        <f>SUM(BK193:BK199)</f>
        <v>0</v>
      </c>
    </row>
    <row r="193" s="2" customFormat="1" ht="24.15" customHeight="1">
      <c r="A193" s="40"/>
      <c r="B193" s="41"/>
      <c r="C193" s="214" t="s">
        <v>637</v>
      </c>
      <c r="D193" s="214" t="s">
        <v>242</v>
      </c>
      <c r="E193" s="215" t="s">
        <v>793</v>
      </c>
      <c r="F193" s="216" t="s">
        <v>794</v>
      </c>
      <c r="G193" s="217" t="s">
        <v>430</v>
      </c>
      <c r="H193" s="218">
        <v>20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0.0060000000000000001</v>
      </c>
      <c r="R193" s="223">
        <f>Q193*H193</f>
        <v>0.12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5138</v>
      </c>
    </row>
    <row r="194" s="2" customFormat="1">
      <c r="A194" s="40"/>
      <c r="B194" s="41"/>
      <c r="C194" s="42"/>
      <c r="D194" s="234" t="s">
        <v>504</v>
      </c>
      <c r="E194" s="42"/>
      <c r="F194" s="290" t="s">
        <v>796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504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5101</v>
      </c>
      <c r="G195" s="233"/>
      <c r="H195" s="237">
        <v>20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20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642</v>
      </c>
      <c r="D197" s="214" t="s">
        <v>242</v>
      </c>
      <c r="E197" s="215" t="s">
        <v>797</v>
      </c>
      <c r="F197" s="216" t="s">
        <v>798</v>
      </c>
      <c r="G197" s="217" t="s">
        <v>487</v>
      </c>
      <c r="H197" s="218">
        <v>20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0.025000000000000001</v>
      </c>
      <c r="R197" s="223">
        <f>Q197*H197</f>
        <v>0.5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5139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5101</v>
      </c>
      <c r="G198" s="233"/>
      <c r="H198" s="237">
        <v>20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20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12" customFormat="1" ht="22.8" customHeight="1">
      <c r="A200" s="12"/>
      <c r="B200" s="198"/>
      <c r="C200" s="199"/>
      <c r="D200" s="200" t="s">
        <v>68</v>
      </c>
      <c r="E200" s="212" t="s">
        <v>461</v>
      </c>
      <c r="F200" s="212" t="s">
        <v>462</v>
      </c>
      <c r="G200" s="199"/>
      <c r="H200" s="199"/>
      <c r="I200" s="202"/>
      <c r="J200" s="213">
        <f>BK200</f>
        <v>0</v>
      </c>
      <c r="K200" s="199"/>
      <c r="L200" s="204"/>
      <c r="M200" s="205"/>
      <c r="N200" s="206"/>
      <c r="O200" s="206"/>
      <c r="P200" s="207">
        <f>SUM(P201:P204)</f>
        <v>0</v>
      </c>
      <c r="Q200" s="206"/>
      <c r="R200" s="207">
        <f>SUM(R201:R204)</f>
        <v>0</v>
      </c>
      <c r="S200" s="206"/>
      <c r="T200" s="208">
        <f>SUM(T201:T204)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09" t="s">
        <v>76</v>
      </c>
      <c r="AT200" s="210" t="s">
        <v>68</v>
      </c>
      <c r="AU200" s="210" t="s">
        <v>76</v>
      </c>
      <c r="AY200" s="209" t="s">
        <v>240</v>
      </c>
      <c r="BK200" s="211">
        <f>SUM(BK201:BK204)</f>
        <v>0</v>
      </c>
    </row>
    <row r="201" s="2" customFormat="1" ht="24.15" customHeight="1">
      <c r="A201" s="40"/>
      <c r="B201" s="41"/>
      <c r="C201" s="214" t="s">
        <v>647</v>
      </c>
      <c r="D201" s="214" t="s">
        <v>242</v>
      </c>
      <c r="E201" s="215" t="s">
        <v>464</v>
      </c>
      <c r="F201" s="216" t="s">
        <v>465</v>
      </c>
      <c r="G201" s="217" t="s">
        <v>344</v>
      </c>
      <c r="H201" s="218">
        <v>1.026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5140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467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2" customFormat="1" ht="24.15" customHeight="1">
      <c r="A203" s="40"/>
      <c r="B203" s="41"/>
      <c r="C203" s="214" t="s">
        <v>651</v>
      </c>
      <c r="D203" s="214" t="s">
        <v>242</v>
      </c>
      <c r="E203" s="215" t="s">
        <v>469</v>
      </c>
      <c r="F203" s="216" t="s">
        <v>470</v>
      </c>
      <c r="G203" s="217" t="s">
        <v>344</v>
      </c>
      <c r="H203" s="218">
        <v>1.026</v>
      </c>
      <c r="I203" s="219"/>
      <c r="J203" s="220">
        <f>ROUND(I203*H203,2)</f>
        <v>0</v>
      </c>
      <c r="K203" s="216" t="s">
        <v>246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247</v>
      </c>
      <c r="AT203" s="225" t="s">
        <v>242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5141</v>
      </c>
    </row>
    <row r="204" s="2" customFormat="1">
      <c r="A204" s="40"/>
      <c r="B204" s="41"/>
      <c r="C204" s="42"/>
      <c r="D204" s="227" t="s">
        <v>249</v>
      </c>
      <c r="E204" s="42"/>
      <c r="F204" s="228" t="s">
        <v>472</v>
      </c>
      <c r="G204" s="42"/>
      <c r="H204" s="42"/>
      <c r="I204" s="229"/>
      <c r="J204" s="42"/>
      <c r="K204" s="42"/>
      <c r="L204" s="46"/>
      <c r="M204" s="286"/>
      <c r="N204" s="287"/>
      <c r="O204" s="288"/>
      <c r="P204" s="288"/>
      <c r="Q204" s="288"/>
      <c r="R204" s="288"/>
      <c r="S204" s="288"/>
      <c r="T204" s="289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249</v>
      </c>
      <c r="AU204" s="19" t="s">
        <v>78</v>
      </c>
    </row>
    <row r="205" s="2" customFormat="1" ht="6.96" customHeight="1">
      <c r="A205" s="40"/>
      <c r="B205" s="61"/>
      <c r="C205" s="62"/>
      <c r="D205" s="62"/>
      <c r="E205" s="62"/>
      <c r="F205" s="62"/>
      <c r="G205" s="62"/>
      <c r="H205" s="62"/>
      <c r="I205" s="62"/>
      <c r="J205" s="62"/>
      <c r="K205" s="62"/>
      <c r="L205" s="46"/>
      <c r="M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</row>
  </sheetData>
  <sheetProtection sheet="1" autoFilter="0" formatColumns="0" formatRows="0" objects="1" scenarios="1" spinCount="100000" saltValue="6k+NsxpBmZRwRAVTYbq0DoXeI8CrqdrALuz9LEz/63ZeD2+HPQoTuEuWvpJsfmRoa10UelswUXaPzfXEmKuMVg==" hashValue="qmzyME/oaonjB7idaRe3l7yjIER2gkpZFf2WtjL6TKM3nak+Sb3mg3dzNpIf7qJuMfSCOcwS5XDfdNaYiwJ6yw==" algorithmName="SHA-512" password="CC51"/>
  <autoFilter ref="C89:K2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857242122"/>
    <hyperlink ref="F99" r:id="rId2" display="https://podminky.urs.cz/item/CS_URS_2023_01/857262122"/>
    <hyperlink ref="F104" r:id="rId3" display="https://podminky.urs.cz/item/CS_URS_2023_01/857371131"/>
    <hyperlink ref="F112" r:id="rId4" display="https://podminky.urs.cz/item/CS_URS_2023_01/857374122"/>
    <hyperlink ref="F117" r:id="rId5" display="https://podminky.urs.cz/item/CS_URS_2023_01/871241151"/>
    <hyperlink ref="F123" r:id="rId6" display="https://podminky.urs.cz/item/CS_URS_2023_01/877241101"/>
    <hyperlink ref="F128" r:id="rId7" display="https://podminky.urs.cz/item/CS_URS_2023_01/877241112"/>
    <hyperlink ref="F133" r:id="rId8" display="https://podminky.urs.cz/item/CS_URS_2023_01/877241118"/>
    <hyperlink ref="F138" r:id="rId9" display="https://podminky.urs.cz/item/CS_URS_2023_01/877251101"/>
    <hyperlink ref="F144" r:id="rId10" display="https://podminky.urs.cz/item/CS_URS_2023_01/877251118"/>
    <hyperlink ref="F149" r:id="rId11" display="https://podminky.urs.cz/item/CS_URS_2023_01/892271111"/>
    <hyperlink ref="F153" r:id="rId12" display="https://podminky.urs.cz/item/CS_URS_2023_01/892273122"/>
    <hyperlink ref="F156" r:id="rId13" display="https://podminky.urs.cz/item/CS_URS_2023_01/857242122"/>
    <hyperlink ref="F168" r:id="rId14" display="https://podminky.urs.cz/item/CS_URS_2023_01/857262122"/>
    <hyperlink ref="F202" r:id="rId15" display="https://podminky.urs.cz/item/CS_URS_2023_01/998273102"/>
    <hyperlink ref="F204" r:id="rId16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211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5142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20. 3. 2023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tr">
        <f>IF('Rekapitulace stavby'!AN10="","",'Rekapitulace stavby'!AN10)</f>
        <v/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 xml:space="preserve"> </v>
      </c>
      <c r="F15" s="40"/>
      <c r="G15" s="40"/>
      <c r="H15" s="40"/>
      <c r="I15" s="144" t="s">
        <v>27</v>
      </c>
      <c r="J15" s="135" t="str">
        <f>IF('Rekapitulace stavby'!AN11="","",'Rekapitulace stavby'!AN11)</f>
        <v/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28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27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30</v>
      </c>
      <c r="E20" s="40"/>
      <c r="F20" s="40"/>
      <c r="G20" s="40"/>
      <c r="H20" s="40"/>
      <c r="I20" s="144" t="s">
        <v>26</v>
      </c>
      <c r="J20" s="135" t="str">
        <f>IF('Rekapitulace stavby'!AN16="","",'Rekapitulace stavby'!AN16)</f>
        <v/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 xml:space="preserve"> </v>
      </c>
      <c r="F21" s="40"/>
      <c r="G21" s="40"/>
      <c r="H21" s="40"/>
      <c r="I21" s="144" t="s">
        <v>27</v>
      </c>
      <c r="J21" s="135" t="str">
        <f>IF('Rekapitulace stavby'!AN17="","",'Rekapitulace stavby'!AN17)</f>
        <v/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32</v>
      </c>
      <c r="E23" s="40"/>
      <c r="F23" s="40"/>
      <c r="G23" s="40"/>
      <c r="H23" s="40"/>
      <c r="I23" s="144" t="s">
        <v>26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27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33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35</v>
      </c>
      <c r="E30" s="40"/>
      <c r="F30" s="40"/>
      <c r="G30" s="40"/>
      <c r="H30" s="40"/>
      <c r="I30" s="40"/>
      <c r="J30" s="155">
        <f>ROUND(J80,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37</v>
      </c>
      <c r="G32" s="40"/>
      <c r="H32" s="40"/>
      <c r="I32" s="156" t="s">
        <v>36</v>
      </c>
      <c r="J32" s="156" t="s">
        <v>38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39</v>
      </c>
      <c r="E33" s="144" t="s">
        <v>40</v>
      </c>
      <c r="F33" s="158">
        <f>ROUND((SUM(BE80:BE122)),  2)</f>
        <v>0</v>
      </c>
      <c r="G33" s="40"/>
      <c r="H33" s="40"/>
      <c r="I33" s="159">
        <v>0.20999999999999999</v>
      </c>
      <c r="J33" s="158">
        <f>ROUND(((SUM(BE80:BE122))*I33),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41</v>
      </c>
      <c r="F34" s="158">
        <f>ROUND((SUM(BF80:BF122)),  2)</f>
        <v>0</v>
      </c>
      <c r="G34" s="40"/>
      <c r="H34" s="40"/>
      <c r="I34" s="159">
        <v>0.14999999999999999</v>
      </c>
      <c r="J34" s="158">
        <f>ROUND(((SUM(BF80:BF122))*I34),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42</v>
      </c>
      <c r="F35" s="158">
        <f>ROUND((SUM(BG80:BG122)),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43</v>
      </c>
      <c r="F36" s="158">
        <f>ROUND((SUM(BH80:BH122)),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ROUND((SUM(BI80:BI122)),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45</v>
      </c>
      <c r="E39" s="162"/>
      <c r="F39" s="162"/>
      <c r="G39" s="163" t="s">
        <v>46</v>
      </c>
      <c r="H39" s="164" t="s">
        <v>47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215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Zkapacitnění vodovodního přivaděče Hranice - Lipník nad Bečvou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211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IO90 - Vedlejší a ostatní náklady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20. 3. 2023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216</v>
      </c>
      <c r="D57" s="173"/>
      <c r="E57" s="173"/>
      <c r="F57" s="173"/>
      <c r="G57" s="173"/>
      <c r="H57" s="173"/>
      <c r="I57" s="173"/>
      <c r="J57" s="174" t="s">
        <v>217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67</v>
      </c>
      <c r="D59" s="42"/>
      <c r="E59" s="42"/>
      <c r="F59" s="42"/>
      <c r="G59" s="42"/>
      <c r="H59" s="42"/>
      <c r="I59" s="42"/>
      <c r="J59" s="104">
        <f>J80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218</v>
      </c>
    </row>
    <row r="60" s="9" customFormat="1" ht="24.96" customHeight="1">
      <c r="A60" s="9"/>
      <c r="B60" s="176"/>
      <c r="C60" s="177"/>
      <c r="D60" s="178" t="s">
        <v>5143</v>
      </c>
      <c r="E60" s="179"/>
      <c r="F60" s="179"/>
      <c r="G60" s="179"/>
      <c r="H60" s="179"/>
      <c r="I60" s="179"/>
      <c r="J60" s="180">
        <f>J81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2" customFormat="1" ht="21.84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6.96" customHeight="1">
      <c r="A62" s="40"/>
      <c r="B62" s="61"/>
      <c r="C62" s="62"/>
      <c r="D62" s="62"/>
      <c r="E62" s="62"/>
      <c r="F62" s="62"/>
      <c r="G62" s="62"/>
      <c r="H62" s="62"/>
      <c r="I62" s="62"/>
      <c r="J62" s="62"/>
      <c r="K62" s="6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6" s="2" customFormat="1" ht="6.96" customHeight="1">
      <c r="A66" s="40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4.96" customHeight="1">
      <c r="A67" s="40"/>
      <c r="B67" s="41"/>
      <c r="C67" s="25" t="s">
        <v>225</v>
      </c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12" customHeight="1">
      <c r="A69" s="40"/>
      <c r="B69" s="41"/>
      <c r="C69" s="34" t="s">
        <v>16</v>
      </c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6.5" customHeight="1">
      <c r="A70" s="40"/>
      <c r="B70" s="41"/>
      <c r="C70" s="42"/>
      <c r="D70" s="42"/>
      <c r="E70" s="171" t="str">
        <f>E7</f>
        <v>Zkapacitnění vodovodního přivaděče Hranice - Lipník nad Bečvou</v>
      </c>
      <c r="F70" s="34"/>
      <c r="G70" s="34"/>
      <c r="H70" s="34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211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71" t="str">
        <f>E9</f>
        <v>IO90 - Vedlejší a ostatní náklady</v>
      </c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21</v>
      </c>
      <c r="D74" s="42"/>
      <c r="E74" s="42"/>
      <c r="F74" s="29" t="str">
        <f>F12</f>
        <v xml:space="preserve"> </v>
      </c>
      <c r="G74" s="42"/>
      <c r="H74" s="42"/>
      <c r="I74" s="34" t="s">
        <v>23</v>
      </c>
      <c r="J74" s="74" t="str">
        <f>IF(J12="","",J12)</f>
        <v>20. 3. 2023</v>
      </c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5.15" customHeight="1">
      <c r="A76" s="40"/>
      <c r="B76" s="41"/>
      <c r="C76" s="34" t="s">
        <v>25</v>
      </c>
      <c r="D76" s="42"/>
      <c r="E76" s="42"/>
      <c r="F76" s="29" t="str">
        <f>E15</f>
        <v xml:space="preserve"> </v>
      </c>
      <c r="G76" s="42"/>
      <c r="H76" s="42"/>
      <c r="I76" s="34" t="s">
        <v>30</v>
      </c>
      <c r="J76" s="38" t="str">
        <f>E21</f>
        <v xml:space="preserve"> </v>
      </c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28</v>
      </c>
      <c r="D77" s="42"/>
      <c r="E77" s="42"/>
      <c r="F77" s="29" t="str">
        <f>IF(E18="","",E18)</f>
        <v>Vyplň údaj</v>
      </c>
      <c r="G77" s="42"/>
      <c r="H77" s="42"/>
      <c r="I77" s="34" t="s">
        <v>32</v>
      </c>
      <c r="J77" s="38" t="str">
        <f>E24</f>
        <v xml:space="preserve"> </v>
      </c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0.32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1" customFormat="1" ht="29.28" customHeight="1">
      <c r="A79" s="187"/>
      <c r="B79" s="188"/>
      <c r="C79" s="189" t="s">
        <v>226</v>
      </c>
      <c r="D79" s="190" t="s">
        <v>54</v>
      </c>
      <c r="E79" s="190" t="s">
        <v>50</v>
      </c>
      <c r="F79" s="190" t="s">
        <v>51</v>
      </c>
      <c r="G79" s="190" t="s">
        <v>227</v>
      </c>
      <c r="H79" s="190" t="s">
        <v>228</v>
      </c>
      <c r="I79" s="190" t="s">
        <v>229</v>
      </c>
      <c r="J79" s="190" t="s">
        <v>217</v>
      </c>
      <c r="K79" s="191" t="s">
        <v>230</v>
      </c>
      <c r="L79" s="192"/>
      <c r="M79" s="94" t="s">
        <v>19</v>
      </c>
      <c r="N79" s="95" t="s">
        <v>39</v>
      </c>
      <c r="O79" s="95" t="s">
        <v>231</v>
      </c>
      <c r="P79" s="95" t="s">
        <v>232</v>
      </c>
      <c r="Q79" s="95" t="s">
        <v>233</v>
      </c>
      <c r="R79" s="95" t="s">
        <v>234</v>
      </c>
      <c r="S79" s="95" t="s">
        <v>235</v>
      </c>
      <c r="T79" s="96" t="s">
        <v>236</v>
      </c>
      <c r="U79" s="187"/>
      <c r="V79" s="187"/>
      <c r="W79" s="187"/>
      <c r="X79" s="187"/>
      <c r="Y79" s="187"/>
      <c r="Z79" s="187"/>
      <c r="AA79" s="187"/>
      <c r="AB79" s="187"/>
      <c r="AC79" s="187"/>
      <c r="AD79" s="187"/>
      <c r="AE79" s="187"/>
    </row>
    <row r="80" s="2" customFormat="1" ht="22.8" customHeight="1">
      <c r="A80" s="40"/>
      <c r="B80" s="41"/>
      <c r="C80" s="101" t="s">
        <v>237</v>
      </c>
      <c r="D80" s="42"/>
      <c r="E80" s="42"/>
      <c r="F80" s="42"/>
      <c r="G80" s="42"/>
      <c r="H80" s="42"/>
      <c r="I80" s="42"/>
      <c r="J80" s="193">
        <f>BK80</f>
        <v>0</v>
      </c>
      <c r="K80" s="42"/>
      <c r="L80" s="46"/>
      <c r="M80" s="97"/>
      <c r="N80" s="194"/>
      <c r="O80" s="98"/>
      <c r="P80" s="195">
        <f>P81</f>
        <v>0</v>
      </c>
      <c r="Q80" s="98"/>
      <c r="R80" s="195">
        <f>R81</f>
        <v>0</v>
      </c>
      <c r="S80" s="98"/>
      <c r="T80" s="196">
        <f>T81</f>
        <v>0</v>
      </c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T80" s="19" t="s">
        <v>68</v>
      </c>
      <c r="AU80" s="19" t="s">
        <v>218</v>
      </c>
      <c r="BK80" s="197">
        <f>BK81</f>
        <v>0</v>
      </c>
    </row>
    <row r="81" s="12" customFormat="1" ht="25.92" customHeight="1">
      <c r="A81" s="12"/>
      <c r="B81" s="198"/>
      <c r="C81" s="199"/>
      <c r="D81" s="200" t="s">
        <v>68</v>
      </c>
      <c r="E81" s="201" t="s">
        <v>5144</v>
      </c>
      <c r="F81" s="201" t="s">
        <v>5145</v>
      </c>
      <c r="G81" s="199"/>
      <c r="H81" s="199"/>
      <c r="I81" s="202"/>
      <c r="J81" s="203">
        <f>BK81</f>
        <v>0</v>
      </c>
      <c r="K81" s="199"/>
      <c r="L81" s="204"/>
      <c r="M81" s="205"/>
      <c r="N81" s="206"/>
      <c r="O81" s="206"/>
      <c r="P81" s="207">
        <f>SUM(P82:P122)</f>
        <v>0</v>
      </c>
      <c r="Q81" s="206"/>
      <c r="R81" s="207">
        <f>SUM(R82:R122)</f>
        <v>0</v>
      </c>
      <c r="S81" s="206"/>
      <c r="T81" s="208">
        <f>SUM(T82:T122)</f>
        <v>0</v>
      </c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R81" s="209" t="s">
        <v>76</v>
      </c>
      <c r="AT81" s="210" t="s">
        <v>68</v>
      </c>
      <c r="AU81" s="210" t="s">
        <v>69</v>
      </c>
      <c r="AY81" s="209" t="s">
        <v>240</v>
      </c>
      <c r="BK81" s="211">
        <f>SUM(BK82:BK122)</f>
        <v>0</v>
      </c>
    </row>
    <row r="82" s="2" customFormat="1" ht="16.5" customHeight="1">
      <c r="A82" s="40"/>
      <c r="B82" s="41"/>
      <c r="C82" s="214" t="s">
        <v>76</v>
      </c>
      <c r="D82" s="214" t="s">
        <v>242</v>
      </c>
      <c r="E82" s="215" t="s">
        <v>5146</v>
      </c>
      <c r="F82" s="216" t="s">
        <v>5147</v>
      </c>
      <c r="G82" s="217" t="s">
        <v>5148</v>
      </c>
      <c r="H82" s="218">
        <v>1</v>
      </c>
      <c r="I82" s="219"/>
      <c r="J82" s="220">
        <f>ROUND(I82*H82,2)</f>
        <v>0</v>
      </c>
      <c r="K82" s="216" t="s">
        <v>19</v>
      </c>
      <c r="L82" s="46"/>
      <c r="M82" s="221" t="s">
        <v>19</v>
      </c>
      <c r="N82" s="222" t="s">
        <v>40</v>
      </c>
      <c r="O82" s="86"/>
      <c r="P82" s="223">
        <f>O82*H82</f>
        <v>0</v>
      </c>
      <c r="Q82" s="223">
        <v>0</v>
      </c>
      <c r="R82" s="223">
        <f>Q82*H82</f>
        <v>0</v>
      </c>
      <c r="S82" s="223">
        <v>0</v>
      </c>
      <c r="T82" s="224">
        <f>S82*H82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R82" s="225" t="s">
        <v>247</v>
      </c>
      <c r="AT82" s="225" t="s">
        <v>242</v>
      </c>
      <c r="AU82" s="225" t="s">
        <v>76</v>
      </c>
      <c r="AY82" s="19" t="s">
        <v>240</v>
      </c>
      <c r="BE82" s="226">
        <f>IF(N82="základní",J82,0)</f>
        <v>0</v>
      </c>
      <c r="BF82" s="226">
        <f>IF(N82="snížená",J82,0)</f>
        <v>0</v>
      </c>
      <c r="BG82" s="226">
        <f>IF(N82="zákl. přenesená",J82,0)</f>
        <v>0</v>
      </c>
      <c r="BH82" s="226">
        <f>IF(N82="sníž. přenesená",J82,0)</f>
        <v>0</v>
      </c>
      <c r="BI82" s="226">
        <f>IF(N82="nulová",J82,0)</f>
        <v>0</v>
      </c>
      <c r="BJ82" s="19" t="s">
        <v>76</v>
      </c>
      <c r="BK82" s="226">
        <f>ROUND(I82*H82,2)</f>
        <v>0</v>
      </c>
      <c r="BL82" s="19" t="s">
        <v>247</v>
      </c>
      <c r="BM82" s="225" t="s">
        <v>5149</v>
      </c>
    </row>
    <row r="83" s="2" customFormat="1" ht="24.15" customHeight="1">
      <c r="A83" s="40"/>
      <c r="B83" s="41"/>
      <c r="C83" s="214" t="s">
        <v>78</v>
      </c>
      <c r="D83" s="214" t="s">
        <v>242</v>
      </c>
      <c r="E83" s="215" t="s">
        <v>5150</v>
      </c>
      <c r="F83" s="216" t="s">
        <v>5151</v>
      </c>
      <c r="G83" s="217" t="s">
        <v>5148</v>
      </c>
      <c r="H83" s="218">
        <v>1</v>
      </c>
      <c r="I83" s="219"/>
      <c r="J83" s="220">
        <f>ROUND(I83*H83,2)</f>
        <v>0</v>
      </c>
      <c r="K83" s="216" t="s">
        <v>19</v>
      </c>
      <c r="L83" s="46"/>
      <c r="M83" s="221" t="s">
        <v>19</v>
      </c>
      <c r="N83" s="222" t="s">
        <v>40</v>
      </c>
      <c r="O83" s="86"/>
      <c r="P83" s="223">
        <f>O83*H83</f>
        <v>0</v>
      </c>
      <c r="Q83" s="223">
        <v>0</v>
      </c>
      <c r="R83" s="223">
        <f>Q83*H83</f>
        <v>0</v>
      </c>
      <c r="S83" s="223">
        <v>0</v>
      </c>
      <c r="T83" s="224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25" t="s">
        <v>247</v>
      </c>
      <c r="AT83" s="225" t="s">
        <v>242</v>
      </c>
      <c r="AU83" s="225" t="s">
        <v>76</v>
      </c>
      <c r="AY83" s="19" t="s">
        <v>240</v>
      </c>
      <c r="BE83" s="226">
        <f>IF(N83="základní",J83,0)</f>
        <v>0</v>
      </c>
      <c r="BF83" s="226">
        <f>IF(N83="snížená",J83,0)</f>
        <v>0</v>
      </c>
      <c r="BG83" s="226">
        <f>IF(N83="zákl. přenesená",J83,0)</f>
        <v>0</v>
      </c>
      <c r="BH83" s="226">
        <f>IF(N83="sníž. přenesená",J83,0)</f>
        <v>0</v>
      </c>
      <c r="BI83" s="226">
        <f>IF(N83="nulová",J83,0)</f>
        <v>0</v>
      </c>
      <c r="BJ83" s="19" t="s">
        <v>76</v>
      </c>
      <c r="BK83" s="226">
        <f>ROUND(I83*H83,2)</f>
        <v>0</v>
      </c>
      <c r="BL83" s="19" t="s">
        <v>247</v>
      </c>
      <c r="BM83" s="225" t="s">
        <v>5152</v>
      </c>
    </row>
    <row r="84" s="2" customFormat="1" ht="16.5" customHeight="1">
      <c r="A84" s="40"/>
      <c r="B84" s="41"/>
      <c r="C84" s="214" t="s">
        <v>268</v>
      </c>
      <c r="D84" s="214" t="s">
        <v>242</v>
      </c>
      <c r="E84" s="215" t="s">
        <v>5153</v>
      </c>
      <c r="F84" s="216" t="s">
        <v>5154</v>
      </c>
      <c r="G84" s="217" t="s">
        <v>5148</v>
      </c>
      <c r="H84" s="218">
        <v>1</v>
      </c>
      <c r="I84" s="219"/>
      <c r="J84" s="220">
        <f>ROUND(I84*H84,2)</f>
        <v>0</v>
      </c>
      <c r="K84" s="216" t="s">
        <v>19</v>
      </c>
      <c r="L84" s="46"/>
      <c r="M84" s="221" t="s">
        <v>19</v>
      </c>
      <c r="N84" s="222" t="s">
        <v>40</v>
      </c>
      <c r="O84" s="86"/>
      <c r="P84" s="223">
        <f>O84*H84</f>
        <v>0</v>
      </c>
      <c r="Q84" s="223">
        <v>0</v>
      </c>
      <c r="R84" s="223">
        <f>Q84*H84</f>
        <v>0</v>
      </c>
      <c r="S84" s="223">
        <v>0</v>
      </c>
      <c r="T84" s="224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5" t="s">
        <v>247</v>
      </c>
      <c r="AT84" s="225" t="s">
        <v>242</v>
      </c>
      <c r="AU84" s="225" t="s">
        <v>76</v>
      </c>
      <c r="AY84" s="19" t="s">
        <v>240</v>
      </c>
      <c r="BE84" s="226">
        <f>IF(N84="základní",J84,0)</f>
        <v>0</v>
      </c>
      <c r="BF84" s="226">
        <f>IF(N84="snížená",J84,0)</f>
        <v>0</v>
      </c>
      <c r="BG84" s="226">
        <f>IF(N84="zákl. přenesená",J84,0)</f>
        <v>0</v>
      </c>
      <c r="BH84" s="226">
        <f>IF(N84="sníž. přenesená",J84,0)</f>
        <v>0</v>
      </c>
      <c r="BI84" s="226">
        <f>IF(N84="nulová",J84,0)</f>
        <v>0</v>
      </c>
      <c r="BJ84" s="19" t="s">
        <v>76</v>
      </c>
      <c r="BK84" s="226">
        <f>ROUND(I84*H84,2)</f>
        <v>0</v>
      </c>
      <c r="BL84" s="19" t="s">
        <v>247</v>
      </c>
      <c r="BM84" s="225" t="s">
        <v>5155</v>
      </c>
    </row>
    <row r="85" s="2" customFormat="1" ht="16.5" customHeight="1">
      <c r="A85" s="40"/>
      <c r="B85" s="41"/>
      <c r="C85" s="214" t="s">
        <v>247</v>
      </c>
      <c r="D85" s="214" t="s">
        <v>242</v>
      </c>
      <c r="E85" s="215" t="s">
        <v>5156</v>
      </c>
      <c r="F85" s="216" t="s">
        <v>5157</v>
      </c>
      <c r="G85" s="217" t="s">
        <v>5148</v>
      </c>
      <c r="H85" s="218">
        <v>1</v>
      </c>
      <c r="I85" s="219"/>
      <c r="J85" s="220">
        <f>ROUND(I85*H85,2)</f>
        <v>0</v>
      </c>
      <c r="K85" s="216" t="s">
        <v>19</v>
      </c>
      <c r="L85" s="46"/>
      <c r="M85" s="221" t="s">
        <v>19</v>
      </c>
      <c r="N85" s="222" t="s">
        <v>40</v>
      </c>
      <c r="O85" s="86"/>
      <c r="P85" s="223">
        <f>O85*H85</f>
        <v>0</v>
      </c>
      <c r="Q85" s="223">
        <v>0</v>
      </c>
      <c r="R85" s="223">
        <f>Q85*H85</f>
        <v>0</v>
      </c>
      <c r="S85" s="223">
        <v>0</v>
      </c>
      <c r="T85" s="224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5" t="s">
        <v>247</v>
      </c>
      <c r="AT85" s="225" t="s">
        <v>242</v>
      </c>
      <c r="AU85" s="225" t="s">
        <v>76</v>
      </c>
      <c r="AY85" s="19" t="s">
        <v>240</v>
      </c>
      <c r="BE85" s="226">
        <f>IF(N85="základní",J85,0)</f>
        <v>0</v>
      </c>
      <c r="BF85" s="226">
        <f>IF(N85="snížená",J85,0)</f>
        <v>0</v>
      </c>
      <c r="BG85" s="226">
        <f>IF(N85="zákl. přenesená",J85,0)</f>
        <v>0</v>
      </c>
      <c r="BH85" s="226">
        <f>IF(N85="sníž. přenesená",J85,0)</f>
        <v>0</v>
      </c>
      <c r="BI85" s="226">
        <f>IF(N85="nulová",J85,0)</f>
        <v>0</v>
      </c>
      <c r="BJ85" s="19" t="s">
        <v>76</v>
      </c>
      <c r="BK85" s="226">
        <f>ROUND(I85*H85,2)</f>
        <v>0</v>
      </c>
      <c r="BL85" s="19" t="s">
        <v>247</v>
      </c>
      <c r="BM85" s="225" t="s">
        <v>5158</v>
      </c>
    </row>
    <row r="86" s="2" customFormat="1" ht="16.5" customHeight="1">
      <c r="A86" s="40"/>
      <c r="B86" s="41"/>
      <c r="C86" s="214" t="s">
        <v>285</v>
      </c>
      <c r="D86" s="214" t="s">
        <v>242</v>
      </c>
      <c r="E86" s="215" t="s">
        <v>5159</v>
      </c>
      <c r="F86" s="216" t="s">
        <v>5160</v>
      </c>
      <c r="G86" s="217" t="s">
        <v>5148</v>
      </c>
      <c r="H86" s="218">
        <v>1</v>
      </c>
      <c r="I86" s="219"/>
      <c r="J86" s="220">
        <f>ROUND(I86*H86,2)</f>
        <v>0</v>
      </c>
      <c r="K86" s="216" t="s">
        <v>19</v>
      </c>
      <c r="L86" s="46"/>
      <c r="M86" s="221" t="s">
        <v>19</v>
      </c>
      <c r="N86" s="222" t="s">
        <v>40</v>
      </c>
      <c r="O86" s="86"/>
      <c r="P86" s="223">
        <f>O86*H86</f>
        <v>0</v>
      </c>
      <c r="Q86" s="223">
        <v>0</v>
      </c>
      <c r="R86" s="223">
        <f>Q86*H86</f>
        <v>0</v>
      </c>
      <c r="S86" s="223">
        <v>0</v>
      </c>
      <c r="T86" s="224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5" t="s">
        <v>247</v>
      </c>
      <c r="AT86" s="225" t="s">
        <v>242</v>
      </c>
      <c r="AU86" s="225" t="s">
        <v>76</v>
      </c>
      <c r="AY86" s="19" t="s">
        <v>240</v>
      </c>
      <c r="BE86" s="226">
        <f>IF(N86="základní",J86,0)</f>
        <v>0</v>
      </c>
      <c r="BF86" s="226">
        <f>IF(N86="snížená",J86,0)</f>
        <v>0</v>
      </c>
      <c r="BG86" s="226">
        <f>IF(N86="zákl. přenesená",J86,0)</f>
        <v>0</v>
      </c>
      <c r="BH86" s="226">
        <f>IF(N86="sníž. přenesená",J86,0)</f>
        <v>0</v>
      </c>
      <c r="BI86" s="226">
        <f>IF(N86="nulová",J86,0)</f>
        <v>0</v>
      </c>
      <c r="BJ86" s="19" t="s">
        <v>76</v>
      </c>
      <c r="BK86" s="226">
        <f>ROUND(I86*H86,2)</f>
        <v>0</v>
      </c>
      <c r="BL86" s="19" t="s">
        <v>247</v>
      </c>
      <c r="BM86" s="225" t="s">
        <v>5161</v>
      </c>
    </row>
    <row r="87" s="2" customFormat="1" ht="16.5" customHeight="1">
      <c r="A87" s="40"/>
      <c r="B87" s="41"/>
      <c r="C87" s="214" t="s">
        <v>290</v>
      </c>
      <c r="D87" s="214" t="s">
        <v>242</v>
      </c>
      <c r="E87" s="215" t="s">
        <v>5162</v>
      </c>
      <c r="F87" s="216" t="s">
        <v>5163</v>
      </c>
      <c r="G87" s="217" t="s">
        <v>5148</v>
      </c>
      <c r="H87" s="218">
        <v>1</v>
      </c>
      <c r="I87" s="219"/>
      <c r="J87" s="220">
        <f>ROUND(I87*H87,2)</f>
        <v>0</v>
      </c>
      <c r="K87" s="216" t="s">
        <v>19</v>
      </c>
      <c r="L87" s="46"/>
      <c r="M87" s="221" t="s">
        <v>19</v>
      </c>
      <c r="N87" s="222" t="s">
        <v>40</v>
      </c>
      <c r="O87" s="86"/>
      <c r="P87" s="223">
        <f>O87*H87</f>
        <v>0</v>
      </c>
      <c r="Q87" s="223">
        <v>0</v>
      </c>
      <c r="R87" s="223">
        <f>Q87*H87</f>
        <v>0</v>
      </c>
      <c r="S87" s="223">
        <v>0</v>
      </c>
      <c r="T87" s="224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5" t="s">
        <v>247</v>
      </c>
      <c r="AT87" s="225" t="s">
        <v>242</v>
      </c>
      <c r="AU87" s="225" t="s">
        <v>76</v>
      </c>
      <c r="AY87" s="19" t="s">
        <v>240</v>
      </c>
      <c r="BE87" s="226">
        <f>IF(N87="základní",J87,0)</f>
        <v>0</v>
      </c>
      <c r="BF87" s="226">
        <f>IF(N87="snížená",J87,0)</f>
        <v>0</v>
      </c>
      <c r="BG87" s="226">
        <f>IF(N87="zákl. přenesená",J87,0)</f>
        <v>0</v>
      </c>
      <c r="BH87" s="226">
        <f>IF(N87="sníž. přenesená",J87,0)</f>
        <v>0</v>
      </c>
      <c r="BI87" s="226">
        <f>IF(N87="nulová",J87,0)</f>
        <v>0</v>
      </c>
      <c r="BJ87" s="19" t="s">
        <v>76</v>
      </c>
      <c r="BK87" s="226">
        <f>ROUND(I87*H87,2)</f>
        <v>0</v>
      </c>
      <c r="BL87" s="19" t="s">
        <v>247</v>
      </c>
      <c r="BM87" s="225" t="s">
        <v>5164</v>
      </c>
    </row>
    <row r="88" s="2" customFormat="1" ht="24.15" customHeight="1">
      <c r="A88" s="40"/>
      <c r="B88" s="41"/>
      <c r="C88" s="214" t="s">
        <v>295</v>
      </c>
      <c r="D88" s="214" t="s">
        <v>242</v>
      </c>
      <c r="E88" s="215" t="s">
        <v>5165</v>
      </c>
      <c r="F88" s="216" t="s">
        <v>5166</v>
      </c>
      <c r="G88" s="217" t="s">
        <v>5148</v>
      </c>
      <c r="H88" s="218">
        <v>1</v>
      </c>
      <c r="I88" s="219"/>
      <c r="J88" s="220">
        <f>ROUND(I88*H88,2)</f>
        <v>0</v>
      </c>
      <c r="K88" s="216" t="s">
        <v>19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247</v>
      </c>
      <c r="AT88" s="225" t="s">
        <v>242</v>
      </c>
      <c r="AU88" s="225" t="s">
        <v>76</v>
      </c>
      <c r="AY88" s="19" t="s">
        <v>240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247</v>
      </c>
      <c r="BM88" s="225" t="s">
        <v>5167</v>
      </c>
    </row>
    <row r="89" s="2" customFormat="1" ht="24.15" customHeight="1">
      <c r="A89" s="40"/>
      <c r="B89" s="41"/>
      <c r="C89" s="214" t="s">
        <v>300</v>
      </c>
      <c r="D89" s="214" t="s">
        <v>242</v>
      </c>
      <c r="E89" s="215" t="s">
        <v>5168</v>
      </c>
      <c r="F89" s="216" t="s">
        <v>5169</v>
      </c>
      <c r="G89" s="217" t="s">
        <v>5148</v>
      </c>
      <c r="H89" s="218">
        <v>1</v>
      </c>
      <c r="I89" s="219"/>
      <c r="J89" s="220">
        <f>ROUND(I89*H89,2)</f>
        <v>0</v>
      </c>
      <c r="K89" s="216" t="s">
        <v>19</v>
      </c>
      <c r="L89" s="46"/>
      <c r="M89" s="221" t="s">
        <v>19</v>
      </c>
      <c r="N89" s="222" t="s">
        <v>40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247</v>
      </c>
      <c r="AT89" s="225" t="s">
        <v>242</v>
      </c>
      <c r="AU89" s="225" t="s">
        <v>76</v>
      </c>
      <c r="AY89" s="19" t="s">
        <v>240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76</v>
      </c>
      <c r="BK89" s="226">
        <f>ROUND(I89*H89,2)</f>
        <v>0</v>
      </c>
      <c r="BL89" s="19" t="s">
        <v>247</v>
      </c>
      <c r="BM89" s="225" t="s">
        <v>5170</v>
      </c>
    </row>
    <row r="90" s="2" customFormat="1" ht="24.15" customHeight="1">
      <c r="A90" s="40"/>
      <c r="B90" s="41"/>
      <c r="C90" s="214" t="s">
        <v>309</v>
      </c>
      <c r="D90" s="214" t="s">
        <v>242</v>
      </c>
      <c r="E90" s="215" t="s">
        <v>5171</v>
      </c>
      <c r="F90" s="216" t="s">
        <v>5172</v>
      </c>
      <c r="G90" s="217" t="s">
        <v>5148</v>
      </c>
      <c r="H90" s="218">
        <v>1</v>
      </c>
      <c r="I90" s="219"/>
      <c r="J90" s="220">
        <f>ROUND(I90*H90,2)</f>
        <v>0</v>
      </c>
      <c r="K90" s="216" t="s">
        <v>19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247</v>
      </c>
      <c r="AT90" s="225" t="s">
        <v>242</v>
      </c>
      <c r="AU90" s="225" t="s">
        <v>76</v>
      </c>
      <c r="AY90" s="19" t="s">
        <v>240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247</v>
      </c>
      <c r="BM90" s="225" t="s">
        <v>5173</v>
      </c>
    </row>
    <row r="91" s="2" customFormat="1">
      <c r="A91" s="40"/>
      <c r="B91" s="41"/>
      <c r="C91" s="42"/>
      <c r="D91" s="234" t="s">
        <v>504</v>
      </c>
      <c r="E91" s="42"/>
      <c r="F91" s="290" t="s">
        <v>5174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504</v>
      </c>
      <c r="AU91" s="19" t="s">
        <v>76</v>
      </c>
    </row>
    <row r="92" s="2" customFormat="1" ht="37.8" customHeight="1">
      <c r="A92" s="40"/>
      <c r="B92" s="41"/>
      <c r="C92" s="214" t="s">
        <v>315</v>
      </c>
      <c r="D92" s="214" t="s">
        <v>242</v>
      </c>
      <c r="E92" s="215" t="s">
        <v>5175</v>
      </c>
      <c r="F92" s="216" t="s">
        <v>5176</v>
      </c>
      <c r="G92" s="217" t="s">
        <v>5148</v>
      </c>
      <c r="H92" s="218">
        <v>1</v>
      </c>
      <c r="I92" s="219"/>
      <c r="J92" s="220">
        <f>ROUND(I92*H92,2)</f>
        <v>0</v>
      </c>
      <c r="K92" s="216" t="s">
        <v>19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247</v>
      </c>
      <c r="AT92" s="225" t="s">
        <v>242</v>
      </c>
      <c r="AU92" s="225" t="s">
        <v>76</v>
      </c>
      <c r="AY92" s="19" t="s">
        <v>240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247</v>
      </c>
      <c r="BM92" s="225" t="s">
        <v>5177</v>
      </c>
    </row>
    <row r="93" s="2" customFormat="1">
      <c r="A93" s="40"/>
      <c r="B93" s="41"/>
      <c r="C93" s="42"/>
      <c r="D93" s="234" t="s">
        <v>504</v>
      </c>
      <c r="E93" s="42"/>
      <c r="F93" s="290" t="s">
        <v>5178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504</v>
      </c>
      <c r="AU93" s="19" t="s">
        <v>76</v>
      </c>
    </row>
    <row r="94" s="2" customFormat="1" ht="33" customHeight="1">
      <c r="A94" s="40"/>
      <c r="B94" s="41"/>
      <c r="C94" s="214" t="s">
        <v>322</v>
      </c>
      <c r="D94" s="214" t="s">
        <v>242</v>
      </c>
      <c r="E94" s="215" t="s">
        <v>5179</v>
      </c>
      <c r="F94" s="216" t="s">
        <v>5180</v>
      </c>
      <c r="G94" s="217" t="s">
        <v>5148</v>
      </c>
      <c r="H94" s="218">
        <v>1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76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5181</v>
      </c>
    </row>
    <row r="95" s="2" customFormat="1" ht="24.15" customHeight="1">
      <c r="A95" s="40"/>
      <c r="B95" s="41"/>
      <c r="C95" s="214" t="s">
        <v>328</v>
      </c>
      <c r="D95" s="214" t="s">
        <v>242</v>
      </c>
      <c r="E95" s="215" t="s">
        <v>5182</v>
      </c>
      <c r="F95" s="216" t="s">
        <v>5183</v>
      </c>
      <c r="G95" s="217" t="s">
        <v>5148</v>
      </c>
      <c r="H95" s="218">
        <v>1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76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5184</v>
      </c>
    </row>
    <row r="96" s="2" customFormat="1" ht="24.15" customHeight="1">
      <c r="A96" s="40"/>
      <c r="B96" s="41"/>
      <c r="C96" s="214" t="s">
        <v>334</v>
      </c>
      <c r="D96" s="214" t="s">
        <v>242</v>
      </c>
      <c r="E96" s="215" t="s">
        <v>5185</v>
      </c>
      <c r="F96" s="216" t="s">
        <v>5186</v>
      </c>
      <c r="G96" s="217" t="s">
        <v>5148</v>
      </c>
      <c r="H96" s="218">
        <v>1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76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5187</v>
      </c>
    </row>
    <row r="97" s="2" customFormat="1" ht="24.15" customHeight="1">
      <c r="A97" s="40"/>
      <c r="B97" s="41"/>
      <c r="C97" s="214" t="s">
        <v>341</v>
      </c>
      <c r="D97" s="214" t="s">
        <v>242</v>
      </c>
      <c r="E97" s="215" t="s">
        <v>5188</v>
      </c>
      <c r="F97" s="216" t="s">
        <v>5189</v>
      </c>
      <c r="G97" s="217" t="s">
        <v>5148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76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5190</v>
      </c>
    </row>
    <row r="98" s="2" customFormat="1" ht="16.5" customHeight="1">
      <c r="A98" s="40"/>
      <c r="B98" s="41"/>
      <c r="C98" s="214" t="s">
        <v>8</v>
      </c>
      <c r="D98" s="214" t="s">
        <v>242</v>
      </c>
      <c r="E98" s="215" t="s">
        <v>5191</v>
      </c>
      <c r="F98" s="216" t="s">
        <v>5192</v>
      </c>
      <c r="G98" s="217" t="s">
        <v>5148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76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5193</v>
      </c>
    </row>
    <row r="99" s="2" customFormat="1" ht="16.5" customHeight="1">
      <c r="A99" s="40"/>
      <c r="B99" s="41"/>
      <c r="C99" s="214" t="s">
        <v>355</v>
      </c>
      <c r="D99" s="214" t="s">
        <v>242</v>
      </c>
      <c r="E99" s="215" t="s">
        <v>5194</v>
      </c>
      <c r="F99" s="216" t="s">
        <v>5195</v>
      </c>
      <c r="G99" s="217" t="s">
        <v>5148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76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5196</v>
      </c>
    </row>
    <row r="100" s="2" customFormat="1" ht="24.15" customHeight="1">
      <c r="A100" s="40"/>
      <c r="B100" s="41"/>
      <c r="C100" s="214" t="s">
        <v>371</v>
      </c>
      <c r="D100" s="214" t="s">
        <v>242</v>
      </c>
      <c r="E100" s="215" t="s">
        <v>5197</v>
      </c>
      <c r="F100" s="216" t="s">
        <v>5198</v>
      </c>
      <c r="G100" s="217" t="s">
        <v>5148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76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5199</v>
      </c>
    </row>
    <row r="101" s="2" customFormat="1">
      <c r="A101" s="40"/>
      <c r="B101" s="41"/>
      <c r="C101" s="42"/>
      <c r="D101" s="234" t="s">
        <v>504</v>
      </c>
      <c r="E101" s="42"/>
      <c r="F101" s="290" t="s">
        <v>5200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504</v>
      </c>
      <c r="AU101" s="19" t="s">
        <v>76</v>
      </c>
    </row>
    <row r="102" s="2" customFormat="1" ht="16.5" customHeight="1">
      <c r="A102" s="40"/>
      <c r="B102" s="41"/>
      <c r="C102" s="214" t="s">
        <v>385</v>
      </c>
      <c r="D102" s="214" t="s">
        <v>242</v>
      </c>
      <c r="E102" s="215" t="s">
        <v>5201</v>
      </c>
      <c r="F102" s="216" t="s">
        <v>5202</v>
      </c>
      <c r="G102" s="217" t="s">
        <v>5148</v>
      </c>
      <c r="H102" s="218">
        <v>1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247</v>
      </c>
      <c r="AT102" s="225" t="s">
        <v>242</v>
      </c>
      <c r="AU102" s="225" t="s">
        <v>76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5203</v>
      </c>
    </row>
    <row r="103" s="2" customFormat="1">
      <c r="A103" s="40"/>
      <c r="B103" s="41"/>
      <c r="C103" s="42"/>
      <c r="D103" s="234" t="s">
        <v>504</v>
      </c>
      <c r="E103" s="42"/>
      <c r="F103" s="290" t="s">
        <v>5204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504</v>
      </c>
      <c r="AU103" s="19" t="s">
        <v>76</v>
      </c>
    </row>
    <row r="104" s="2" customFormat="1" ht="16.5" customHeight="1">
      <c r="A104" s="40"/>
      <c r="B104" s="41"/>
      <c r="C104" s="214" t="s">
        <v>391</v>
      </c>
      <c r="D104" s="214" t="s">
        <v>242</v>
      </c>
      <c r="E104" s="215" t="s">
        <v>5205</v>
      </c>
      <c r="F104" s="216" t="s">
        <v>5206</v>
      </c>
      <c r="G104" s="217" t="s">
        <v>5148</v>
      </c>
      <c r="H104" s="218">
        <v>1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76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5207</v>
      </c>
    </row>
    <row r="105" s="2" customFormat="1" ht="16.5" customHeight="1">
      <c r="A105" s="40"/>
      <c r="B105" s="41"/>
      <c r="C105" s="214" t="s">
        <v>397</v>
      </c>
      <c r="D105" s="214" t="s">
        <v>242</v>
      </c>
      <c r="E105" s="215" t="s">
        <v>5208</v>
      </c>
      <c r="F105" s="216" t="s">
        <v>5209</v>
      </c>
      <c r="G105" s="217" t="s">
        <v>5148</v>
      </c>
      <c r="H105" s="218">
        <v>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76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5210</v>
      </c>
    </row>
    <row r="106" s="2" customFormat="1">
      <c r="A106" s="40"/>
      <c r="B106" s="41"/>
      <c r="C106" s="42"/>
      <c r="D106" s="234" t="s">
        <v>504</v>
      </c>
      <c r="E106" s="42"/>
      <c r="F106" s="290" t="s">
        <v>5211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504</v>
      </c>
      <c r="AU106" s="19" t="s">
        <v>76</v>
      </c>
    </row>
    <row r="107" s="2" customFormat="1" ht="37.8" customHeight="1">
      <c r="A107" s="40"/>
      <c r="B107" s="41"/>
      <c r="C107" s="214" t="s">
        <v>7</v>
      </c>
      <c r="D107" s="214" t="s">
        <v>242</v>
      </c>
      <c r="E107" s="215" t="s">
        <v>5212</v>
      </c>
      <c r="F107" s="216" t="s">
        <v>5213</v>
      </c>
      <c r="G107" s="217" t="s">
        <v>5148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76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5214</v>
      </c>
    </row>
    <row r="108" s="2" customFormat="1" ht="16.5" customHeight="1">
      <c r="A108" s="40"/>
      <c r="B108" s="41"/>
      <c r="C108" s="214" t="s">
        <v>406</v>
      </c>
      <c r="D108" s="214" t="s">
        <v>242</v>
      </c>
      <c r="E108" s="215" t="s">
        <v>5215</v>
      </c>
      <c r="F108" s="216" t="s">
        <v>5216</v>
      </c>
      <c r="G108" s="217" t="s">
        <v>5148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76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5217</v>
      </c>
    </row>
    <row r="109" s="2" customFormat="1" ht="24.15" customHeight="1">
      <c r="A109" s="40"/>
      <c r="B109" s="41"/>
      <c r="C109" s="214" t="s">
        <v>413</v>
      </c>
      <c r="D109" s="214" t="s">
        <v>242</v>
      </c>
      <c r="E109" s="215" t="s">
        <v>5218</v>
      </c>
      <c r="F109" s="216" t="s">
        <v>5219</v>
      </c>
      <c r="G109" s="217" t="s">
        <v>5148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76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5220</v>
      </c>
    </row>
    <row r="110" s="2" customFormat="1" ht="16.5" customHeight="1">
      <c r="A110" s="40"/>
      <c r="B110" s="41"/>
      <c r="C110" s="214" t="s">
        <v>427</v>
      </c>
      <c r="D110" s="214" t="s">
        <v>242</v>
      </c>
      <c r="E110" s="215" t="s">
        <v>5221</v>
      </c>
      <c r="F110" s="216" t="s">
        <v>5222</v>
      </c>
      <c r="G110" s="217" t="s">
        <v>5148</v>
      </c>
      <c r="H110" s="218">
        <v>1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76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5223</v>
      </c>
    </row>
    <row r="111" s="2" customFormat="1" ht="16.5" customHeight="1">
      <c r="A111" s="40"/>
      <c r="B111" s="41"/>
      <c r="C111" s="214" t="s">
        <v>434</v>
      </c>
      <c r="D111" s="214" t="s">
        <v>242</v>
      </c>
      <c r="E111" s="215" t="s">
        <v>5224</v>
      </c>
      <c r="F111" s="216" t="s">
        <v>5225</v>
      </c>
      <c r="G111" s="217" t="s">
        <v>5148</v>
      </c>
      <c r="H111" s="218">
        <v>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76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5226</v>
      </c>
    </row>
    <row r="112" s="2" customFormat="1" ht="24.15" customHeight="1">
      <c r="A112" s="40"/>
      <c r="B112" s="41"/>
      <c r="C112" s="214" t="s">
        <v>440</v>
      </c>
      <c r="D112" s="214" t="s">
        <v>242</v>
      </c>
      <c r="E112" s="215" t="s">
        <v>5227</v>
      </c>
      <c r="F112" s="216" t="s">
        <v>5228</v>
      </c>
      <c r="G112" s="217" t="s">
        <v>5148</v>
      </c>
      <c r="H112" s="218">
        <v>1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247</v>
      </c>
      <c r="AT112" s="225" t="s">
        <v>242</v>
      </c>
      <c r="AU112" s="225" t="s">
        <v>76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5229</v>
      </c>
    </row>
    <row r="113" s="2" customFormat="1" ht="24.15" customHeight="1">
      <c r="A113" s="40"/>
      <c r="B113" s="41"/>
      <c r="C113" s="214" t="s">
        <v>445</v>
      </c>
      <c r="D113" s="214" t="s">
        <v>242</v>
      </c>
      <c r="E113" s="215" t="s">
        <v>5230</v>
      </c>
      <c r="F113" s="216" t="s">
        <v>5231</v>
      </c>
      <c r="G113" s="217" t="s">
        <v>5148</v>
      </c>
      <c r="H113" s="218">
        <v>1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76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5232</v>
      </c>
    </row>
    <row r="114" s="2" customFormat="1" ht="16.5" customHeight="1">
      <c r="A114" s="40"/>
      <c r="B114" s="41"/>
      <c r="C114" s="214" t="s">
        <v>450</v>
      </c>
      <c r="D114" s="214" t="s">
        <v>242</v>
      </c>
      <c r="E114" s="215" t="s">
        <v>5233</v>
      </c>
      <c r="F114" s="216" t="s">
        <v>5234</v>
      </c>
      <c r="G114" s="217" t="s">
        <v>5148</v>
      </c>
      <c r="H114" s="218">
        <v>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247</v>
      </c>
      <c r="AT114" s="225" t="s">
        <v>242</v>
      </c>
      <c r="AU114" s="225" t="s">
        <v>76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5235</v>
      </c>
    </row>
    <row r="115" s="2" customFormat="1" ht="16.5" customHeight="1">
      <c r="A115" s="40"/>
      <c r="B115" s="41"/>
      <c r="C115" s="214" t="s">
        <v>456</v>
      </c>
      <c r="D115" s="214" t="s">
        <v>242</v>
      </c>
      <c r="E115" s="215" t="s">
        <v>5236</v>
      </c>
      <c r="F115" s="216" t="s">
        <v>5237</v>
      </c>
      <c r="G115" s="217" t="s">
        <v>5148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76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5238</v>
      </c>
    </row>
    <row r="116" s="2" customFormat="1" ht="16.5" customHeight="1">
      <c r="A116" s="40"/>
      <c r="B116" s="41"/>
      <c r="C116" s="214" t="s">
        <v>463</v>
      </c>
      <c r="D116" s="214" t="s">
        <v>242</v>
      </c>
      <c r="E116" s="215" t="s">
        <v>5239</v>
      </c>
      <c r="F116" s="216" t="s">
        <v>5240</v>
      </c>
      <c r="G116" s="217" t="s">
        <v>5148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76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5241</v>
      </c>
    </row>
    <row r="117" s="2" customFormat="1" ht="16.5" customHeight="1">
      <c r="A117" s="40"/>
      <c r="B117" s="41"/>
      <c r="C117" s="214" t="s">
        <v>468</v>
      </c>
      <c r="D117" s="214" t="s">
        <v>242</v>
      </c>
      <c r="E117" s="215" t="s">
        <v>5242</v>
      </c>
      <c r="F117" s="216" t="s">
        <v>5243</v>
      </c>
      <c r="G117" s="217" t="s">
        <v>5148</v>
      </c>
      <c r="H117" s="218">
        <v>1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76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5244</v>
      </c>
    </row>
    <row r="118" s="2" customFormat="1" ht="33" customHeight="1">
      <c r="A118" s="40"/>
      <c r="B118" s="41"/>
      <c r="C118" s="214" t="s">
        <v>612</v>
      </c>
      <c r="D118" s="214" t="s">
        <v>242</v>
      </c>
      <c r="E118" s="215" t="s">
        <v>5245</v>
      </c>
      <c r="F118" s="216" t="s">
        <v>5246</v>
      </c>
      <c r="G118" s="217" t="s">
        <v>5148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247</v>
      </c>
      <c r="AT118" s="225" t="s">
        <v>242</v>
      </c>
      <c r="AU118" s="225" t="s">
        <v>76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5247</v>
      </c>
    </row>
    <row r="119" s="2" customFormat="1" ht="37.8" customHeight="1">
      <c r="A119" s="40"/>
      <c r="B119" s="41"/>
      <c r="C119" s="214" t="s">
        <v>618</v>
      </c>
      <c r="D119" s="214" t="s">
        <v>242</v>
      </c>
      <c r="E119" s="215" t="s">
        <v>5248</v>
      </c>
      <c r="F119" s="216" t="s">
        <v>5249</v>
      </c>
      <c r="G119" s="217" t="s">
        <v>5148</v>
      </c>
      <c r="H119" s="218">
        <v>1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76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5250</v>
      </c>
    </row>
    <row r="120" s="2" customFormat="1" ht="37.8" customHeight="1">
      <c r="A120" s="40"/>
      <c r="B120" s="41"/>
      <c r="C120" s="214" t="s">
        <v>624</v>
      </c>
      <c r="D120" s="214" t="s">
        <v>242</v>
      </c>
      <c r="E120" s="215" t="s">
        <v>5251</v>
      </c>
      <c r="F120" s="216" t="s">
        <v>5252</v>
      </c>
      <c r="G120" s="217" t="s">
        <v>5148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76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5253</v>
      </c>
    </row>
    <row r="121" s="2" customFormat="1" ht="16.5" customHeight="1">
      <c r="A121" s="40"/>
      <c r="B121" s="41"/>
      <c r="C121" s="214" t="s">
        <v>632</v>
      </c>
      <c r="D121" s="214" t="s">
        <v>242</v>
      </c>
      <c r="E121" s="215" t="s">
        <v>5254</v>
      </c>
      <c r="F121" s="216" t="s">
        <v>5255</v>
      </c>
      <c r="G121" s="217" t="s">
        <v>5148</v>
      </c>
      <c r="H121" s="218">
        <v>1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76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5256</v>
      </c>
    </row>
    <row r="122" s="2" customFormat="1">
      <c r="A122" s="40"/>
      <c r="B122" s="41"/>
      <c r="C122" s="42"/>
      <c r="D122" s="234" t="s">
        <v>504</v>
      </c>
      <c r="E122" s="42"/>
      <c r="F122" s="290" t="s">
        <v>5257</v>
      </c>
      <c r="G122" s="42"/>
      <c r="H122" s="42"/>
      <c r="I122" s="229"/>
      <c r="J122" s="42"/>
      <c r="K122" s="42"/>
      <c r="L122" s="46"/>
      <c r="M122" s="286"/>
      <c r="N122" s="287"/>
      <c r="O122" s="288"/>
      <c r="P122" s="288"/>
      <c r="Q122" s="288"/>
      <c r="R122" s="288"/>
      <c r="S122" s="288"/>
      <c r="T122" s="289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504</v>
      </c>
      <c r="AU122" s="19" t="s">
        <v>76</v>
      </c>
    </row>
    <row r="123" s="2" customFormat="1" ht="6.96" customHeight="1">
      <c r="A123" s="40"/>
      <c r="B123" s="61"/>
      <c r="C123" s="62"/>
      <c r="D123" s="62"/>
      <c r="E123" s="62"/>
      <c r="F123" s="62"/>
      <c r="G123" s="62"/>
      <c r="H123" s="62"/>
      <c r="I123" s="62"/>
      <c r="J123" s="62"/>
      <c r="K123" s="62"/>
      <c r="L123" s="46"/>
      <c r="M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</sheetData>
  <sheetProtection sheet="1" autoFilter="0" formatColumns="0" formatRows="0" objects="1" scenarios="1" spinCount="100000" saltValue="fT40sCG1pnPR30miBpXGU6hb3Edtm1abDWFMLekDfnHhGtGXbpYGFkF/+IYVtvQTP0kLxNmbL+1RKidUGujRfA==" hashValue="LpS084qgl2sSWGHEo1CwC7HWSgZTaHE7py68zIMkfxnDLj6qcy9bcj20GUpIX86o16vyXJHmlTbwhCciY5tdFA==" algorithmName="SHA-512" password="CC51"/>
  <autoFilter ref="C79:K122"/>
  <mergeCells count="9">
    <mergeCell ref="E7:H7"/>
    <mergeCell ref="E9:H9"/>
    <mergeCell ref="E18:H18"/>
    <mergeCell ref="E27:H27"/>
    <mergeCell ref="E48:H48"/>
    <mergeCell ref="E50:H50"/>
    <mergeCell ref="E70:H70"/>
    <mergeCell ref="E72:H7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95" customWidth="1"/>
    <col min="2" max="2" width="1.667969" style="295" customWidth="1"/>
    <col min="3" max="4" width="5" style="295" customWidth="1"/>
    <col min="5" max="5" width="11.66016" style="295" customWidth="1"/>
    <col min="6" max="6" width="9.160156" style="295" customWidth="1"/>
    <col min="7" max="7" width="5" style="295" customWidth="1"/>
    <col min="8" max="8" width="77.83203" style="295" customWidth="1"/>
    <col min="9" max="10" width="20" style="295" customWidth="1"/>
    <col min="11" max="11" width="1.667969" style="295" customWidth="1"/>
  </cols>
  <sheetData>
    <row r="1" s="1" customFormat="1" ht="37.5" customHeight="1"/>
    <row r="2" s="1" customFormat="1" ht="7.5" customHeight="1">
      <c r="B2" s="296"/>
      <c r="C2" s="297"/>
      <c r="D2" s="297"/>
      <c r="E2" s="297"/>
      <c r="F2" s="297"/>
      <c r="G2" s="297"/>
      <c r="H2" s="297"/>
      <c r="I2" s="297"/>
      <c r="J2" s="297"/>
      <c r="K2" s="298"/>
    </row>
    <row r="3" s="17" customFormat="1" ht="45" customHeight="1">
      <c r="B3" s="299"/>
      <c r="C3" s="300" t="s">
        <v>5258</v>
      </c>
      <c r="D3" s="300"/>
      <c r="E3" s="300"/>
      <c r="F3" s="300"/>
      <c r="G3" s="300"/>
      <c r="H3" s="300"/>
      <c r="I3" s="300"/>
      <c r="J3" s="300"/>
      <c r="K3" s="301"/>
    </row>
    <row r="4" s="1" customFormat="1" ht="25.5" customHeight="1">
      <c r="B4" s="302"/>
      <c r="C4" s="303" t="s">
        <v>5259</v>
      </c>
      <c r="D4" s="303"/>
      <c r="E4" s="303"/>
      <c r="F4" s="303"/>
      <c r="G4" s="303"/>
      <c r="H4" s="303"/>
      <c r="I4" s="303"/>
      <c r="J4" s="303"/>
      <c r="K4" s="304"/>
    </row>
    <row r="5" s="1" customFormat="1" ht="5.25" customHeight="1">
      <c r="B5" s="302"/>
      <c r="C5" s="305"/>
      <c r="D5" s="305"/>
      <c r="E5" s="305"/>
      <c r="F5" s="305"/>
      <c r="G5" s="305"/>
      <c r="H5" s="305"/>
      <c r="I5" s="305"/>
      <c r="J5" s="305"/>
      <c r="K5" s="304"/>
    </row>
    <row r="6" s="1" customFormat="1" ht="15" customHeight="1">
      <c r="B6" s="302"/>
      <c r="C6" s="306" t="s">
        <v>5260</v>
      </c>
      <c r="D6" s="306"/>
      <c r="E6" s="306"/>
      <c r="F6" s="306"/>
      <c r="G6" s="306"/>
      <c r="H6" s="306"/>
      <c r="I6" s="306"/>
      <c r="J6" s="306"/>
      <c r="K6" s="304"/>
    </row>
    <row r="7" s="1" customFormat="1" ht="15" customHeight="1">
      <c r="B7" s="307"/>
      <c r="C7" s="306" t="s">
        <v>5261</v>
      </c>
      <c r="D7" s="306"/>
      <c r="E7" s="306"/>
      <c r="F7" s="306"/>
      <c r="G7" s="306"/>
      <c r="H7" s="306"/>
      <c r="I7" s="306"/>
      <c r="J7" s="306"/>
      <c r="K7" s="304"/>
    </row>
    <row r="8" s="1" customFormat="1" ht="12.75" customHeight="1">
      <c r="B8" s="307"/>
      <c r="C8" s="306"/>
      <c r="D8" s="306"/>
      <c r="E8" s="306"/>
      <c r="F8" s="306"/>
      <c r="G8" s="306"/>
      <c r="H8" s="306"/>
      <c r="I8" s="306"/>
      <c r="J8" s="306"/>
      <c r="K8" s="304"/>
    </row>
    <row r="9" s="1" customFormat="1" ht="15" customHeight="1">
      <c r="B9" s="307"/>
      <c r="C9" s="306" t="s">
        <v>5262</v>
      </c>
      <c r="D9" s="306"/>
      <c r="E9" s="306"/>
      <c r="F9" s="306"/>
      <c r="G9" s="306"/>
      <c r="H9" s="306"/>
      <c r="I9" s="306"/>
      <c r="J9" s="306"/>
      <c r="K9" s="304"/>
    </row>
    <row r="10" s="1" customFormat="1" ht="15" customHeight="1">
      <c r="B10" s="307"/>
      <c r="C10" s="306"/>
      <c r="D10" s="306" t="s">
        <v>5263</v>
      </c>
      <c r="E10" s="306"/>
      <c r="F10" s="306"/>
      <c r="G10" s="306"/>
      <c r="H10" s="306"/>
      <c r="I10" s="306"/>
      <c r="J10" s="306"/>
      <c r="K10" s="304"/>
    </row>
    <row r="11" s="1" customFormat="1" ht="15" customHeight="1">
      <c r="B11" s="307"/>
      <c r="C11" s="308"/>
      <c r="D11" s="306" t="s">
        <v>5264</v>
      </c>
      <c r="E11" s="306"/>
      <c r="F11" s="306"/>
      <c r="G11" s="306"/>
      <c r="H11" s="306"/>
      <c r="I11" s="306"/>
      <c r="J11" s="306"/>
      <c r="K11" s="304"/>
    </row>
    <row r="12" s="1" customFormat="1" ht="15" customHeight="1">
      <c r="B12" s="307"/>
      <c r="C12" s="308"/>
      <c r="D12" s="306"/>
      <c r="E12" s="306"/>
      <c r="F12" s="306"/>
      <c r="G12" s="306"/>
      <c r="H12" s="306"/>
      <c r="I12" s="306"/>
      <c r="J12" s="306"/>
      <c r="K12" s="304"/>
    </row>
    <row r="13" s="1" customFormat="1" ht="15" customHeight="1">
      <c r="B13" s="307"/>
      <c r="C13" s="308"/>
      <c r="D13" s="309" t="s">
        <v>5265</v>
      </c>
      <c r="E13" s="306"/>
      <c r="F13" s="306"/>
      <c r="G13" s="306"/>
      <c r="H13" s="306"/>
      <c r="I13" s="306"/>
      <c r="J13" s="306"/>
      <c r="K13" s="304"/>
    </row>
    <row r="14" s="1" customFormat="1" ht="12.75" customHeight="1">
      <c r="B14" s="307"/>
      <c r="C14" s="308"/>
      <c r="D14" s="308"/>
      <c r="E14" s="308"/>
      <c r="F14" s="308"/>
      <c r="G14" s="308"/>
      <c r="H14" s="308"/>
      <c r="I14" s="308"/>
      <c r="J14" s="308"/>
      <c r="K14" s="304"/>
    </row>
    <row r="15" s="1" customFormat="1" ht="15" customHeight="1">
      <c r="B15" s="307"/>
      <c r="C15" s="308"/>
      <c r="D15" s="306" t="s">
        <v>5266</v>
      </c>
      <c r="E15" s="306"/>
      <c r="F15" s="306"/>
      <c r="G15" s="306"/>
      <c r="H15" s="306"/>
      <c r="I15" s="306"/>
      <c r="J15" s="306"/>
      <c r="K15" s="304"/>
    </row>
    <row r="16" s="1" customFormat="1" ht="15" customHeight="1">
      <c r="B16" s="307"/>
      <c r="C16" s="308"/>
      <c r="D16" s="306" t="s">
        <v>5267</v>
      </c>
      <c r="E16" s="306"/>
      <c r="F16" s="306"/>
      <c r="G16" s="306"/>
      <c r="H16" s="306"/>
      <c r="I16" s="306"/>
      <c r="J16" s="306"/>
      <c r="K16" s="304"/>
    </row>
    <row r="17" s="1" customFormat="1" ht="15" customHeight="1">
      <c r="B17" s="307"/>
      <c r="C17" s="308"/>
      <c r="D17" s="306" t="s">
        <v>5268</v>
      </c>
      <c r="E17" s="306"/>
      <c r="F17" s="306"/>
      <c r="G17" s="306"/>
      <c r="H17" s="306"/>
      <c r="I17" s="306"/>
      <c r="J17" s="306"/>
      <c r="K17" s="304"/>
    </row>
    <row r="18" s="1" customFormat="1" ht="15" customHeight="1">
      <c r="B18" s="307"/>
      <c r="C18" s="308"/>
      <c r="D18" s="308"/>
      <c r="E18" s="310" t="s">
        <v>75</v>
      </c>
      <c r="F18" s="306" t="s">
        <v>5269</v>
      </c>
      <c r="G18" s="306"/>
      <c r="H18" s="306"/>
      <c r="I18" s="306"/>
      <c r="J18" s="306"/>
      <c r="K18" s="304"/>
    </row>
    <row r="19" s="1" customFormat="1" ht="15" customHeight="1">
      <c r="B19" s="307"/>
      <c r="C19" s="308"/>
      <c r="D19" s="308"/>
      <c r="E19" s="310" t="s">
        <v>5270</v>
      </c>
      <c r="F19" s="306" t="s">
        <v>5271</v>
      </c>
      <c r="G19" s="306"/>
      <c r="H19" s="306"/>
      <c r="I19" s="306"/>
      <c r="J19" s="306"/>
      <c r="K19" s="304"/>
    </row>
    <row r="20" s="1" customFormat="1" ht="15" customHeight="1">
      <c r="B20" s="307"/>
      <c r="C20" s="308"/>
      <c r="D20" s="308"/>
      <c r="E20" s="310" t="s">
        <v>5272</v>
      </c>
      <c r="F20" s="306" t="s">
        <v>5273</v>
      </c>
      <c r="G20" s="306"/>
      <c r="H20" s="306"/>
      <c r="I20" s="306"/>
      <c r="J20" s="306"/>
      <c r="K20" s="304"/>
    </row>
    <row r="21" s="1" customFormat="1" ht="15" customHeight="1">
      <c r="B21" s="307"/>
      <c r="C21" s="308"/>
      <c r="D21" s="308"/>
      <c r="E21" s="310" t="s">
        <v>5274</v>
      </c>
      <c r="F21" s="306" t="s">
        <v>208</v>
      </c>
      <c r="G21" s="306"/>
      <c r="H21" s="306"/>
      <c r="I21" s="306"/>
      <c r="J21" s="306"/>
      <c r="K21" s="304"/>
    </row>
    <row r="22" s="1" customFormat="1" ht="15" customHeight="1">
      <c r="B22" s="307"/>
      <c r="C22" s="308"/>
      <c r="D22" s="308"/>
      <c r="E22" s="310" t="s">
        <v>5275</v>
      </c>
      <c r="F22" s="306" t="s">
        <v>5276</v>
      </c>
      <c r="G22" s="306"/>
      <c r="H22" s="306"/>
      <c r="I22" s="306"/>
      <c r="J22" s="306"/>
      <c r="K22" s="304"/>
    </row>
    <row r="23" s="1" customFormat="1" ht="15" customHeight="1">
      <c r="B23" s="307"/>
      <c r="C23" s="308"/>
      <c r="D23" s="308"/>
      <c r="E23" s="310" t="s">
        <v>82</v>
      </c>
      <c r="F23" s="306" t="s">
        <v>5277</v>
      </c>
      <c r="G23" s="306"/>
      <c r="H23" s="306"/>
      <c r="I23" s="306"/>
      <c r="J23" s="306"/>
      <c r="K23" s="304"/>
    </row>
    <row r="24" s="1" customFormat="1" ht="12.75" customHeight="1">
      <c r="B24" s="307"/>
      <c r="C24" s="308"/>
      <c r="D24" s="308"/>
      <c r="E24" s="308"/>
      <c r="F24" s="308"/>
      <c r="G24" s="308"/>
      <c r="H24" s="308"/>
      <c r="I24" s="308"/>
      <c r="J24" s="308"/>
      <c r="K24" s="304"/>
    </row>
    <row r="25" s="1" customFormat="1" ht="15" customHeight="1">
      <c r="B25" s="307"/>
      <c r="C25" s="306" t="s">
        <v>5278</v>
      </c>
      <c r="D25" s="306"/>
      <c r="E25" s="306"/>
      <c r="F25" s="306"/>
      <c r="G25" s="306"/>
      <c r="H25" s="306"/>
      <c r="I25" s="306"/>
      <c r="J25" s="306"/>
      <c r="K25" s="304"/>
    </row>
    <row r="26" s="1" customFormat="1" ht="15" customHeight="1">
      <c r="B26" s="307"/>
      <c r="C26" s="306" t="s">
        <v>5279</v>
      </c>
      <c r="D26" s="306"/>
      <c r="E26" s="306"/>
      <c r="F26" s="306"/>
      <c r="G26" s="306"/>
      <c r="H26" s="306"/>
      <c r="I26" s="306"/>
      <c r="J26" s="306"/>
      <c r="K26" s="304"/>
    </row>
    <row r="27" s="1" customFormat="1" ht="15" customHeight="1">
      <c r="B27" s="307"/>
      <c r="C27" s="306"/>
      <c r="D27" s="306" t="s">
        <v>5280</v>
      </c>
      <c r="E27" s="306"/>
      <c r="F27" s="306"/>
      <c r="G27" s="306"/>
      <c r="H27" s="306"/>
      <c r="I27" s="306"/>
      <c r="J27" s="306"/>
      <c r="K27" s="304"/>
    </row>
    <row r="28" s="1" customFormat="1" ht="15" customHeight="1">
      <c r="B28" s="307"/>
      <c r="C28" s="308"/>
      <c r="D28" s="306" t="s">
        <v>5281</v>
      </c>
      <c r="E28" s="306"/>
      <c r="F28" s="306"/>
      <c r="G28" s="306"/>
      <c r="H28" s="306"/>
      <c r="I28" s="306"/>
      <c r="J28" s="306"/>
      <c r="K28" s="304"/>
    </row>
    <row r="29" s="1" customFormat="1" ht="12.75" customHeight="1">
      <c r="B29" s="307"/>
      <c r="C29" s="308"/>
      <c r="D29" s="308"/>
      <c r="E29" s="308"/>
      <c r="F29" s="308"/>
      <c r="G29" s="308"/>
      <c r="H29" s="308"/>
      <c r="I29" s="308"/>
      <c r="J29" s="308"/>
      <c r="K29" s="304"/>
    </row>
    <row r="30" s="1" customFormat="1" ht="15" customHeight="1">
      <c r="B30" s="307"/>
      <c r="C30" s="308"/>
      <c r="D30" s="306" t="s">
        <v>5282</v>
      </c>
      <c r="E30" s="306"/>
      <c r="F30" s="306"/>
      <c r="G30" s="306"/>
      <c r="H30" s="306"/>
      <c r="I30" s="306"/>
      <c r="J30" s="306"/>
      <c r="K30" s="304"/>
    </row>
    <row r="31" s="1" customFormat="1" ht="15" customHeight="1">
      <c r="B31" s="307"/>
      <c r="C31" s="308"/>
      <c r="D31" s="306" t="s">
        <v>5283</v>
      </c>
      <c r="E31" s="306"/>
      <c r="F31" s="306"/>
      <c r="G31" s="306"/>
      <c r="H31" s="306"/>
      <c r="I31" s="306"/>
      <c r="J31" s="306"/>
      <c r="K31" s="304"/>
    </row>
    <row r="32" s="1" customFormat="1" ht="12.75" customHeight="1">
      <c r="B32" s="307"/>
      <c r="C32" s="308"/>
      <c r="D32" s="308"/>
      <c r="E32" s="308"/>
      <c r="F32" s="308"/>
      <c r="G32" s="308"/>
      <c r="H32" s="308"/>
      <c r="I32" s="308"/>
      <c r="J32" s="308"/>
      <c r="K32" s="304"/>
    </row>
    <row r="33" s="1" customFormat="1" ht="15" customHeight="1">
      <c r="B33" s="307"/>
      <c r="C33" s="308"/>
      <c r="D33" s="306" t="s">
        <v>5284</v>
      </c>
      <c r="E33" s="306"/>
      <c r="F33" s="306"/>
      <c r="G33" s="306"/>
      <c r="H33" s="306"/>
      <c r="I33" s="306"/>
      <c r="J33" s="306"/>
      <c r="K33" s="304"/>
    </row>
    <row r="34" s="1" customFormat="1" ht="15" customHeight="1">
      <c r="B34" s="307"/>
      <c r="C34" s="308"/>
      <c r="D34" s="306" t="s">
        <v>5285</v>
      </c>
      <c r="E34" s="306"/>
      <c r="F34" s="306"/>
      <c r="G34" s="306"/>
      <c r="H34" s="306"/>
      <c r="I34" s="306"/>
      <c r="J34" s="306"/>
      <c r="K34" s="304"/>
    </row>
    <row r="35" s="1" customFormat="1" ht="15" customHeight="1">
      <c r="B35" s="307"/>
      <c r="C35" s="308"/>
      <c r="D35" s="306" t="s">
        <v>5286</v>
      </c>
      <c r="E35" s="306"/>
      <c r="F35" s="306"/>
      <c r="G35" s="306"/>
      <c r="H35" s="306"/>
      <c r="I35" s="306"/>
      <c r="J35" s="306"/>
      <c r="K35" s="304"/>
    </row>
    <row r="36" s="1" customFormat="1" ht="15" customHeight="1">
      <c r="B36" s="307"/>
      <c r="C36" s="308"/>
      <c r="D36" s="306"/>
      <c r="E36" s="309" t="s">
        <v>226</v>
      </c>
      <c r="F36" s="306"/>
      <c r="G36" s="306" t="s">
        <v>5287</v>
      </c>
      <c r="H36" s="306"/>
      <c r="I36" s="306"/>
      <c r="J36" s="306"/>
      <c r="K36" s="304"/>
    </row>
    <row r="37" s="1" customFormat="1" ht="30.75" customHeight="1">
      <c r="B37" s="307"/>
      <c r="C37" s="308"/>
      <c r="D37" s="306"/>
      <c r="E37" s="309" t="s">
        <v>5288</v>
      </c>
      <c r="F37" s="306"/>
      <c r="G37" s="306" t="s">
        <v>5289</v>
      </c>
      <c r="H37" s="306"/>
      <c r="I37" s="306"/>
      <c r="J37" s="306"/>
      <c r="K37" s="304"/>
    </row>
    <row r="38" s="1" customFormat="1" ht="15" customHeight="1">
      <c r="B38" s="307"/>
      <c r="C38" s="308"/>
      <c r="D38" s="306"/>
      <c r="E38" s="309" t="s">
        <v>50</v>
      </c>
      <c r="F38" s="306"/>
      <c r="G38" s="306" t="s">
        <v>5290</v>
      </c>
      <c r="H38" s="306"/>
      <c r="I38" s="306"/>
      <c r="J38" s="306"/>
      <c r="K38" s="304"/>
    </row>
    <row r="39" s="1" customFormat="1" ht="15" customHeight="1">
      <c r="B39" s="307"/>
      <c r="C39" s="308"/>
      <c r="D39" s="306"/>
      <c r="E39" s="309" t="s">
        <v>51</v>
      </c>
      <c r="F39" s="306"/>
      <c r="G39" s="306" t="s">
        <v>5291</v>
      </c>
      <c r="H39" s="306"/>
      <c r="I39" s="306"/>
      <c r="J39" s="306"/>
      <c r="K39" s="304"/>
    </row>
    <row r="40" s="1" customFormat="1" ht="15" customHeight="1">
      <c r="B40" s="307"/>
      <c r="C40" s="308"/>
      <c r="D40" s="306"/>
      <c r="E40" s="309" t="s">
        <v>227</v>
      </c>
      <c r="F40" s="306"/>
      <c r="G40" s="306" t="s">
        <v>5292</v>
      </c>
      <c r="H40" s="306"/>
      <c r="I40" s="306"/>
      <c r="J40" s="306"/>
      <c r="K40" s="304"/>
    </row>
    <row r="41" s="1" customFormat="1" ht="15" customHeight="1">
      <c r="B41" s="307"/>
      <c r="C41" s="308"/>
      <c r="D41" s="306"/>
      <c r="E41" s="309" t="s">
        <v>228</v>
      </c>
      <c r="F41" s="306"/>
      <c r="G41" s="306" t="s">
        <v>5293</v>
      </c>
      <c r="H41" s="306"/>
      <c r="I41" s="306"/>
      <c r="J41" s="306"/>
      <c r="K41" s="304"/>
    </row>
    <row r="42" s="1" customFormat="1" ht="15" customHeight="1">
      <c r="B42" s="307"/>
      <c r="C42" s="308"/>
      <c r="D42" s="306"/>
      <c r="E42" s="309" t="s">
        <v>5294</v>
      </c>
      <c r="F42" s="306"/>
      <c r="G42" s="306" t="s">
        <v>5295</v>
      </c>
      <c r="H42" s="306"/>
      <c r="I42" s="306"/>
      <c r="J42" s="306"/>
      <c r="K42" s="304"/>
    </row>
    <row r="43" s="1" customFormat="1" ht="15" customHeight="1">
      <c r="B43" s="307"/>
      <c r="C43" s="308"/>
      <c r="D43" s="306"/>
      <c r="E43" s="309"/>
      <c r="F43" s="306"/>
      <c r="G43" s="306" t="s">
        <v>5296</v>
      </c>
      <c r="H43" s="306"/>
      <c r="I43" s="306"/>
      <c r="J43" s="306"/>
      <c r="K43" s="304"/>
    </row>
    <row r="44" s="1" customFormat="1" ht="15" customHeight="1">
      <c r="B44" s="307"/>
      <c r="C44" s="308"/>
      <c r="D44" s="306"/>
      <c r="E44" s="309" t="s">
        <v>5297</v>
      </c>
      <c r="F44" s="306"/>
      <c r="G44" s="306" t="s">
        <v>5298</v>
      </c>
      <c r="H44" s="306"/>
      <c r="I44" s="306"/>
      <c r="J44" s="306"/>
      <c r="K44" s="304"/>
    </row>
    <row r="45" s="1" customFormat="1" ht="15" customHeight="1">
      <c r="B45" s="307"/>
      <c r="C45" s="308"/>
      <c r="D45" s="306"/>
      <c r="E45" s="309" t="s">
        <v>230</v>
      </c>
      <c r="F45" s="306"/>
      <c r="G45" s="306" t="s">
        <v>5299</v>
      </c>
      <c r="H45" s="306"/>
      <c r="I45" s="306"/>
      <c r="J45" s="306"/>
      <c r="K45" s="304"/>
    </row>
    <row r="46" s="1" customFormat="1" ht="12.75" customHeight="1">
      <c r="B46" s="307"/>
      <c r="C46" s="308"/>
      <c r="D46" s="306"/>
      <c r="E46" s="306"/>
      <c r="F46" s="306"/>
      <c r="G46" s="306"/>
      <c r="H46" s="306"/>
      <c r="I46" s="306"/>
      <c r="J46" s="306"/>
      <c r="K46" s="304"/>
    </row>
    <row r="47" s="1" customFormat="1" ht="15" customHeight="1">
      <c r="B47" s="307"/>
      <c r="C47" s="308"/>
      <c r="D47" s="306" t="s">
        <v>5300</v>
      </c>
      <c r="E47" s="306"/>
      <c r="F47" s="306"/>
      <c r="G47" s="306"/>
      <c r="H47" s="306"/>
      <c r="I47" s="306"/>
      <c r="J47" s="306"/>
      <c r="K47" s="304"/>
    </row>
    <row r="48" s="1" customFormat="1" ht="15" customHeight="1">
      <c r="B48" s="307"/>
      <c r="C48" s="308"/>
      <c r="D48" s="308"/>
      <c r="E48" s="306" t="s">
        <v>5301</v>
      </c>
      <c r="F48" s="306"/>
      <c r="G48" s="306"/>
      <c r="H48" s="306"/>
      <c r="I48" s="306"/>
      <c r="J48" s="306"/>
      <c r="K48" s="304"/>
    </row>
    <row r="49" s="1" customFormat="1" ht="15" customHeight="1">
      <c r="B49" s="307"/>
      <c r="C49" s="308"/>
      <c r="D49" s="308"/>
      <c r="E49" s="306" t="s">
        <v>5302</v>
      </c>
      <c r="F49" s="306"/>
      <c r="G49" s="306"/>
      <c r="H49" s="306"/>
      <c r="I49" s="306"/>
      <c r="J49" s="306"/>
      <c r="K49" s="304"/>
    </row>
    <row r="50" s="1" customFormat="1" ht="15" customHeight="1">
      <c r="B50" s="307"/>
      <c r="C50" s="308"/>
      <c r="D50" s="308"/>
      <c r="E50" s="306" t="s">
        <v>5303</v>
      </c>
      <c r="F50" s="306"/>
      <c r="G50" s="306"/>
      <c r="H50" s="306"/>
      <c r="I50" s="306"/>
      <c r="J50" s="306"/>
      <c r="K50" s="304"/>
    </row>
    <row r="51" s="1" customFormat="1" ht="15" customHeight="1">
      <c r="B51" s="307"/>
      <c r="C51" s="308"/>
      <c r="D51" s="306" t="s">
        <v>5304</v>
      </c>
      <c r="E51" s="306"/>
      <c r="F51" s="306"/>
      <c r="G51" s="306"/>
      <c r="H51" s="306"/>
      <c r="I51" s="306"/>
      <c r="J51" s="306"/>
      <c r="K51" s="304"/>
    </row>
    <row r="52" s="1" customFormat="1" ht="25.5" customHeight="1">
      <c r="B52" s="302"/>
      <c r="C52" s="303" t="s">
        <v>5305</v>
      </c>
      <c r="D52" s="303"/>
      <c r="E52" s="303"/>
      <c r="F52" s="303"/>
      <c r="G52" s="303"/>
      <c r="H52" s="303"/>
      <c r="I52" s="303"/>
      <c r="J52" s="303"/>
      <c r="K52" s="304"/>
    </row>
    <row r="53" s="1" customFormat="1" ht="5.25" customHeight="1">
      <c r="B53" s="302"/>
      <c r="C53" s="305"/>
      <c r="D53" s="305"/>
      <c r="E53" s="305"/>
      <c r="F53" s="305"/>
      <c r="G53" s="305"/>
      <c r="H53" s="305"/>
      <c r="I53" s="305"/>
      <c r="J53" s="305"/>
      <c r="K53" s="304"/>
    </row>
    <row r="54" s="1" customFormat="1" ht="15" customHeight="1">
      <c r="B54" s="302"/>
      <c r="C54" s="306" t="s">
        <v>5306</v>
      </c>
      <c r="D54" s="306"/>
      <c r="E54" s="306"/>
      <c r="F54" s="306"/>
      <c r="G54" s="306"/>
      <c r="H54" s="306"/>
      <c r="I54" s="306"/>
      <c r="J54" s="306"/>
      <c r="K54" s="304"/>
    </row>
    <row r="55" s="1" customFormat="1" ht="15" customHeight="1">
      <c r="B55" s="302"/>
      <c r="C55" s="306" t="s">
        <v>5307</v>
      </c>
      <c r="D55" s="306"/>
      <c r="E55" s="306"/>
      <c r="F55" s="306"/>
      <c r="G55" s="306"/>
      <c r="H55" s="306"/>
      <c r="I55" s="306"/>
      <c r="J55" s="306"/>
      <c r="K55" s="304"/>
    </row>
    <row r="56" s="1" customFormat="1" ht="12.75" customHeight="1">
      <c r="B56" s="302"/>
      <c r="C56" s="306"/>
      <c r="D56" s="306"/>
      <c r="E56" s="306"/>
      <c r="F56" s="306"/>
      <c r="G56" s="306"/>
      <c r="H56" s="306"/>
      <c r="I56" s="306"/>
      <c r="J56" s="306"/>
      <c r="K56" s="304"/>
    </row>
    <row r="57" s="1" customFormat="1" ht="15" customHeight="1">
      <c r="B57" s="302"/>
      <c r="C57" s="306" t="s">
        <v>5308</v>
      </c>
      <c r="D57" s="306"/>
      <c r="E57" s="306"/>
      <c r="F57" s="306"/>
      <c r="G57" s="306"/>
      <c r="H57" s="306"/>
      <c r="I57" s="306"/>
      <c r="J57" s="306"/>
      <c r="K57" s="304"/>
    </row>
    <row r="58" s="1" customFormat="1" ht="15" customHeight="1">
      <c r="B58" s="302"/>
      <c r="C58" s="308"/>
      <c r="D58" s="306" t="s">
        <v>5309</v>
      </c>
      <c r="E58" s="306"/>
      <c r="F58" s="306"/>
      <c r="G58" s="306"/>
      <c r="H58" s="306"/>
      <c r="I58" s="306"/>
      <c r="J58" s="306"/>
      <c r="K58" s="304"/>
    </row>
    <row r="59" s="1" customFormat="1" ht="15" customHeight="1">
      <c r="B59" s="302"/>
      <c r="C59" s="308"/>
      <c r="D59" s="306" t="s">
        <v>5310</v>
      </c>
      <c r="E59" s="306"/>
      <c r="F59" s="306"/>
      <c r="G59" s="306"/>
      <c r="H59" s="306"/>
      <c r="I59" s="306"/>
      <c r="J59" s="306"/>
      <c r="K59" s="304"/>
    </row>
    <row r="60" s="1" customFormat="1" ht="15" customHeight="1">
      <c r="B60" s="302"/>
      <c r="C60" s="308"/>
      <c r="D60" s="306" t="s">
        <v>5311</v>
      </c>
      <c r="E60" s="306"/>
      <c r="F60" s="306"/>
      <c r="G60" s="306"/>
      <c r="H60" s="306"/>
      <c r="I60" s="306"/>
      <c r="J60" s="306"/>
      <c r="K60" s="304"/>
    </row>
    <row r="61" s="1" customFormat="1" ht="15" customHeight="1">
      <c r="B61" s="302"/>
      <c r="C61" s="308"/>
      <c r="D61" s="306" t="s">
        <v>5312</v>
      </c>
      <c r="E61" s="306"/>
      <c r="F61" s="306"/>
      <c r="G61" s="306"/>
      <c r="H61" s="306"/>
      <c r="I61" s="306"/>
      <c r="J61" s="306"/>
      <c r="K61" s="304"/>
    </row>
    <row r="62" s="1" customFormat="1" ht="15" customHeight="1">
      <c r="B62" s="302"/>
      <c r="C62" s="308"/>
      <c r="D62" s="311" t="s">
        <v>5313</v>
      </c>
      <c r="E62" s="311"/>
      <c r="F62" s="311"/>
      <c r="G62" s="311"/>
      <c r="H62" s="311"/>
      <c r="I62" s="311"/>
      <c r="J62" s="311"/>
      <c r="K62" s="304"/>
    </row>
    <row r="63" s="1" customFormat="1" ht="15" customHeight="1">
      <c r="B63" s="302"/>
      <c r="C63" s="308"/>
      <c r="D63" s="306" t="s">
        <v>5314</v>
      </c>
      <c r="E63" s="306"/>
      <c r="F63" s="306"/>
      <c r="G63" s="306"/>
      <c r="H63" s="306"/>
      <c r="I63" s="306"/>
      <c r="J63" s="306"/>
      <c r="K63" s="304"/>
    </row>
    <row r="64" s="1" customFormat="1" ht="12.75" customHeight="1">
      <c r="B64" s="302"/>
      <c r="C64" s="308"/>
      <c r="D64" s="308"/>
      <c r="E64" s="312"/>
      <c r="F64" s="308"/>
      <c r="G64" s="308"/>
      <c r="H64" s="308"/>
      <c r="I64" s="308"/>
      <c r="J64" s="308"/>
      <c r="K64" s="304"/>
    </row>
    <row r="65" s="1" customFormat="1" ht="15" customHeight="1">
      <c r="B65" s="302"/>
      <c r="C65" s="308"/>
      <c r="D65" s="306" t="s">
        <v>5315</v>
      </c>
      <c r="E65" s="306"/>
      <c r="F65" s="306"/>
      <c r="G65" s="306"/>
      <c r="H65" s="306"/>
      <c r="I65" s="306"/>
      <c r="J65" s="306"/>
      <c r="K65" s="304"/>
    </row>
    <row r="66" s="1" customFormat="1" ht="15" customHeight="1">
      <c r="B66" s="302"/>
      <c r="C66" s="308"/>
      <c r="D66" s="311" t="s">
        <v>5316</v>
      </c>
      <c r="E66" s="311"/>
      <c r="F66" s="311"/>
      <c r="G66" s="311"/>
      <c r="H66" s="311"/>
      <c r="I66" s="311"/>
      <c r="J66" s="311"/>
      <c r="K66" s="304"/>
    </row>
    <row r="67" s="1" customFormat="1" ht="15" customHeight="1">
      <c r="B67" s="302"/>
      <c r="C67" s="308"/>
      <c r="D67" s="306" t="s">
        <v>5317</v>
      </c>
      <c r="E67" s="306"/>
      <c r="F67" s="306"/>
      <c r="G67" s="306"/>
      <c r="H67" s="306"/>
      <c r="I67" s="306"/>
      <c r="J67" s="306"/>
      <c r="K67" s="304"/>
    </row>
    <row r="68" s="1" customFormat="1" ht="15" customHeight="1">
      <c r="B68" s="302"/>
      <c r="C68" s="308"/>
      <c r="D68" s="306" t="s">
        <v>5318</v>
      </c>
      <c r="E68" s="306"/>
      <c r="F68" s="306"/>
      <c r="G68" s="306"/>
      <c r="H68" s="306"/>
      <c r="I68" s="306"/>
      <c r="J68" s="306"/>
      <c r="K68" s="304"/>
    </row>
    <row r="69" s="1" customFormat="1" ht="15" customHeight="1">
      <c r="B69" s="302"/>
      <c r="C69" s="308"/>
      <c r="D69" s="306" t="s">
        <v>5319</v>
      </c>
      <c r="E69" s="306"/>
      <c r="F69" s="306"/>
      <c r="G69" s="306"/>
      <c r="H69" s="306"/>
      <c r="I69" s="306"/>
      <c r="J69" s="306"/>
      <c r="K69" s="304"/>
    </row>
    <row r="70" s="1" customFormat="1" ht="15" customHeight="1">
      <c r="B70" s="302"/>
      <c r="C70" s="308"/>
      <c r="D70" s="306" t="s">
        <v>5320</v>
      </c>
      <c r="E70" s="306"/>
      <c r="F70" s="306"/>
      <c r="G70" s="306"/>
      <c r="H70" s="306"/>
      <c r="I70" s="306"/>
      <c r="J70" s="306"/>
      <c r="K70" s="304"/>
    </row>
    <row r="71" s="1" customFormat="1" ht="12.75" customHeight="1">
      <c r="B71" s="313"/>
      <c r="C71" s="314"/>
      <c r="D71" s="314"/>
      <c r="E71" s="314"/>
      <c r="F71" s="314"/>
      <c r="G71" s="314"/>
      <c r="H71" s="314"/>
      <c r="I71" s="314"/>
      <c r="J71" s="314"/>
      <c r="K71" s="315"/>
    </row>
    <row r="72" s="1" customFormat="1" ht="18.75" customHeight="1">
      <c r="B72" s="316"/>
      <c r="C72" s="316"/>
      <c r="D72" s="316"/>
      <c r="E72" s="316"/>
      <c r="F72" s="316"/>
      <c r="G72" s="316"/>
      <c r="H72" s="316"/>
      <c r="I72" s="316"/>
      <c r="J72" s="316"/>
      <c r="K72" s="317"/>
    </row>
    <row r="73" s="1" customFormat="1" ht="18.75" customHeight="1">
      <c r="B73" s="317"/>
      <c r="C73" s="317"/>
      <c r="D73" s="317"/>
      <c r="E73" s="317"/>
      <c r="F73" s="317"/>
      <c r="G73" s="317"/>
      <c r="H73" s="317"/>
      <c r="I73" s="317"/>
      <c r="J73" s="317"/>
      <c r="K73" s="317"/>
    </row>
    <row r="74" s="1" customFormat="1" ht="7.5" customHeight="1">
      <c r="B74" s="318"/>
      <c r="C74" s="319"/>
      <c r="D74" s="319"/>
      <c r="E74" s="319"/>
      <c r="F74" s="319"/>
      <c r="G74" s="319"/>
      <c r="H74" s="319"/>
      <c r="I74" s="319"/>
      <c r="J74" s="319"/>
      <c r="K74" s="320"/>
    </row>
    <row r="75" s="1" customFormat="1" ht="45" customHeight="1">
      <c r="B75" s="321"/>
      <c r="C75" s="322" t="s">
        <v>5321</v>
      </c>
      <c r="D75" s="322"/>
      <c r="E75" s="322"/>
      <c r="F75" s="322"/>
      <c r="G75" s="322"/>
      <c r="H75" s="322"/>
      <c r="I75" s="322"/>
      <c r="J75" s="322"/>
      <c r="K75" s="323"/>
    </row>
    <row r="76" s="1" customFormat="1" ht="17.25" customHeight="1">
      <c r="B76" s="321"/>
      <c r="C76" s="324" t="s">
        <v>5322</v>
      </c>
      <c r="D76" s="324"/>
      <c r="E76" s="324"/>
      <c r="F76" s="324" t="s">
        <v>5323</v>
      </c>
      <c r="G76" s="325"/>
      <c r="H76" s="324" t="s">
        <v>51</v>
      </c>
      <c r="I76" s="324" t="s">
        <v>54</v>
      </c>
      <c r="J76" s="324" t="s">
        <v>5324</v>
      </c>
      <c r="K76" s="323"/>
    </row>
    <row r="77" s="1" customFormat="1" ht="17.25" customHeight="1">
      <c r="B77" s="321"/>
      <c r="C77" s="326" t="s">
        <v>5325</v>
      </c>
      <c r="D77" s="326"/>
      <c r="E77" s="326"/>
      <c r="F77" s="327" t="s">
        <v>5326</v>
      </c>
      <c r="G77" s="328"/>
      <c r="H77" s="326"/>
      <c r="I77" s="326"/>
      <c r="J77" s="326" t="s">
        <v>5327</v>
      </c>
      <c r="K77" s="323"/>
    </row>
    <row r="78" s="1" customFormat="1" ht="5.25" customHeight="1">
      <c r="B78" s="321"/>
      <c r="C78" s="329"/>
      <c r="D78" s="329"/>
      <c r="E78" s="329"/>
      <c r="F78" s="329"/>
      <c r="G78" s="330"/>
      <c r="H78" s="329"/>
      <c r="I78" s="329"/>
      <c r="J78" s="329"/>
      <c r="K78" s="323"/>
    </row>
    <row r="79" s="1" customFormat="1" ht="15" customHeight="1">
      <c r="B79" s="321"/>
      <c r="C79" s="309" t="s">
        <v>50</v>
      </c>
      <c r="D79" s="331"/>
      <c r="E79" s="331"/>
      <c r="F79" s="332" t="s">
        <v>5328</v>
      </c>
      <c r="G79" s="333"/>
      <c r="H79" s="309" t="s">
        <v>5329</v>
      </c>
      <c r="I79" s="309" t="s">
        <v>5330</v>
      </c>
      <c r="J79" s="309">
        <v>20</v>
      </c>
      <c r="K79" s="323"/>
    </row>
    <row r="80" s="1" customFormat="1" ht="15" customHeight="1">
      <c r="B80" s="321"/>
      <c r="C80" s="309" t="s">
        <v>5331</v>
      </c>
      <c r="D80" s="309"/>
      <c r="E80" s="309"/>
      <c r="F80" s="332" t="s">
        <v>5328</v>
      </c>
      <c r="G80" s="333"/>
      <c r="H80" s="309" t="s">
        <v>5332</v>
      </c>
      <c r="I80" s="309" t="s">
        <v>5330</v>
      </c>
      <c r="J80" s="309">
        <v>120</v>
      </c>
      <c r="K80" s="323"/>
    </row>
    <row r="81" s="1" customFormat="1" ht="15" customHeight="1">
      <c r="B81" s="334"/>
      <c r="C81" s="309" t="s">
        <v>5333</v>
      </c>
      <c r="D81" s="309"/>
      <c r="E81" s="309"/>
      <c r="F81" s="332" t="s">
        <v>5334</v>
      </c>
      <c r="G81" s="333"/>
      <c r="H81" s="309" t="s">
        <v>5335</v>
      </c>
      <c r="I81" s="309" t="s">
        <v>5330</v>
      </c>
      <c r="J81" s="309">
        <v>50</v>
      </c>
      <c r="K81" s="323"/>
    </row>
    <row r="82" s="1" customFormat="1" ht="15" customHeight="1">
      <c r="B82" s="334"/>
      <c r="C82" s="309" t="s">
        <v>5336</v>
      </c>
      <c r="D82" s="309"/>
      <c r="E82" s="309"/>
      <c r="F82" s="332" t="s">
        <v>5328</v>
      </c>
      <c r="G82" s="333"/>
      <c r="H82" s="309" t="s">
        <v>5337</v>
      </c>
      <c r="I82" s="309" t="s">
        <v>5338</v>
      </c>
      <c r="J82" s="309"/>
      <c r="K82" s="323"/>
    </row>
    <row r="83" s="1" customFormat="1" ht="15" customHeight="1">
      <c r="B83" s="334"/>
      <c r="C83" s="335" t="s">
        <v>5339</v>
      </c>
      <c r="D83" s="335"/>
      <c r="E83" s="335"/>
      <c r="F83" s="336" t="s">
        <v>5334</v>
      </c>
      <c r="G83" s="335"/>
      <c r="H83" s="335" t="s">
        <v>5340</v>
      </c>
      <c r="I83" s="335" t="s">
        <v>5330</v>
      </c>
      <c r="J83" s="335">
        <v>15</v>
      </c>
      <c r="K83" s="323"/>
    </row>
    <row r="84" s="1" customFormat="1" ht="15" customHeight="1">
      <c r="B84" s="334"/>
      <c r="C84" s="335" t="s">
        <v>5341</v>
      </c>
      <c r="D84" s="335"/>
      <c r="E84" s="335"/>
      <c r="F84" s="336" t="s">
        <v>5334</v>
      </c>
      <c r="G84" s="335"/>
      <c r="H84" s="335" t="s">
        <v>5342</v>
      </c>
      <c r="I84" s="335" t="s">
        <v>5330</v>
      </c>
      <c r="J84" s="335">
        <v>15</v>
      </c>
      <c r="K84" s="323"/>
    </row>
    <row r="85" s="1" customFormat="1" ht="15" customHeight="1">
      <c r="B85" s="334"/>
      <c r="C85" s="335" t="s">
        <v>5343</v>
      </c>
      <c r="D85" s="335"/>
      <c r="E85" s="335"/>
      <c r="F85" s="336" t="s">
        <v>5334</v>
      </c>
      <c r="G85" s="335"/>
      <c r="H85" s="335" t="s">
        <v>5344</v>
      </c>
      <c r="I85" s="335" t="s">
        <v>5330</v>
      </c>
      <c r="J85" s="335">
        <v>20</v>
      </c>
      <c r="K85" s="323"/>
    </row>
    <row r="86" s="1" customFormat="1" ht="15" customHeight="1">
      <c r="B86" s="334"/>
      <c r="C86" s="335" t="s">
        <v>5345</v>
      </c>
      <c r="D86" s="335"/>
      <c r="E86" s="335"/>
      <c r="F86" s="336" t="s">
        <v>5334</v>
      </c>
      <c r="G86" s="335"/>
      <c r="H86" s="335" t="s">
        <v>5346</v>
      </c>
      <c r="I86" s="335" t="s">
        <v>5330</v>
      </c>
      <c r="J86" s="335">
        <v>20</v>
      </c>
      <c r="K86" s="323"/>
    </row>
    <row r="87" s="1" customFormat="1" ht="15" customHeight="1">
      <c r="B87" s="334"/>
      <c r="C87" s="309" t="s">
        <v>5347</v>
      </c>
      <c r="D87" s="309"/>
      <c r="E87" s="309"/>
      <c r="F87" s="332" t="s">
        <v>5334</v>
      </c>
      <c r="G87" s="333"/>
      <c r="H87" s="309" t="s">
        <v>5348</v>
      </c>
      <c r="I87" s="309" t="s">
        <v>5330</v>
      </c>
      <c r="J87" s="309">
        <v>50</v>
      </c>
      <c r="K87" s="323"/>
    </row>
    <row r="88" s="1" customFormat="1" ht="15" customHeight="1">
      <c r="B88" s="334"/>
      <c r="C88" s="309" t="s">
        <v>5349</v>
      </c>
      <c r="D88" s="309"/>
      <c r="E88" s="309"/>
      <c r="F88" s="332" t="s">
        <v>5334</v>
      </c>
      <c r="G88" s="333"/>
      <c r="H88" s="309" t="s">
        <v>5350</v>
      </c>
      <c r="I88" s="309" t="s">
        <v>5330</v>
      </c>
      <c r="J88" s="309">
        <v>20</v>
      </c>
      <c r="K88" s="323"/>
    </row>
    <row r="89" s="1" customFormat="1" ht="15" customHeight="1">
      <c r="B89" s="334"/>
      <c r="C89" s="309" t="s">
        <v>5351</v>
      </c>
      <c r="D89" s="309"/>
      <c r="E89" s="309"/>
      <c r="F89" s="332" t="s">
        <v>5334</v>
      </c>
      <c r="G89" s="333"/>
      <c r="H89" s="309" t="s">
        <v>5352</v>
      </c>
      <c r="I89" s="309" t="s">
        <v>5330</v>
      </c>
      <c r="J89" s="309">
        <v>20</v>
      </c>
      <c r="K89" s="323"/>
    </row>
    <row r="90" s="1" customFormat="1" ht="15" customHeight="1">
      <c r="B90" s="334"/>
      <c r="C90" s="309" t="s">
        <v>5353</v>
      </c>
      <c r="D90" s="309"/>
      <c r="E90" s="309"/>
      <c r="F90" s="332" t="s">
        <v>5334</v>
      </c>
      <c r="G90" s="333"/>
      <c r="H90" s="309" t="s">
        <v>5354</v>
      </c>
      <c r="I90" s="309" t="s">
        <v>5330</v>
      </c>
      <c r="J90" s="309">
        <v>50</v>
      </c>
      <c r="K90" s="323"/>
    </row>
    <row r="91" s="1" customFormat="1" ht="15" customHeight="1">
      <c r="B91" s="334"/>
      <c r="C91" s="309" t="s">
        <v>5355</v>
      </c>
      <c r="D91" s="309"/>
      <c r="E91" s="309"/>
      <c r="F91" s="332" t="s">
        <v>5334</v>
      </c>
      <c r="G91" s="333"/>
      <c r="H91" s="309" t="s">
        <v>5355</v>
      </c>
      <c r="I91" s="309" t="s">
        <v>5330</v>
      </c>
      <c r="J91" s="309">
        <v>50</v>
      </c>
      <c r="K91" s="323"/>
    </row>
    <row r="92" s="1" customFormat="1" ht="15" customHeight="1">
      <c r="B92" s="334"/>
      <c r="C92" s="309" t="s">
        <v>5356</v>
      </c>
      <c r="D92" s="309"/>
      <c r="E92" s="309"/>
      <c r="F92" s="332" t="s">
        <v>5334</v>
      </c>
      <c r="G92" s="333"/>
      <c r="H92" s="309" t="s">
        <v>5357</v>
      </c>
      <c r="I92" s="309" t="s">
        <v>5330</v>
      </c>
      <c r="J92" s="309">
        <v>255</v>
      </c>
      <c r="K92" s="323"/>
    </row>
    <row r="93" s="1" customFormat="1" ht="15" customHeight="1">
      <c r="B93" s="334"/>
      <c r="C93" s="309" t="s">
        <v>5358</v>
      </c>
      <c r="D93" s="309"/>
      <c r="E93" s="309"/>
      <c r="F93" s="332" t="s">
        <v>5328</v>
      </c>
      <c r="G93" s="333"/>
      <c r="H93" s="309" t="s">
        <v>5359</v>
      </c>
      <c r="I93" s="309" t="s">
        <v>5360</v>
      </c>
      <c r="J93" s="309"/>
      <c r="K93" s="323"/>
    </row>
    <row r="94" s="1" customFormat="1" ht="15" customHeight="1">
      <c r="B94" s="334"/>
      <c r="C94" s="309" t="s">
        <v>5361</v>
      </c>
      <c r="D94" s="309"/>
      <c r="E94" s="309"/>
      <c r="F94" s="332" t="s">
        <v>5328</v>
      </c>
      <c r="G94" s="333"/>
      <c r="H94" s="309" t="s">
        <v>5362</v>
      </c>
      <c r="I94" s="309" t="s">
        <v>5363</v>
      </c>
      <c r="J94" s="309"/>
      <c r="K94" s="323"/>
    </row>
    <row r="95" s="1" customFormat="1" ht="15" customHeight="1">
      <c r="B95" s="334"/>
      <c r="C95" s="309" t="s">
        <v>5364</v>
      </c>
      <c r="D95" s="309"/>
      <c r="E95" s="309"/>
      <c r="F95" s="332" t="s">
        <v>5328</v>
      </c>
      <c r="G95" s="333"/>
      <c r="H95" s="309" t="s">
        <v>5364</v>
      </c>
      <c r="I95" s="309" t="s">
        <v>5363</v>
      </c>
      <c r="J95" s="309"/>
      <c r="K95" s="323"/>
    </row>
    <row r="96" s="1" customFormat="1" ht="15" customHeight="1">
      <c r="B96" s="334"/>
      <c r="C96" s="309" t="s">
        <v>35</v>
      </c>
      <c r="D96" s="309"/>
      <c r="E96" s="309"/>
      <c r="F96" s="332" t="s">
        <v>5328</v>
      </c>
      <c r="G96" s="333"/>
      <c r="H96" s="309" t="s">
        <v>5365</v>
      </c>
      <c r="I96" s="309" t="s">
        <v>5363</v>
      </c>
      <c r="J96" s="309"/>
      <c r="K96" s="323"/>
    </row>
    <row r="97" s="1" customFormat="1" ht="15" customHeight="1">
      <c r="B97" s="334"/>
      <c r="C97" s="309" t="s">
        <v>45</v>
      </c>
      <c r="D97" s="309"/>
      <c r="E97" s="309"/>
      <c r="F97" s="332" t="s">
        <v>5328</v>
      </c>
      <c r="G97" s="333"/>
      <c r="H97" s="309" t="s">
        <v>5366</v>
      </c>
      <c r="I97" s="309" t="s">
        <v>5363</v>
      </c>
      <c r="J97" s="309"/>
      <c r="K97" s="323"/>
    </row>
    <row r="98" s="1" customFormat="1" ht="15" customHeight="1">
      <c r="B98" s="337"/>
      <c r="C98" s="338"/>
      <c r="D98" s="338"/>
      <c r="E98" s="338"/>
      <c r="F98" s="338"/>
      <c r="G98" s="338"/>
      <c r="H98" s="338"/>
      <c r="I98" s="338"/>
      <c r="J98" s="338"/>
      <c r="K98" s="339"/>
    </row>
    <row r="99" s="1" customFormat="1" ht="18.75" customHeight="1">
      <c r="B99" s="340"/>
      <c r="C99" s="341"/>
      <c r="D99" s="341"/>
      <c r="E99" s="341"/>
      <c r="F99" s="341"/>
      <c r="G99" s="341"/>
      <c r="H99" s="341"/>
      <c r="I99" s="341"/>
      <c r="J99" s="341"/>
      <c r="K99" s="340"/>
    </row>
    <row r="100" s="1" customFormat="1" ht="18.75" customHeight="1">
      <c r="B100" s="317"/>
      <c r="C100" s="317"/>
      <c r="D100" s="317"/>
      <c r="E100" s="317"/>
      <c r="F100" s="317"/>
      <c r="G100" s="317"/>
      <c r="H100" s="317"/>
      <c r="I100" s="317"/>
      <c r="J100" s="317"/>
      <c r="K100" s="317"/>
    </row>
    <row r="101" s="1" customFormat="1" ht="7.5" customHeight="1">
      <c r="B101" s="318"/>
      <c r="C101" s="319"/>
      <c r="D101" s="319"/>
      <c r="E101" s="319"/>
      <c r="F101" s="319"/>
      <c r="G101" s="319"/>
      <c r="H101" s="319"/>
      <c r="I101" s="319"/>
      <c r="J101" s="319"/>
      <c r="K101" s="320"/>
    </row>
    <row r="102" s="1" customFormat="1" ht="45" customHeight="1">
      <c r="B102" s="321"/>
      <c r="C102" s="322" t="s">
        <v>5367</v>
      </c>
      <c r="D102" s="322"/>
      <c r="E102" s="322"/>
      <c r="F102" s="322"/>
      <c r="G102" s="322"/>
      <c r="H102" s="322"/>
      <c r="I102" s="322"/>
      <c r="J102" s="322"/>
      <c r="K102" s="323"/>
    </row>
    <row r="103" s="1" customFormat="1" ht="17.25" customHeight="1">
      <c r="B103" s="321"/>
      <c r="C103" s="324" t="s">
        <v>5322</v>
      </c>
      <c r="D103" s="324"/>
      <c r="E103" s="324"/>
      <c r="F103" s="324" t="s">
        <v>5323</v>
      </c>
      <c r="G103" s="325"/>
      <c r="H103" s="324" t="s">
        <v>51</v>
      </c>
      <c r="I103" s="324" t="s">
        <v>54</v>
      </c>
      <c r="J103" s="324" t="s">
        <v>5324</v>
      </c>
      <c r="K103" s="323"/>
    </row>
    <row r="104" s="1" customFormat="1" ht="17.25" customHeight="1">
      <c r="B104" s="321"/>
      <c r="C104" s="326" t="s">
        <v>5325</v>
      </c>
      <c r="D104" s="326"/>
      <c r="E104" s="326"/>
      <c r="F104" s="327" t="s">
        <v>5326</v>
      </c>
      <c r="G104" s="328"/>
      <c r="H104" s="326"/>
      <c r="I104" s="326"/>
      <c r="J104" s="326" t="s">
        <v>5327</v>
      </c>
      <c r="K104" s="323"/>
    </row>
    <row r="105" s="1" customFormat="1" ht="5.25" customHeight="1">
      <c r="B105" s="321"/>
      <c r="C105" s="324"/>
      <c r="D105" s="324"/>
      <c r="E105" s="324"/>
      <c r="F105" s="324"/>
      <c r="G105" s="342"/>
      <c r="H105" s="324"/>
      <c r="I105" s="324"/>
      <c r="J105" s="324"/>
      <c r="K105" s="323"/>
    </row>
    <row r="106" s="1" customFormat="1" ht="15" customHeight="1">
      <c r="B106" s="321"/>
      <c r="C106" s="309" t="s">
        <v>50</v>
      </c>
      <c r="D106" s="331"/>
      <c r="E106" s="331"/>
      <c r="F106" s="332" t="s">
        <v>5328</v>
      </c>
      <c r="G106" s="309"/>
      <c r="H106" s="309" t="s">
        <v>5368</v>
      </c>
      <c r="I106" s="309" t="s">
        <v>5330</v>
      </c>
      <c r="J106" s="309">
        <v>20</v>
      </c>
      <c r="K106" s="323"/>
    </row>
    <row r="107" s="1" customFormat="1" ht="15" customHeight="1">
      <c r="B107" s="321"/>
      <c r="C107" s="309" t="s">
        <v>5331</v>
      </c>
      <c r="D107" s="309"/>
      <c r="E107" s="309"/>
      <c r="F107" s="332" t="s">
        <v>5328</v>
      </c>
      <c r="G107" s="309"/>
      <c r="H107" s="309" t="s">
        <v>5368</v>
      </c>
      <c r="I107" s="309" t="s">
        <v>5330</v>
      </c>
      <c r="J107" s="309">
        <v>120</v>
      </c>
      <c r="K107" s="323"/>
    </row>
    <row r="108" s="1" customFormat="1" ht="15" customHeight="1">
      <c r="B108" s="334"/>
      <c r="C108" s="309" t="s">
        <v>5333</v>
      </c>
      <c r="D108" s="309"/>
      <c r="E108" s="309"/>
      <c r="F108" s="332" t="s">
        <v>5334</v>
      </c>
      <c r="G108" s="309"/>
      <c r="H108" s="309" t="s">
        <v>5368</v>
      </c>
      <c r="I108" s="309" t="s">
        <v>5330</v>
      </c>
      <c r="J108" s="309">
        <v>50</v>
      </c>
      <c r="K108" s="323"/>
    </row>
    <row r="109" s="1" customFormat="1" ht="15" customHeight="1">
      <c r="B109" s="334"/>
      <c r="C109" s="309" t="s">
        <v>5336</v>
      </c>
      <c r="D109" s="309"/>
      <c r="E109" s="309"/>
      <c r="F109" s="332" t="s">
        <v>5328</v>
      </c>
      <c r="G109" s="309"/>
      <c r="H109" s="309" t="s">
        <v>5368</v>
      </c>
      <c r="I109" s="309" t="s">
        <v>5338</v>
      </c>
      <c r="J109" s="309"/>
      <c r="K109" s="323"/>
    </row>
    <row r="110" s="1" customFormat="1" ht="15" customHeight="1">
      <c r="B110" s="334"/>
      <c r="C110" s="309" t="s">
        <v>5347</v>
      </c>
      <c r="D110" s="309"/>
      <c r="E110" s="309"/>
      <c r="F110" s="332" t="s">
        <v>5334</v>
      </c>
      <c r="G110" s="309"/>
      <c r="H110" s="309" t="s">
        <v>5368</v>
      </c>
      <c r="I110" s="309" t="s">
        <v>5330</v>
      </c>
      <c r="J110" s="309">
        <v>50</v>
      </c>
      <c r="K110" s="323"/>
    </row>
    <row r="111" s="1" customFormat="1" ht="15" customHeight="1">
      <c r="B111" s="334"/>
      <c r="C111" s="309" t="s">
        <v>5355</v>
      </c>
      <c r="D111" s="309"/>
      <c r="E111" s="309"/>
      <c r="F111" s="332" t="s">
        <v>5334</v>
      </c>
      <c r="G111" s="309"/>
      <c r="H111" s="309" t="s">
        <v>5368</v>
      </c>
      <c r="I111" s="309" t="s">
        <v>5330</v>
      </c>
      <c r="J111" s="309">
        <v>50</v>
      </c>
      <c r="K111" s="323"/>
    </row>
    <row r="112" s="1" customFormat="1" ht="15" customHeight="1">
      <c r="B112" s="334"/>
      <c r="C112" s="309" t="s">
        <v>5353</v>
      </c>
      <c r="D112" s="309"/>
      <c r="E112" s="309"/>
      <c r="F112" s="332" t="s">
        <v>5334</v>
      </c>
      <c r="G112" s="309"/>
      <c r="H112" s="309" t="s">
        <v>5368</v>
      </c>
      <c r="I112" s="309" t="s">
        <v>5330</v>
      </c>
      <c r="J112" s="309">
        <v>50</v>
      </c>
      <c r="K112" s="323"/>
    </row>
    <row r="113" s="1" customFormat="1" ht="15" customHeight="1">
      <c r="B113" s="334"/>
      <c r="C113" s="309" t="s">
        <v>50</v>
      </c>
      <c r="D113" s="309"/>
      <c r="E113" s="309"/>
      <c r="F113" s="332" t="s">
        <v>5328</v>
      </c>
      <c r="G113" s="309"/>
      <c r="H113" s="309" t="s">
        <v>5369</v>
      </c>
      <c r="I113" s="309" t="s">
        <v>5330</v>
      </c>
      <c r="J113" s="309">
        <v>20</v>
      </c>
      <c r="K113" s="323"/>
    </row>
    <row r="114" s="1" customFormat="1" ht="15" customHeight="1">
      <c r="B114" s="334"/>
      <c r="C114" s="309" t="s">
        <v>5370</v>
      </c>
      <c r="D114" s="309"/>
      <c r="E114" s="309"/>
      <c r="F114" s="332" t="s">
        <v>5328</v>
      </c>
      <c r="G114" s="309"/>
      <c r="H114" s="309" t="s">
        <v>5371</v>
      </c>
      <c r="I114" s="309" t="s">
        <v>5330</v>
      </c>
      <c r="J114" s="309">
        <v>120</v>
      </c>
      <c r="K114" s="323"/>
    </row>
    <row r="115" s="1" customFormat="1" ht="15" customHeight="1">
      <c r="B115" s="334"/>
      <c r="C115" s="309" t="s">
        <v>35</v>
      </c>
      <c r="D115" s="309"/>
      <c r="E115" s="309"/>
      <c r="F115" s="332" t="s">
        <v>5328</v>
      </c>
      <c r="G115" s="309"/>
      <c r="H115" s="309" t="s">
        <v>5372</v>
      </c>
      <c r="I115" s="309" t="s">
        <v>5363</v>
      </c>
      <c r="J115" s="309"/>
      <c r="K115" s="323"/>
    </row>
    <row r="116" s="1" customFormat="1" ht="15" customHeight="1">
      <c r="B116" s="334"/>
      <c r="C116" s="309" t="s">
        <v>45</v>
      </c>
      <c r="D116" s="309"/>
      <c r="E116" s="309"/>
      <c r="F116" s="332" t="s">
        <v>5328</v>
      </c>
      <c r="G116" s="309"/>
      <c r="H116" s="309" t="s">
        <v>5373</v>
      </c>
      <c r="I116" s="309" t="s">
        <v>5363</v>
      </c>
      <c r="J116" s="309"/>
      <c r="K116" s="323"/>
    </row>
    <row r="117" s="1" customFormat="1" ht="15" customHeight="1">
      <c r="B117" s="334"/>
      <c r="C117" s="309" t="s">
        <v>54</v>
      </c>
      <c r="D117" s="309"/>
      <c r="E117" s="309"/>
      <c r="F117" s="332" t="s">
        <v>5328</v>
      </c>
      <c r="G117" s="309"/>
      <c r="H117" s="309" t="s">
        <v>5374</v>
      </c>
      <c r="I117" s="309" t="s">
        <v>5375</v>
      </c>
      <c r="J117" s="309"/>
      <c r="K117" s="323"/>
    </row>
    <row r="118" s="1" customFormat="1" ht="15" customHeight="1">
      <c r="B118" s="337"/>
      <c r="C118" s="343"/>
      <c r="D118" s="343"/>
      <c r="E118" s="343"/>
      <c r="F118" s="343"/>
      <c r="G118" s="343"/>
      <c r="H118" s="343"/>
      <c r="I118" s="343"/>
      <c r="J118" s="343"/>
      <c r="K118" s="339"/>
    </row>
    <row r="119" s="1" customFormat="1" ht="18.75" customHeight="1">
      <c r="B119" s="344"/>
      <c r="C119" s="345"/>
      <c r="D119" s="345"/>
      <c r="E119" s="345"/>
      <c r="F119" s="346"/>
      <c r="G119" s="345"/>
      <c r="H119" s="345"/>
      <c r="I119" s="345"/>
      <c r="J119" s="345"/>
      <c r="K119" s="344"/>
    </row>
    <row r="120" s="1" customFormat="1" ht="18.75" customHeight="1">
      <c r="B120" s="317"/>
      <c r="C120" s="317"/>
      <c r="D120" s="317"/>
      <c r="E120" s="317"/>
      <c r="F120" s="317"/>
      <c r="G120" s="317"/>
      <c r="H120" s="317"/>
      <c r="I120" s="317"/>
      <c r="J120" s="317"/>
      <c r="K120" s="317"/>
    </row>
    <row r="121" s="1" customFormat="1" ht="7.5" customHeight="1">
      <c r="B121" s="347"/>
      <c r="C121" s="348"/>
      <c r="D121" s="348"/>
      <c r="E121" s="348"/>
      <c r="F121" s="348"/>
      <c r="G121" s="348"/>
      <c r="H121" s="348"/>
      <c r="I121" s="348"/>
      <c r="J121" s="348"/>
      <c r="K121" s="349"/>
    </row>
    <row r="122" s="1" customFormat="1" ht="45" customHeight="1">
      <c r="B122" s="350"/>
      <c r="C122" s="300" t="s">
        <v>5376</v>
      </c>
      <c r="D122" s="300"/>
      <c r="E122" s="300"/>
      <c r="F122" s="300"/>
      <c r="G122" s="300"/>
      <c r="H122" s="300"/>
      <c r="I122" s="300"/>
      <c r="J122" s="300"/>
      <c r="K122" s="351"/>
    </row>
    <row r="123" s="1" customFormat="1" ht="17.25" customHeight="1">
      <c r="B123" s="352"/>
      <c r="C123" s="324" t="s">
        <v>5322</v>
      </c>
      <c r="D123" s="324"/>
      <c r="E123" s="324"/>
      <c r="F123" s="324" t="s">
        <v>5323</v>
      </c>
      <c r="G123" s="325"/>
      <c r="H123" s="324" t="s">
        <v>51</v>
      </c>
      <c r="I123" s="324" t="s">
        <v>54</v>
      </c>
      <c r="J123" s="324" t="s">
        <v>5324</v>
      </c>
      <c r="K123" s="353"/>
    </row>
    <row r="124" s="1" customFormat="1" ht="17.25" customHeight="1">
      <c r="B124" s="352"/>
      <c r="C124" s="326" t="s">
        <v>5325</v>
      </c>
      <c r="D124" s="326"/>
      <c r="E124" s="326"/>
      <c r="F124" s="327" t="s">
        <v>5326</v>
      </c>
      <c r="G124" s="328"/>
      <c r="H124" s="326"/>
      <c r="I124" s="326"/>
      <c r="J124" s="326" t="s">
        <v>5327</v>
      </c>
      <c r="K124" s="353"/>
    </row>
    <row r="125" s="1" customFormat="1" ht="5.25" customHeight="1">
      <c r="B125" s="354"/>
      <c r="C125" s="329"/>
      <c r="D125" s="329"/>
      <c r="E125" s="329"/>
      <c r="F125" s="329"/>
      <c r="G125" s="355"/>
      <c r="H125" s="329"/>
      <c r="I125" s="329"/>
      <c r="J125" s="329"/>
      <c r="K125" s="356"/>
    </row>
    <row r="126" s="1" customFormat="1" ht="15" customHeight="1">
      <c r="B126" s="354"/>
      <c r="C126" s="309" t="s">
        <v>5331</v>
      </c>
      <c r="D126" s="331"/>
      <c r="E126" s="331"/>
      <c r="F126" s="332" t="s">
        <v>5328</v>
      </c>
      <c r="G126" s="309"/>
      <c r="H126" s="309" t="s">
        <v>5368</v>
      </c>
      <c r="I126" s="309" t="s">
        <v>5330</v>
      </c>
      <c r="J126" s="309">
        <v>120</v>
      </c>
      <c r="K126" s="357"/>
    </row>
    <row r="127" s="1" customFormat="1" ht="15" customHeight="1">
      <c r="B127" s="354"/>
      <c r="C127" s="309" t="s">
        <v>5377</v>
      </c>
      <c r="D127" s="309"/>
      <c r="E127" s="309"/>
      <c r="F127" s="332" t="s">
        <v>5328</v>
      </c>
      <c r="G127" s="309"/>
      <c r="H127" s="309" t="s">
        <v>5378</v>
      </c>
      <c r="I127" s="309" t="s">
        <v>5330</v>
      </c>
      <c r="J127" s="309" t="s">
        <v>5379</v>
      </c>
      <c r="K127" s="357"/>
    </row>
    <row r="128" s="1" customFormat="1" ht="15" customHeight="1">
      <c r="B128" s="354"/>
      <c r="C128" s="309" t="s">
        <v>82</v>
      </c>
      <c r="D128" s="309"/>
      <c r="E128" s="309"/>
      <c r="F128" s="332" t="s">
        <v>5328</v>
      </c>
      <c r="G128" s="309"/>
      <c r="H128" s="309" t="s">
        <v>5380</v>
      </c>
      <c r="I128" s="309" t="s">
        <v>5330</v>
      </c>
      <c r="J128" s="309" t="s">
        <v>5379</v>
      </c>
      <c r="K128" s="357"/>
    </row>
    <row r="129" s="1" customFormat="1" ht="15" customHeight="1">
      <c r="B129" s="354"/>
      <c r="C129" s="309" t="s">
        <v>5339</v>
      </c>
      <c r="D129" s="309"/>
      <c r="E129" s="309"/>
      <c r="F129" s="332" t="s">
        <v>5334</v>
      </c>
      <c r="G129" s="309"/>
      <c r="H129" s="309" t="s">
        <v>5340</v>
      </c>
      <c r="I129" s="309" t="s">
        <v>5330</v>
      </c>
      <c r="J129" s="309">
        <v>15</v>
      </c>
      <c r="K129" s="357"/>
    </row>
    <row r="130" s="1" customFormat="1" ht="15" customHeight="1">
      <c r="B130" s="354"/>
      <c r="C130" s="335" t="s">
        <v>5341</v>
      </c>
      <c r="D130" s="335"/>
      <c r="E130" s="335"/>
      <c r="F130" s="336" t="s">
        <v>5334</v>
      </c>
      <c r="G130" s="335"/>
      <c r="H130" s="335" t="s">
        <v>5342</v>
      </c>
      <c r="I130" s="335" t="s">
        <v>5330</v>
      </c>
      <c r="J130" s="335">
        <v>15</v>
      </c>
      <c r="K130" s="357"/>
    </row>
    <row r="131" s="1" customFormat="1" ht="15" customHeight="1">
      <c r="B131" s="354"/>
      <c r="C131" s="335" t="s">
        <v>5343</v>
      </c>
      <c r="D131" s="335"/>
      <c r="E131" s="335"/>
      <c r="F131" s="336" t="s">
        <v>5334</v>
      </c>
      <c r="G131" s="335"/>
      <c r="H131" s="335" t="s">
        <v>5344</v>
      </c>
      <c r="I131" s="335" t="s">
        <v>5330</v>
      </c>
      <c r="J131" s="335">
        <v>20</v>
      </c>
      <c r="K131" s="357"/>
    </row>
    <row r="132" s="1" customFormat="1" ht="15" customHeight="1">
      <c r="B132" s="354"/>
      <c r="C132" s="335" t="s">
        <v>5345</v>
      </c>
      <c r="D132" s="335"/>
      <c r="E132" s="335"/>
      <c r="F132" s="336" t="s">
        <v>5334</v>
      </c>
      <c r="G132" s="335"/>
      <c r="H132" s="335" t="s">
        <v>5346</v>
      </c>
      <c r="I132" s="335" t="s">
        <v>5330</v>
      </c>
      <c r="J132" s="335">
        <v>20</v>
      </c>
      <c r="K132" s="357"/>
    </row>
    <row r="133" s="1" customFormat="1" ht="15" customHeight="1">
      <c r="B133" s="354"/>
      <c r="C133" s="309" t="s">
        <v>5333</v>
      </c>
      <c r="D133" s="309"/>
      <c r="E133" s="309"/>
      <c r="F133" s="332" t="s">
        <v>5334</v>
      </c>
      <c r="G133" s="309"/>
      <c r="H133" s="309" t="s">
        <v>5368</v>
      </c>
      <c r="I133" s="309" t="s">
        <v>5330</v>
      </c>
      <c r="J133" s="309">
        <v>50</v>
      </c>
      <c r="K133" s="357"/>
    </row>
    <row r="134" s="1" customFormat="1" ht="15" customHeight="1">
      <c r="B134" s="354"/>
      <c r="C134" s="309" t="s">
        <v>5347</v>
      </c>
      <c r="D134" s="309"/>
      <c r="E134" s="309"/>
      <c r="F134" s="332" t="s">
        <v>5334</v>
      </c>
      <c r="G134" s="309"/>
      <c r="H134" s="309" t="s">
        <v>5368</v>
      </c>
      <c r="I134" s="309" t="s">
        <v>5330</v>
      </c>
      <c r="J134" s="309">
        <v>50</v>
      </c>
      <c r="K134" s="357"/>
    </row>
    <row r="135" s="1" customFormat="1" ht="15" customHeight="1">
      <c r="B135" s="354"/>
      <c r="C135" s="309" t="s">
        <v>5353</v>
      </c>
      <c r="D135" s="309"/>
      <c r="E135" s="309"/>
      <c r="F135" s="332" t="s">
        <v>5334</v>
      </c>
      <c r="G135" s="309"/>
      <c r="H135" s="309" t="s">
        <v>5368</v>
      </c>
      <c r="I135" s="309" t="s">
        <v>5330</v>
      </c>
      <c r="J135" s="309">
        <v>50</v>
      </c>
      <c r="K135" s="357"/>
    </row>
    <row r="136" s="1" customFormat="1" ht="15" customHeight="1">
      <c r="B136" s="354"/>
      <c r="C136" s="309" t="s">
        <v>5355</v>
      </c>
      <c r="D136" s="309"/>
      <c r="E136" s="309"/>
      <c r="F136" s="332" t="s">
        <v>5334</v>
      </c>
      <c r="G136" s="309"/>
      <c r="H136" s="309" t="s">
        <v>5368</v>
      </c>
      <c r="I136" s="309" t="s">
        <v>5330</v>
      </c>
      <c r="J136" s="309">
        <v>50</v>
      </c>
      <c r="K136" s="357"/>
    </row>
    <row r="137" s="1" customFormat="1" ht="15" customHeight="1">
      <c r="B137" s="354"/>
      <c r="C137" s="309" t="s">
        <v>5356</v>
      </c>
      <c r="D137" s="309"/>
      <c r="E137" s="309"/>
      <c r="F137" s="332" t="s">
        <v>5334</v>
      </c>
      <c r="G137" s="309"/>
      <c r="H137" s="309" t="s">
        <v>5381</v>
      </c>
      <c r="I137" s="309" t="s">
        <v>5330</v>
      </c>
      <c r="J137" s="309">
        <v>255</v>
      </c>
      <c r="K137" s="357"/>
    </row>
    <row r="138" s="1" customFormat="1" ht="15" customHeight="1">
      <c r="B138" s="354"/>
      <c r="C138" s="309" t="s">
        <v>5358</v>
      </c>
      <c r="D138" s="309"/>
      <c r="E138" s="309"/>
      <c r="F138" s="332" t="s">
        <v>5328</v>
      </c>
      <c r="G138" s="309"/>
      <c r="H138" s="309" t="s">
        <v>5382</v>
      </c>
      <c r="I138" s="309" t="s">
        <v>5360</v>
      </c>
      <c r="J138" s="309"/>
      <c r="K138" s="357"/>
    </row>
    <row r="139" s="1" customFormat="1" ht="15" customHeight="1">
      <c r="B139" s="354"/>
      <c r="C139" s="309" t="s">
        <v>5361</v>
      </c>
      <c r="D139" s="309"/>
      <c r="E139" s="309"/>
      <c r="F139" s="332" t="s">
        <v>5328</v>
      </c>
      <c r="G139" s="309"/>
      <c r="H139" s="309" t="s">
        <v>5383</v>
      </c>
      <c r="I139" s="309" t="s">
        <v>5363</v>
      </c>
      <c r="J139" s="309"/>
      <c r="K139" s="357"/>
    </row>
    <row r="140" s="1" customFormat="1" ht="15" customHeight="1">
      <c r="B140" s="354"/>
      <c r="C140" s="309" t="s">
        <v>5364</v>
      </c>
      <c r="D140" s="309"/>
      <c r="E140" s="309"/>
      <c r="F140" s="332" t="s">
        <v>5328</v>
      </c>
      <c r="G140" s="309"/>
      <c r="H140" s="309" t="s">
        <v>5364</v>
      </c>
      <c r="I140" s="309" t="s">
        <v>5363</v>
      </c>
      <c r="J140" s="309"/>
      <c r="K140" s="357"/>
    </row>
    <row r="141" s="1" customFormat="1" ht="15" customHeight="1">
      <c r="B141" s="354"/>
      <c r="C141" s="309" t="s">
        <v>35</v>
      </c>
      <c r="D141" s="309"/>
      <c r="E141" s="309"/>
      <c r="F141" s="332" t="s">
        <v>5328</v>
      </c>
      <c r="G141" s="309"/>
      <c r="H141" s="309" t="s">
        <v>5384</v>
      </c>
      <c r="I141" s="309" t="s">
        <v>5363</v>
      </c>
      <c r="J141" s="309"/>
      <c r="K141" s="357"/>
    </row>
    <row r="142" s="1" customFormat="1" ht="15" customHeight="1">
      <c r="B142" s="354"/>
      <c r="C142" s="309" t="s">
        <v>5385</v>
      </c>
      <c r="D142" s="309"/>
      <c r="E142" s="309"/>
      <c r="F142" s="332" t="s">
        <v>5328</v>
      </c>
      <c r="G142" s="309"/>
      <c r="H142" s="309" t="s">
        <v>5386</v>
      </c>
      <c r="I142" s="309" t="s">
        <v>5363</v>
      </c>
      <c r="J142" s="309"/>
      <c r="K142" s="357"/>
    </row>
    <row r="143" s="1" customFormat="1" ht="15" customHeight="1">
      <c r="B143" s="358"/>
      <c r="C143" s="359"/>
      <c r="D143" s="359"/>
      <c r="E143" s="359"/>
      <c r="F143" s="359"/>
      <c r="G143" s="359"/>
      <c r="H143" s="359"/>
      <c r="I143" s="359"/>
      <c r="J143" s="359"/>
      <c r="K143" s="360"/>
    </row>
    <row r="144" s="1" customFormat="1" ht="18.75" customHeight="1">
      <c r="B144" s="345"/>
      <c r="C144" s="345"/>
      <c r="D144" s="345"/>
      <c r="E144" s="345"/>
      <c r="F144" s="346"/>
      <c r="G144" s="345"/>
      <c r="H144" s="345"/>
      <c r="I144" s="345"/>
      <c r="J144" s="345"/>
      <c r="K144" s="345"/>
    </row>
    <row r="145" s="1" customFormat="1" ht="18.75" customHeight="1">
      <c r="B145" s="317"/>
      <c r="C145" s="317"/>
      <c r="D145" s="317"/>
      <c r="E145" s="317"/>
      <c r="F145" s="317"/>
      <c r="G145" s="317"/>
      <c r="H145" s="317"/>
      <c r="I145" s="317"/>
      <c r="J145" s="317"/>
      <c r="K145" s="317"/>
    </row>
    <row r="146" s="1" customFormat="1" ht="7.5" customHeight="1">
      <c r="B146" s="318"/>
      <c r="C146" s="319"/>
      <c r="D146" s="319"/>
      <c r="E146" s="319"/>
      <c r="F146" s="319"/>
      <c r="G146" s="319"/>
      <c r="H146" s="319"/>
      <c r="I146" s="319"/>
      <c r="J146" s="319"/>
      <c r="K146" s="320"/>
    </row>
    <row r="147" s="1" customFormat="1" ht="45" customHeight="1">
      <c r="B147" s="321"/>
      <c r="C147" s="322" t="s">
        <v>5387</v>
      </c>
      <c r="D147" s="322"/>
      <c r="E147" s="322"/>
      <c r="F147" s="322"/>
      <c r="G147" s="322"/>
      <c r="H147" s="322"/>
      <c r="I147" s="322"/>
      <c r="J147" s="322"/>
      <c r="K147" s="323"/>
    </row>
    <row r="148" s="1" customFormat="1" ht="17.25" customHeight="1">
      <c r="B148" s="321"/>
      <c r="C148" s="324" t="s">
        <v>5322</v>
      </c>
      <c r="D148" s="324"/>
      <c r="E148" s="324"/>
      <c r="F148" s="324" t="s">
        <v>5323</v>
      </c>
      <c r="G148" s="325"/>
      <c r="H148" s="324" t="s">
        <v>51</v>
      </c>
      <c r="I148" s="324" t="s">
        <v>54</v>
      </c>
      <c r="J148" s="324" t="s">
        <v>5324</v>
      </c>
      <c r="K148" s="323"/>
    </row>
    <row r="149" s="1" customFormat="1" ht="17.25" customHeight="1">
      <c r="B149" s="321"/>
      <c r="C149" s="326" t="s">
        <v>5325</v>
      </c>
      <c r="D149" s="326"/>
      <c r="E149" s="326"/>
      <c r="F149" s="327" t="s">
        <v>5326</v>
      </c>
      <c r="G149" s="328"/>
      <c r="H149" s="326"/>
      <c r="I149" s="326"/>
      <c r="J149" s="326" t="s">
        <v>5327</v>
      </c>
      <c r="K149" s="323"/>
    </row>
    <row r="150" s="1" customFormat="1" ht="5.25" customHeight="1">
      <c r="B150" s="334"/>
      <c r="C150" s="329"/>
      <c r="D150" s="329"/>
      <c r="E150" s="329"/>
      <c r="F150" s="329"/>
      <c r="G150" s="330"/>
      <c r="H150" s="329"/>
      <c r="I150" s="329"/>
      <c r="J150" s="329"/>
      <c r="K150" s="357"/>
    </row>
    <row r="151" s="1" customFormat="1" ht="15" customHeight="1">
      <c r="B151" s="334"/>
      <c r="C151" s="361" t="s">
        <v>5331</v>
      </c>
      <c r="D151" s="309"/>
      <c r="E151" s="309"/>
      <c r="F151" s="362" t="s">
        <v>5328</v>
      </c>
      <c r="G151" s="309"/>
      <c r="H151" s="361" t="s">
        <v>5368</v>
      </c>
      <c r="I151" s="361" t="s">
        <v>5330</v>
      </c>
      <c r="J151" s="361">
        <v>120</v>
      </c>
      <c r="K151" s="357"/>
    </row>
    <row r="152" s="1" customFormat="1" ht="15" customHeight="1">
      <c r="B152" s="334"/>
      <c r="C152" s="361" t="s">
        <v>5377</v>
      </c>
      <c r="D152" s="309"/>
      <c r="E152" s="309"/>
      <c r="F152" s="362" t="s">
        <v>5328</v>
      </c>
      <c r="G152" s="309"/>
      <c r="H152" s="361" t="s">
        <v>5388</v>
      </c>
      <c r="I152" s="361" t="s">
        <v>5330</v>
      </c>
      <c r="J152" s="361" t="s">
        <v>5379</v>
      </c>
      <c r="K152" s="357"/>
    </row>
    <row r="153" s="1" customFormat="1" ht="15" customHeight="1">
      <c r="B153" s="334"/>
      <c r="C153" s="361" t="s">
        <v>82</v>
      </c>
      <c r="D153" s="309"/>
      <c r="E153" s="309"/>
      <c r="F153" s="362" t="s">
        <v>5328</v>
      </c>
      <c r="G153" s="309"/>
      <c r="H153" s="361" t="s">
        <v>5389</v>
      </c>
      <c r="I153" s="361" t="s">
        <v>5330</v>
      </c>
      <c r="J153" s="361" t="s">
        <v>5379</v>
      </c>
      <c r="K153" s="357"/>
    </row>
    <row r="154" s="1" customFormat="1" ht="15" customHeight="1">
      <c r="B154" s="334"/>
      <c r="C154" s="361" t="s">
        <v>5333</v>
      </c>
      <c r="D154" s="309"/>
      <c r="E154" s="309"/>
      <c r="F154" s="362" t="s">
        <v>5334</v>
      </c>
      <c r="G154" s="309"/>
      <c r="H154" s="361" t="s">
        <v>5368</v>
      </c>
      <c r="I154" s="361" t="s">
        <v>5330</v>
      </c>
      <c r="J154" s="361">
        <v>50</v>
      </c>
      <c r="K154" s="357"/>
    </row>
    <row r="155" s="1" customFormat="1" ht="15" customHeight="1">
      <c r="B155" s="334"/>
      <c r="C155" s="361" t="s">
        <v>5336</v>
      </c>
      <c r="D155" s="309"/>
      <c r="E155" s="309"/>
      <c r="F155" s="362" t="s">
        <v>5328</v>
      </c>
      <c r="G155" s="309"/>
      <c r="H155" s="361" t="s">
        <v>5368</v>
      </c>
      <c r="I155" s="361" t="s">
        <v>5338</v>
      </c>
      <c r="J155" s="361"/>
      <c r="K155" s="357"/>
    </row>
    <row r="156" s="1" customFormat="1" ht="15" customHeight="1">
      <c r="B156" s="334"/>
      <c r="C156" s="361" t="s">
        <v>5347</v>
      </c>
      <c r="D156" s="309"/>
      <c r="E156" s="309"/>
      <c r="F156" s="362" t="s">
        <v>5334</v>
      </c>
      <c r="G156" s="309"/>
      <c r="H156" s="361" t="s">
        <v>5368</v>
      </c>
      <c r="I156" s="361" t="s">
        <v>5330</v>
      </c>
      <c r="J156" s="361">
        <v>50</v>
      </c>
      <c r="K156" s="357"/>
    </row>
    <row r="157" s="1" customFormat="1" ht="15" customHeight="1">
      <c r="B157" s="334"/>
      <c r="C157" s="361" t="s">
        <v>5355</v>
      </c>
      <c r="D157" s="309"/>
      <c r="E157" s="309"/>
      <c r="F157" s="362" t="s">
        <v>5334</v>
      </c>
      <c r="G157" s="309"/>
      <c r="H157" s="361" t="s">
        <v>5368</v>
      </c>
      <c r="I157" s="361" t="s">
        <v>5330</v>
      </c>
      <c r="J157" s="361">
        <v>50</v>
      </c>
      <c r="K157" s="357"/>
    </row>
    <row r="158" s="1" customFormat="1" ht="15" customHeight="1">
      <c r="B158" s="334"/>
      <c r="C158" s="361" t="s">
        <v>5353</v>
      </c>
      <c r="D158" s="309"/>
      <c r="E158" s="309"/>
      <c r="F158" s="362" t="s">
        <v>5334</v>
      </c>
      <c r="G158" s="309"/>
      <c r="H158" s="361" t="s">
        <v>5368</v>
      </c>
      <c r="I158" s="361" t="s">
        <v>5330</v>
      </c>
      <c r="J158" s="361">
        <v>50</v>
      </c>
      <c r="K158" s="357"/>
    </row>
    <row r="159" s="1" customFormat="1" ht="15" customHeight="1">
      <c r="B159" s="334"/>
      <c r="C159" s="361" t="s">
        <v>216</v>
      </c>
      <c r="D159" s="309"/>
      <c r="E159" s="309"/>
      <c r="F159" s="362" t="s">
        <v>5328</v>
      </c>
      <c r="G159" s="309"/>
      <c r="H159" s="361" t="s">
        <v>5390</v>
      </c>
      <c r="I159" s="361" t="s">
        <v>5330</v>
      </c>
      <c r="J159" s="361" t="s">
        <v>5391</v>
      </c>
      <c r="K159" s="357"/>
    </row>
    <row r="160" s="1" customFormat="1" ht="15" customHeight="1">
      <c r="B160" s="334"/>
      <c r="C160" s="361" t="s">
        <v>5392</v>
      </c>
      <c r="D160" s="309"/>
      <c r="E160" s="309"/>
      <c r="F160" s="362" t="s">
        <v>5328</v>
      </c>
      <c r="G160" s="309"/>
      <c r="H160" s="361" t="s">
        <v>5393</v>
      </c>
      <c r="I160" s="361" t="s">
        <v>5363</v>
      </c>
      <c r="J160" s="361"/>
      <c r="K160" s="357"/>
    </row>
    <row r="161" s="1" customFormat="1" ht="15" customHeight="1">
      <c r="B161" s="363"/>
      <c r="C161" s="343"/>
      <c r="D161" s="343"/>
      <c r="E161" s="343"/>
      <c r="F161" s="343"/>
      <c r="G161" s="343"/>
      <c r="H161" s="343"/>
      <c r="I161" s="343"/>
      <c r="J161" s="343"/>
      <c r="K161" s="364"/>
    </row>
    <row r="162" s="1" customFormat="1" ht="18.75" customHeight="1">
      <c r="B162" s="345"/>
      <c r="C162" s="355"/>
      <c r="D162" s="355"/>
      <c r="E162" s="355"/>
      <c r="F162" s="365"/>
      <c r="G162" s="355"/>
      <c r="H162" s="355"/>
      <c r="I162" s="355"/>
      <c r="J162" s="355"/>
      <c r="K162" s="345"/>
    </row>
    <row r="163" s="1" customFormat="1" ht="18.75" customHeight="1">
      <c r="B163" s="317"/>
      <c r="C163" s="317"/>
      <c r="D163" s="317"/>
      <c r="E163" s="317"/>
      <c r="F163" s="317"/>
      <c r="G163" s="317"/>
      <c r="H163" s="317"/>
      <c r="I163" s="317"/>
      <c r="J163" s="317"/>
      <c r="K163" s="317"/>
    </row>
    <row r="164" s="1" customFormat="1" ht="7.5" customHeight="1">
      <c r="B164" s="296"/>
      <c r="C164" s="297"/>
      <c r="D164" s="297"/>
      <c r="E164" s="297"/>
      <c r="F164" s="297"/>
      <c r="G164" s="297"/>
      <c r="H164" s="297"/>
      <c r="I164" s="297"/>
      <c r="J164" s="297"/>
      <c r="K164" s="298"/>
    </row>
    <row r="165" s="1" customFormat="1" ht="45" customHeight="1">
      <c r="B165" s="299"/>
      <c r="C165" s="300" t="s">
        <v>5394</v>
      </c>
      <c r="D165" s="300"/>
      <c r="E165" s="300"/>
      <c r="F165" s="300"/>
      <c r="G165" s="300"/>
      <c r="H165" s="300"/>
      <c r="I165" s="300"/>
      <c r="J165" s="300"/>
      <c r="K165" s="301"/>
    </row>
    <row r="166" s="1" customFormat="1" ht="17.25" customHeight="1">
      <c r="B166" s="299"/>
      <c r="C166" s="324" t="s">
        <v>5322</v>
      </c>
      <c r="D166" s="324"/>
      <c r="E166" s="324"/>
      <c r="F166" s="324" t="s">
        <v>5323</v>
      </c>
      <c r="G166" s="366"/>
      <c r="H166" s="367" t="s">
        <v>51</v>
      </c>
      <c r="I166" s="367" t="s">
        <v>54</v>
      </c>
      <c r="J166" s="324" t="s">
        <v>5324</v>
      </c>
      <c r="K166" s="301"/>
    </row>
    <row r="167" s="1" customFormat="1" ht="17.25" customHeight="1">
      <c r="B167" s="302"/>
      <c r="C167" s="326" t="s">
        <v>5325</v>
      </c>
      <c r="D167" s="326"/>
      <c r="E167" s="326"/>
      <c r="F167" s="327" t="s">
        <v>5326</v>
      </c>
      <c r="G167" s="368"/>
      <c r="H167" s="369"/>
      <c r="I167" s="369"/>
      <c r="J167" s="326" t="s">
        <v>5327</v>
      </c>
      <c r="K167" s="304"/>
    </row>
    <row r="168" s="1" customFormat="1" ht="5.25" customHeight="1">
      <c r="B168" s="334"/>
      <c r="C168" s="329"/>
      <c r="D168" s="329"/>
      <c r="E168" s="329"/>
      <c r="F168" s="329"/>
      <c r="G168" s="330"/>
      <c r="H168" s="329"/>
      <c r="I168" s="329"/>
      <c r="J168" s="329"/>
      <c r="K168" s="357"/>
    </row>
    <row r="169" s="1" customFormat="1" ht="15" customHeight="1">
      <c r="B169" s="334"/>
      <c r="C169" s="309" t="s">
        <v>5331</v>
      </c>
      <c r="D169" s="309"/>
      <c r="E169" s="309"/>
      <c r="F169" s="332" t="s">
        <v>5328</v>
      </c>
      <c r="G169" s="309"/>
      <c r="H169" s="309" t="s">
        <v>5368</v>
      </c>
      <c r="I169" s="309" t="s">
        <v>5330</v>
      </c>
      <c r="J169" s="309">
        <v>120</v>
      </c>
      <c r="K169" s="357"/>
    </row>
    <row r="170" s="1" customFormat="1" ht="15" customHeight="1">
      <c r="B170" s="334"/>
      <c r="C170" s="309" t="s">
        <v>5377</v>
      </c>
      <c r="D170" s="309"/>
      <c r="E170" s="309"/>
      <c r="F170" s="332" t="s">
        <v>5328</v>
      </c>
      <c r="G170" s="309"/>
      <c r="H170" s="309" t="s">
        <v>5378</v>
      </c>
      <c r="I170" s="309" t="s">
        <v>5330</v>
      </c>
      <c r="J170" s="309" t="s">
        <v>5379</v>
      </c>
      <c r="K170" s="357"/>
    </row>
    <row r="171" s="1" customFormat="1" ht="15" customHeight="1">
      <c r="B171" s="334"/>
      <c r="C171" s="309" t="s">
        <v>82</v>
      </c>
      <c r="D171" s="309"/>
      <c r="E171" s="309"/>
      <c r="F171" s="332" t="s">
        <v>5328</v>
      </c>
      <c r="G171" s="309"/>
      <c r="H171" s="309" t="s">
        <v>5395</v>
      </c>
      <c r="I171" s="309" t="s">
        <v>5330</v>
      </c>
      <c r="J171" s="309" t="s">
        <v>5379</v>
      </c>
      <c r="K171" s="357"/>
    </row>
    <row r="172" s="1" customFormat="1" ht="15" customHeight="1">
      <c r="B172" s="334"/>
      <c r="C172" s="309" t="s">
        <v>5333</v>
      </c>
      <c r="D172" s="309"/>
      <c r="E172" s="309"/>
      <c r="F172" s="332" t="s">
        <v>5334</v>
      </c>
      <c r="G172" s="309"/>
      <c r="H172" s="309" t="s">
        <v>5395</v>
      </c>
      <c r="I172" s="309" t="s">
        <v>5330</v>
      </c>
      <c r="J172" s="309">
        <v>50</v>
      </c>
      <c r="K172" s="357"/>
    </row>
    <row r="173" s="1" customFormat="1" ht="15" customHeight="1">
      <c r="B173" s="334"/>
      <c r="C173" s="309" t="s">
        <v>5336</v>
      </c>
      <c r="D173" s="309"/>
      <c r="E173" s="309"/>
      <c r="F173" s="332" t="s">
        <v>5328</v>
      </c>
      <c r="G173" s="309"/>
      <c r="H173" s="309" t="s">
        <v>5395</v>
      </c>
      <c r="I173" s="309" t="s">
        <v>5338</v>
      </c>
      <c r="J173" s="309"/>
      <c r="K173" s="357"/>
    </row>
    <row r="174" s="1" customFormat="1" ht="15" customHeight="1">
      <c r="B174" s="334"/>
      <c r="C174" s="309" t="s">
        <v>5347</v>
      </c>
      <c r="D174" s="309"/>
      <c r="E174" s="309"/>
      <c r="F174" s="332" t="s">
        <v>5334</v>
      </c>
      <c r="G174" s="309"/>
      <c r="H174" s="309" t="s">
        <v>5395</v>
      </c>
      <c r="I174" s="309" t="s">
        <v>5330</v>
      </c>
      <c r="J174" s="309">
        <v>50</v>
      </c>
      <c r="K174" s="357"/>
    </row>
    <row r="175" s="1" customFormat="1" ht="15" customHeight="1">
      <c r="B175" s="334"/>
      <c r="C175" s="309" t="s">
        <v>5355</v>
      </c>
      <c r="D175" s="309"/>
      <c r="E175" s="309"/>
      <c r="F175" s="332" t="s">
        <v>5334</v>
      </c>
      <c r="G175" s="309"/>
      <c r="H175" s="309" t="s">
        <v>5395</v>
      </c>
      <c r="I175" s="309" t="s">
        <v>5330</v>
      </c>
      <c r="J175" s="309">
        <v>50</v>
      </c>
      <c r="K175" s="357"/>
    </row>
    <row r="176" s="1" customFormat="1" ht="15" customHeight="1">
      <c r="B176" s="334"/>
      <c r="C176" s="309" t="s">
        <v>5353</v>
      </c>
      <c r="D176" s="309"/>
      <c r="E176" s="309"/>
      <c r="F176" s="332" t="s">
        <v>5334</v>
      </c>
      <c r="G176" s="309"/>
      <c r="H176" s="309" t="s">
        <v>5395</v>
      </c>
      <c r="I176" s="309" t="s">
        <v>5330</v>
      </c>
      <c r="J176" s="309">
        <v>50</v>
      </c>
      <c r="K176" s="357"/>
    </row>
    <row r="177" s="1" customFormat="1" ht="15" customHeight="1">
      <c r="B177" s="334"/>
      <c r="C177" s="309" t="s">
        <v>226</v>
      </c>
      <c r="D177" s="309"/>
      <c r="E177" s="309"/>
      <c r="F177" s="332" t="s">
        <v>5328</v>
      </c>
      <c r="G177" s="309"/>
      <c r="H177" s="309" t="s">
        <v>5396</v>
      </c>
      <c r="I177" s="309" t="s">
        <v>5397</v>
      </c>
      <c r="J177" s="309"/>
      <c r="K177" s="357"/>
    </row>
    <row r="178" s="1" customFormat="1" ht="15" customHeight="1">
      <c r="B178" s="334"/>
      <c r="C178" s="309" t="s">
        <v>54</v>
      </c>
      <c r="D178" s="309"/>
      <c r="E178" s="309"/>
      <c r="F178" s="332" t="s">
        <v>5328</v>
      </c>
      <c r="G178" s="309"/>
      <c r="H178" s="309" t="s">
        <v>5398</v>
      </c>
      <c r="I178" s="309" t="s">
        <v>5399</v>
      </c>
      <c r="J178" s="309">
        <v>1</v>
      </c>
      <c r="K178" s="357"/>
    </row>
    <row r="179" s="1" customFormat="1" ht="15" customHeight="1">
      <c r="B179" s="334"/>
      <c r="C179" s="309" t="s">
        <v>50</v>
      </c>
      <c r="D179" s="309"/>
      <c r="E179" s="309"/>
      <c r="F179" s="332" t="s">
        <v>5328</v>
      </c>
      <c r="G179" s="309"/>
      <c r="H179" s="309" t="s">
        <v>5400</v>
      </c>
      <c r="I179" s="309" t="s">
        <v>5330</v>
      </c>
      <c r="J179" s="309">
        <v>20</v>
      </c>
      <c r="K179" s="357"/>
    </row>
    <row r="180" s="1" customFormat="1" ht="15" customHeight="1">
      <c r="B180" s="334"/>
      <c r="C180" s="309" t="s">
        <v>51</v>
      </c>
      <c r="D180" s="309"/>
      <c r="E180" s="309"/>
      <c r="F180" s="332" t="s">
        <v>5328</v>
      </c>
      <c r="G180" s="309"/>
      <c r="H180" s="309" t="s">
        <v>5401</v>
      </c>
      <c r="I180" s="309" t="s">
        <v>5330</v>
      </c>
      <c r="J180" s="309">
        <v>255</v>
      </c>
      <c r="K180" s="357"/>
    </row>
    <row r="181" s="1" customFormat="1" ht="15" customHeight="1">
      <c r="B181" s="334"/>
      <c r="C181" s="309" t="s">
        <v>227</v>
      </c>
      <c r="D181" s="309"/>
      <c r="E181" s="309"/>
      <c r="F181" s="332" t="s">
        <v>5328</v>
      </c>
      <c r="G181" s="309"/>
      <c r="H181" s="309" t="s">
        <v>5292</v>
      </c>
      <c r="I181" s="309" t="s">
        <v>5330</v>
      </c>
      <c r="J181" s="309">
        <v>10</v>
      </c>
      <c r="K181" s="357"/>
    </row>
    <row r="182" s="1" customFormat="1" ht="15" customHeight="1">
      <c r="B182" s="334"/>
      <c r="C182" s="309" t="s">
        <v>228</v>
      </c>
      <c r="D182" s="309"/>
      <c r="E182" s="309"/>
      <c r="F182" s="332" t="s">
        <v>5328</v>
      </c>
      <c r="G182" s="309"/>
      <c r="H182" s="309" t="s">
        <v>5402</v>
      </c>
      <c r="I182" s="309" t="s">
        <v>5363</v>
      </c>
      <c r="J182" s="309"/>
      <c r="K182" s="357"/>
    </row>
    <row r="183" s="1" customFormat="1" ht="15" customHeight="1">
      <c r="B183" s="334"/>
      <c r="C183" s="309" t="s">
        <v>5403</v>
      </c>
      <c r="D183" s="309"/>
      <c r="E183" s="309"/>
      <c r="F183" s="332" t="s">
        <v>5328</v>
      </c>
      <c r="G183" s="309"/>
      <c r="H183" s="309" t="s">
        <v>5404</v>
      </c>
      <c r="I183" s="309" t="s">
        <v>5363</v>
      </c>
      <c r="J183" s="309"/>
      <c r="K183" s="357"/>
    </row>
    <row r="184" s="1" customFormat="1" ht="15" customHeight="1">
      <c r="B184" s="334"/>
      <c r="C184" s="309" t="s">
        <v>5392</v>
      </c>
      <c r="D184" s="309"/>
      <c r="E184" s="309"/>
      <c r="F184" s="332" t="s">
        <v>5328</v>
      </c>
      <c r="G184" s="309"/>
      <c r="H184" s="309" t="s">
        <v>5405</v>
      </c>
      <c r="I184" s="309" t="s">
        <v>5363</v>
      </c>
      <c r="J184" s="309"/>
      <c r="K184" s="357"/>
    </row>
    <row r="185" s="1" customFormat="1" ht="15" customHeight="1">
      <c r="B185" s="334"/>
      <c r="C185" s="309" t="s">
        <v>230</v>
      </c>
      <c r="D185" s="309"/>
      <c r="E185" s="309"/>
      <c r="F185" s="332" t="s">
        <v>5334</v>
      </c>
      <c r="G185" s="309"/>
      <c r="H185" s="309" t="s">
        <v>5406</v>
      </c>
      <c r="I185" s="309" t="s">
        <v>5330</v>
      </c>
      <c r="J185" s="309">
        <v>50</v>
      </c>
      <c r="K185" s="357"/>
    </row>
    <row r="186" s="1" customFormat="1" ht="15" customHeight="1">
      <c r="B186" s="334"/>
      <c r="C186" s="309" t="s">
        <v>5407</v>
      </c>
      <c r="D186" s="309"/>
      <c r="E186" s="309"/>
      <c r="F186" s="332" t="s">
        <v>5334</v>
      </c>
      <c r="G186" s="309"/>
      <c r="H186" s="309" t="s">
        <v>5408</v>
      </c>
      <c r="I186" s="309" t="s">
        <v>5409</v>
      </c>
      <c r="J186" s="309"/>
      <c r="K186" s="357"/>
    </row>
    <row r="187" s="1" customFormat="1" ht="15" customHeight="1">
      <c r="B187" s="334"/>
      <c r="C187" s="309" t="s">
        <v>5410</v>
      </c>
      <c r="D187" s="309"/>
      <c r="E187" s="309"/>
      <c r="F187" s="332" t="s">
        <v>5334</v>
      </c>
      <c r="G187" s="309"/>
      <c r="H187" s="309" t="s">
        <v>5411</v>
      </c>
      <c r="I187" s="309" t="s">
        <v>5409</v>
      </c>
      <c r="J187" s="309"/>
      <c r="K187" s="357"/>
    </row>
    <row r="188" s="1" customFormat="1" ht="15" customHeight="1">
      <c r="B188" s="334"/>
      <c r="C188" s="309" t="s">
        <v>5412</v>
      </c>
      <c r="D188" s="309"/>
      <c r="E188" s="309"/>
      <c r="F188" s="332" t="s">
        <v>5334</v>
      </c>
      <c r="G188" s="309"/>
      <c r="H188" s="309" t="s">
        <v>5413</v>
      </c>
      <c r="I188" s="309" t="s">
        <v>5409</v>
      </c>
      <c r="J188" s="309"/>
      <c r="K188" s="357"/>
    </row>
    <row r="189" s="1" customFormat="1" ht="15" customHeight="1">
      <c r="B189" s="334"/>
      <c r="C189" s="370" t="s">
        <v>5414</v>
      </c>
      <c r="D189" s="309"/>
      <c r="E189" s="309"/>
      <c r="F189" s="332" t="s">
        <v>5334</v>
      </c>
      <c r="G189" s="309"/>
      <c r="H189" s="309" t="s">
        <v>5415</v>
      </c>
      <c r="I189" s="309" t="s">
        <v>5416</v>
      </c>
      <c r="J189" s="371" t="s">
        <v>5417</v>
      </c>
      <c r="K189" s="357"/>
    </row>
    <row r="190" s="1" customFormat="1" ht="15" customHeight="1">
      <c r="B190" s="334"/>
      <c r="C190" s="370" t="s">
        <v>39</v>
      </c>
      <c r="D190" s="309"/>
      <c r="E190" s="309"/>
      <c r="F190" s="332" t="s">
        <v>5328</v>
      </c>
      <c r="G190" s="309"/>
      <c r="H190" s="306" t="s">
        <v>5418</v>
      </c>
      <c r="I190" s="309" t="s">
        <v>5419</v>
      </c>
      <c r="J190" s="309"/>
      <c r="K190" s="357"/>
    </row>
    <row r="191" s="1" customFormat="1" ht="15" customHeight="1">
      <c r="B191" s="334"/>
      <c r="C191" s="370" t="s">
        <v>5420</v>
      </c>
      <c r="D191" s="309"/>
      <c r="E191" s="309"/>
      <c r="F191" s="332" t="s">
        <v>5328</v>
      </c>
      <c r="G191" s="309"/>
      <c r="H191" s="309" t="s">
        <v>5421</v>
      </c>
      <c r="I191" s="309" t="s">
        <v>5363</v>
      </c>
      <c r="J191" s="309"/>
      <c r="K191" s="357"/>
    </row>
    <row r="192" s="1" customFormat="1" ht="15" customHeight="1">
      <c r="B192" s="334"/>
      <c r="C192" s="370" t="s">
        <v>5422</v>
      </c>
      <c r="D192" s="309"/>
      <c r="E192" s="309"/>
      <c r="F192" s="332" t="s">
        <v>5328</v>
      </c>
      <c r="G192" s="309"/>
      <c r="H192" s="309" t="s">
        <v>5423</v>
      </c>
      <c r="I192" s="309" t="s">
        <v>5363</v>
      </c>
      <c r="J192" s="309"/>
      <c r="K192" s="357"/>
    </row>
    <row r="193" s="1" customFormat="1" ht="15" customHeight="1">
      <c r="B193" s="334"/>
      <c r="C193" s="370" t="s">
        <v>5424</v>
      </c>
      <c r="D193" s="309"/>
      <c r="E193" s="309"/>
      <c r="F193" s="332" t="s">
        <v>5334</v>
      </c>
      <c r="G193" s="309"/>
      <c r="H193" s="309" t="s">
        <v>5425</v>
      </c>
      <c r="I193" s="309" t="s">
        <v>5363</v>
      </c>
      <c r="J193" s="309"/>
      <c r="K193" s="357"/>
    </row>
    <row r="194" s="1" customFormat="1" ht="15" customHeight="1">
      <c r="B194" s="363"/>
      <c r="C194" s="372"/>
      <c r="D194" s="343"/>
      <c r="E194" s="343"/>
      <c r="F194" s="343"/>
      <c r="G194" s="343"/>
      <c r="H194" s="343"/>
      <c r="I194" s="343"/>
      <c r="J194" s="343"/>
      <c r="K194" s="364"/>
    </row>
    <row r="195" s="1" customFormat="1" ht="18.75" customHeight="1">
      <c r="B195" s="345"/>
      <c r="C195" s="355"/>
      <c r="D195" s="355"/>
      <c r="E195" s="355"/>
      <c r="F195" s="365"/>
      <c r="G195" s="355"/>
      <c r="H195" s="355"/>
      <c r="I195" s="355"/>
      <c r="J195" s="355"/>
      <c r="K195" s="345"/>
    </row>
    <row r="196" s="1" customFormat="1" ht="18.75" customHeight="1">
      <c r="B196" s="345"/>
      <c r="C196" s="355"/>
      <c r="D196" s="355"/>
      <c r="E196" s="355"/>
      <c r="F196" s="365"/>
      <c r="G196" s="355"/>
      <c r="H196" s="355"/>
      <c r="I196" s="355"/>
      <c r="J196" s="355"/>
      <c r="K196" s="345"/>
    </row>
    <row r="197" s="1" customFormat="1" ht="18.75" customHeight="1">
      <c r="B197" s="317"/>
      <c r="C197" s="317"/>
      <c r="D197" s="317"/>
      <c r="E197" s="317"/>
      <c r="F197" s="317"/>
      <c r="G197" s="317"/>
      <c r="H197" s="317"/>
      <c r="I197" s="317"/>
      <c r="J197" s="317"/>
      <c r="K197" s="317"/>
    </row>
    <row r="198" s="1" customFormat="1" ht="13.5">
      <c r="B198" s="296"/>
      <c r="C198" s="297"/>
      <c r="D198" s="297"/>
      <c r="E198" s="297"/>
      <c r="F198" s="297"/>
      <c r="G198" s="297"/>
      <c r="H198" s="297"/>
      <c r="I198" s="297"/>
      <c r="J198" s="297"/>
      <c r="K198" s="298"/>
    </row>
    <row r="199" s="1" customFormat="1" ht="21">
      <c r="B199" s="299"/>
      <c r="C199" s="300" t="s">
        <v>5426</v>
      </c>
      <c r="D199" s="300"/>
      <c r="E199" s="300"/>
      <c r="F199" s="300"/>
      <c r="G199" s="300"/>
      <c r="H199" s="300"/>
      <c r="I199" s="300"/>
      <c r="J199" s="300"/>
      <c r="K199" s="301"/>
    </row>
    <row r="200" s="1" customFormat="1" ht="25.5" customHeight="1">
      <c r="B200" s="299"/>
      <c r="C200" s="373" t="s">
        <v>5427</v>
      </c>
      <c r="D200" s="373"/>
      <c r="E200" s="373"/>
      <c r="F200" s="373" t="s">
        <v>5428</v>
      </c>
      <c r="G200" s="374"/>
      <c r="H200" s="373" t="s">
        <v>5429</v>
      </c>
      <c r="I200" s="373"/>
      <c r="J200" s="373"/>
      <c r="K200" s="301"/>
    </row>
    <row r="201" s="1" customFormat="1" ht="5.25" customHeight="1">
      <c r="B201" s="334"/>
      <c r="C201" s="329"/>
      <c r="D201" s="329"/>
      <c r="E201" s="329"/>
      <c r="F201" s="329"/>
      <c r="G201" s="355"/>
      <c r="H201" s="329"/>
      <c r="I201" s="329"/>
      <c r="J201" s="329"/>
      <c r="K201" s="357"/>
    </row>
    <row r="202" s="1" customFormat="1" ht="15" customHeight="1">
      <c r="B202" s="334"/>
      <c r="C202" s="309" t="s">
        <v>5419</v>
      </c>
      <c r="D202" s="309"/>
      <c r="E202" s="309"/>
      <c r="F202" s="332" t="s">
        <v>40</v>
      </c>
      <c r="G202" s="309"/>
      <c r="H202" s="309" t="s">
        <v>5430</v>
      </c>
      <c r="I202" s="309"/>
      <c r="J202" s="309"/>
      <c r="K202" s="357"/>
    </row>
    <row r="203" s="1" customFormat="1" ht="15" customHeight="1">
      <c r="B203" s="334"/>
      <c r="C203" s="309"/>
      <c r="D203" s="309"/>
      <c r="E203" s="309"/>
      <c r="F203" s="332" t="s">
        <v>41</v>
      </c>
      <c r="G203" s="309"/>
      <c r="H203" s="309" t="s">
        <v>5431</v>
      </c>
      <c r="I203" s="309"/>
      <c r="J203" s="309"/>
      <c r="K203" s="357"/>
    </row>
    <row r="204" s="1" customFormat="1" ht="15" customHeight="1">
      <c r="B204" s="334"/>
      <c r="C204" s="309"/>
      <c r="D204" s="309"/>
      <c r="E204" s="309"/>
      <c r="F204" s="332" t="s">
        <v>44</v>
      </c>
      <c r="G204" s="309"/>
      <c r="H204" s="309" t="s">
        <v>5432</v>
      </c>
      <c r="I204" s="309"/>
      <c r="J204" s="309"/>
      <c r="K204" s="357"/>
    </row>
    <row r="205" s="1" customFormat="1" ht="15" customHeight="1">
      <c r="B205" s="334"/>
      <c r="C205" s="309"/>
      <c r="D205" s="309"/>
      <c r="E205" s="309"/>
      <c r="F205" s="332" t="s">
        <v>42</v>
      </c>
      <c r="G205" s="309"/>
      <c r="H205" s="309" t="s">
        <v>5433</v>
      </c>
      <c r="I205" s="309"/>
      <c r="J205" s="309"/>
      <c r="K205" s="357"/>
    </row>
    <row r="206" s="1" customFormat="1" ht="15" customHeight="1">
      <c r="B206" s="334"/>
      <c r="C206" s="309"/>
      <c r="D206" s="309"/>
      <c r="E206" s="309"/>
      <c r="F206" s="332" t="s">
        <v>43</v>
      </c>
      <c r="G206" s="309"/>
      <c r="H206" s="309" t="s">
        <v>5434</v>
      </c>
      <c r="I206" s="309"/>
      <c r="J206" s="309"/>
      <c r="K206" s="357"/>
    </row>
    <row r="207" s="1" customFormat="1" ht="15" customHeight="1">
      <c r="B207" s="334"/>
      <c r="C207" s="309"/>
      <c r="D207" s="309"/>
      <c r="E207" s="309"/>
      <c r="F207" s="332"/>
      <c r="G207" s="309"/>
      <c r="H207" s="309"/>
      <c r="I207" s="309"/>
      <c r="J207" s="309"/>
      <c r="K207" s="357"/>
    </row>
    <row r="208" s="1" customFormat="1" ht="15" customHeight="1">
      <c r="B208" s="334"/>
      <c r="C208" s="309" t="s">
        <v>5375</v>
      </c>
      <c r="D208" s="309"/>
      <c r="E208" s="309"/>
      <c r="F208" s="332" t="s">
        <v>75</v>
      </c>
      <c r="G208" s="309"/>
      <c r="H208" s="309" t="s">
        <v>5435</v>
      </c>
      <c r="I208" s="309"/>
      <c r="J208" s="309"/>
      <c r="K208" s="357"/>
    </row>
    <row r="209" s="1" customFormat="1" ht="15" customHeight="1">
      <c r="B209" s="334"/>
      <c r="C209" s="309"/>
      <c r="D209" s="309"/>
      <c r="E209" s="309"/>
      <c r="F209" s="332" t="s">
        <v>5272</v>
      </c>
      <c r="G209" s="309"/>
      <c r="H209" s="309" t="s">
        <v>5273</v>
      </c>
      <c r="I209" s="309"/>
      <c r="J209" s="309"/>
      <c r="K209" s="357"/>
    </row>
    <row r="210" s="1" customFormat="1" ht="15" customHeight="1">
      <c r="B210" s="334"/>
      <c r="C210" s="309"/>
      <c r="D210" s="309"/>
      <c r="E210" s="309"/>
      <c r="F210" s="332" t="s">
        <v>5270</v>
      </c>
      <c r="G210" s="309"/>
      <c r="H210" s="309" t="s">
        <v>5436</v>
      </c>
      <c r="I210" s="309"/>
      <c r="J210" s="309"/>
      <c r="K210" s="357"/>
    </row>
    <row r="211" s="1" customFormat="1" ht="15" customHeight="1">
      <c r="B211" s="375"/>
      <c r="C211" s="309"/>
      <c r="D211" s="309"/>
      <c r="E211" s="309"/>
      <c r="F211" s="332" t="s">
        <v>5274</v>
      </c>
      <c r="G211" s="370"/>
      <c r="H211" s="361" t="s">
        <v>208</v>
      </c>
      <c r="I211" s="361"/>
      <c r="J211" s="361"/>
      <c r="K211" s="376"/>
    </row>
    <row r="212" s="1" customFormat="1" ht="15" customHeight="1">
      <c r="B212" s="375"/>
      <c r="C212" s="309"/>
      <c r="D212" s="309"/>
      <c r="E212" s="309"/>
      <c r="F212" s="332" t="s">
        <v>5275</v>
      </c>
      <c r="G212" s="370"/>
      <c r="H212" s="361" t="s">
        <v>5437</v>
      </c>
      <c r="I212" s="361"/>
      <c r="J212" s="361"/>
      <c r="K212" s="376"/>
    </row>
    <row r="213" s="1" customFormat="1" ht="15" customHeight="1">
      <c r="B213" s="375"/>
      <c r="C213" s="309"/>
      <c r="D213" s="309"/>
      <c r="E213" s="309"/>
      <c r="F213" s="332"/>
      <c r="G213" s="370"/>
      <c r="H213" s="361"/>
      <c r="I213" s="361"/>
      <c r="J213" s="361"/>
      <c r="K213" s="376"/>
    </row>
    <row r="214" s="1" customFormat="1" ht="15" customHeight="1">
      <c r="B214" s="375"/>
      <c r="C214" s="309" t="s">
        <v>5399</v>
      </c>
      <c r="D214" s="309"/>
      <c r="E214" s="309"/>
      <c r="F214" s="332">
        <v>1</v>
      </c>
      <c r="G214" s="370"/>
      <c r="H214" s="361" t="s">
        <v>5438</v>
      </c>
      <c r="I214" s="361"/>
      <c r="J214" s="361"/>
      <c r="K214" s="376"/>
    </row>
    <row r="215" s="1" customFormat="1" ht="15" customHeight="1">
      <c r="B215" s="375"/>
      <c r="C215" s="309"/>
      <c r="D215" s="309"/>
      <c r="E215" s="309"/>
      <c r="F215" s="332">
        <v>2</v>
      </c>
      <c r="G215" s="370"/>
      <c r="H215" s="361" t="s">
        <v>5439</v>
      </c>
      <c r="I215" s="361"/>
      <c r="J215" s="361"/>
      <c r="K215" s="376"/>
    </row>
    <row r="216" s="1" customFormat="1" ht="15" customHeight="1">
      <c r="B216" s="375"/>
      <c r="C216" s="309"/>
      <c r="D216" s="309"/>
      <c r="E216" s="309"/>
      <c r="F216" s="332">
        <v>3</v>
      </c>
      <c r="G216" s="370"/>
      <c r="H216" s="361" t="s">
        <v>5440</v>
      </c>
      <c r="I216" s="361"/>
      <c r="J216" s="361"/>
      <c r="K216" s="376"/>
    </row>
    <row r="217" s="1" customFormat="1" ht="15" customHeight="1">
      <c r="B217" s="375"/>
      <c r="C217" s="309"/>
      <c r="D217" s="309"/>
      <c r="E217" s="309"/>
      <c r="F217" s="332">
        <v>4</v>
      </c>
      <c r="G217" s="370"/>
      <c r="H217" s="361" t="s">
        <v>5441</v>
      </c>
      <c r="I217" s="361"/>
      <c r="J217" s="361"/>
      <c r="K217" s="376"/>
    </row>
    <row r="218" s="1" customFormat="1" ht="12.75" customHeight="1">
      <c r="B218" s="377"/>
      <c r="C218" s="378"/>
      <c r="D218" s="378"/>
      <c r="E218" s="378"/>
      <c r="F218" s="378"/>
      <c r="G218" s="378"/>
      <c r="H218" s="378"/>
      <c r="I218" s="378"/>
      <c r="J218" s="378"/>
      <c r="K218" s="379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Miroslav Vyskala</dc:creator>
  <cp:lastModifiedBy>Miroslav Vyskala</cp:lastModifiedBy>
  <dcterms:created xsi:type="dcterms:W3CDTF">2023-10-09T09:46:49Z</dcterms:created>
  <dcterms:modified xsi:type="dcterms:W3CDTF">2023-10-09T09:48:48Z</dcterms:modified>
</cp:coreProperties>
</file>